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LENOVO\Desktop\angela\SDS\VIGENCIA OCT2025 A JUN2027\ENE_FEB_26\SUR\producto del seguimientp\"/>
    </mc:Choice>
  </mc:AlternateContent>
  <xr:revisionPtr revIDLastSave="0" documentId="13_ncr:1_{B47C5C56-776D-4898-AA21-7ACAB6757256}" xr6:coauthVersionLast="47" xr6:coauthVersionMax="47" xr10:uidLastSave="{00000000-0000-0000-0000-000000000000}"/>
  <bookViews>
    <workbookView xWindow="-110" yWindow="-110" windowWidth="19420" windowHeight="10300" tabRatio="448" firstSheet="2" activeTab="10" xr2:uid="{00000000-000D-0000-FFFF-FFFF00000000}"/>
  </bookViews>
  <sheets>
    <sheet name="IG" sheetId="3" state="hidden" r:id="rId1"/>
    <sheet name="lISTA DESPLEGABLES" sheetId="2" state="hidden" r:id="rId2"/>
    <sheet name="GLOSAS" sheetId="1" r:id="rId3"/>
    <sheet name="Hoja2" sheetId="5" state="hidden" r:id="rId4"/>
    <sheet name="Hoja3" sheetId="6" state="hidden" r:id="rId5"/>
    <sheet name="Hoja4" sheetId="7" state="hidden" r:id="rId6"/>
    <sheet name="Hoja5" sheetId="8" state="hidden" r:id="rId7"/>
    <sheet name="Campo" sheetId="4" r:id="rId8"/>
    <sheet name="1_G6-2" sheetId="9" r:id="rId9"/>
    <sheet name="2_G7-2" sheetId="10" r:id="rId10"/>
    <sheet name="3_G12-1" sheetId="11" r:id="rId11"/>
  </sheets>
  <externalReferences>
    <externalReference r:id="rId12"/>
  </externalReferences>
  <definedNames>
    <definedName name="_xlnm._FilterDatabase" localSheetId="8" hidden="1">'1_G6-2'!$A$2:$G$11</definedName>
    <definedName name="_xlnm._FilterDatabase" localSheetId="9" hidden="1">'2_G7-2'!$A$3:$K$3</definedName>
    <definedName name="_xlnm._FilterDatabase" localSheetId="10" hidden="1">'3_G12-1'!$A$3:$H$5</definedName>
    <definedName name="_xlnm._FilterDatabase" localSheetId="0" hidden="1">IG!$A$6:$Y$6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2" i="1" l="1"/>
  <c r="AA12"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P111" i="1"/>
  <c r="P112" i="1"/>
  <c r="P113" i="1"/>
  <c r="P114" i="1"/>
  <c r="P115" i="1"/>
  <c r="P116" i="1"/>
  <c r="P117" i="1"/>
  <c r="P118" i="1"/>
  <c r="P119" i="1"/>
  <c r="P120" i="1"/>
  <c r="P121" i="1"/>
  <c r="P122" i="1"/>
  <c r="P123" i="1"/>
  <c r="P125" i="1"/>
  <c r="P126" i="1"/>
  <c r="P127" i="1"/>
  <c r="P128" i="1"/>
  <c r="P129" i="1"/>
  <c r="P130" i="1"/>
  <c r="P131" i="1"/>
  <c r="P133" i="1"/>
  <c r="P134" i="1"/>
  <c r="P135" i="1"/>
  <c r="P136" i="1"/>
  <c r="P137" i="1"/>
  <c r="P138" i="1"/>
  <c r="P139" i="1"/>
  <c r="P141" i="1"/>
  <c r="P142" i="1"/>
  <c r="P143" i="1"/>
  <c r="P144" i="1"/>
  <c r="P145" i="1"/>
  <c r="P146" i="1"/>
  <c r="P147" i="1"/>
  <c r="P149" i="1"/>
  <c r="P150" i="1"/>
  <c r="P151" i="1"/>
  <c r="P152" i="1"/>
  <c r="P153" i="1"/>
  <c r="P155" i="1"/>
  <c r="P157" i="1"/>
  <c r="P158" i="1"/>
  <c r="P159" i="1"/>
  <c r="P160" i="1"/>
  <c r="P161" i="1"/>
  <c r="P163" i="1"/>
  <c r="P165" i="1"/>
  <c r="P166" i="1"/>
  <c r="P167" i="1"/>
  <c r="P168" i="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46" i="1"/>
  <c r="AF146" i="1" s="1"/>
  <c r="AC147" i="1"/>
  <c r="AF147" i="1" s="1"/>
  <c r="AC148" i="1"/>
  <c r="AF148" i="1" s="1"/>
  <c r="AC149" i="1"/>
  <c r="AF149" i="1" s="1"/>
  <c r="AC150" i="1"/>
  <c r="AF150" i="1" s="1"/>
  <c r="AC151" i="1"/>
  <c r="AF151" i="1" s="1"/>
  <c r="AC152" i="1"/>
  <c r="AF152" i="1" s="1"/>
  <c r="AC153" i="1"/>
  <c r="AF153" i="1" s="1"/>
  <c r="AC154" i="1"/>
  <c r="AF154" i="1" s="1"/>
  <c r="AC155" i="1"/>
  <c r="AF155" i="1" s="1"/>
  <c r="AC156" i="1"/>
  <c r="AF156" i="1" s="1"/>
  <c r="AC157" i="1"/>
  <c r="AF157"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X96" i="1"/>
  <c r="AC96" i="1"/>
  <c r="AF96" i="1" s="1"/>
  <c r="X97" i="1"/>
  <c r="AC97" i="1"/>
  <c r="AF97" i="1" s="1"/>
  <c r="P164" i="1" l="1"/>
  <c r="P156" i="1"/>
  <c r="P148" i="1"/>
  <c r="P140" i="1"/>
  <c r="P132" i="1"/>
  <c r="P124" i="1"/>
  <c r="P162" i="1"/>
  <c r="P154" i="1"/>
  <c r="I45" i="10" l="1"/>
  <c r="J44" i="10"/>
  <c r="J43" i="10"/>
  <c r="J42" i="10"/>
  <c r="J41" i="10"/>
  <c r="J40" i="10"/>
  <c r="J39" i="10"/>
  <c r="J38" i="10"/>
  <c r="J37" i="10"/>
  <c r="J36" i="10"/>
  <c r="J35" i="10"/>
  <c r="J34" i="10"/>
  <c r="J33" i="10"/>
  <c r="J32" i="10"/>
  <c r="J31" i="10"/>
  <c r="J30" i="10"/>
  <c r="J29" i="10"/>
  <c r="I20" i="10"/>
  <c r="J19" i="10"/>
  <c r="J18" i="10"/>
  <c r="J17" i="10"/>
  <c r="J16" i="10"/>
  <c r="J15" i="10"/>
  <c r="J14" i="10"/>
  <c r="J13" i="10"/>
  <c r="J12" i="10"/>
  <c r="J11" i="10"/>
  <c r="J10" i="10"/>
  <c r="J9" i="10"/>
  <c r="J4" i="10"/>
  <c r="J43" i="9"/>
  <c r="L42" i="9"/>
  <c r="L43" i="9" s="1"/>
  <c r="L46" i="9" s="1"/>
  <c r="L47" i="9" s="1"/>
  <c r="L50" i="9" s="1"/>
  <c r="K31" i="9"/>
  <c r="J31" i="9"/>
  <c r="L30" i="9"/>
  <c r="L31" i="9" s="1"/>
  <c r="L33" i="9" s="1"/>
  <c r="L34" i="9" s="1"/>
  <c r="L37" i="9" s="1"/>
  <c r="G21" i="9"/>
  <c r="F23" i="9" s="1"/>
  <c r="F21" i="9"/>
  <c r="E21" i="9"/>
  <c r="F11" i="9"/>
  <c r="E11" i="9"/>
  <c r="G10" i="9"/>
  <c r="G9" i="9"/>
  <c r="G8" i="9"/>
  <c r="G7" i="9"/>
  <c r="G6" i="9"/>
  <c r="G5" i="9"/>
  <c r="G4" i="9"/>
  <c r="G3" i="9"/>
  <c r="J45" i="10" l="1"/>
  <c r="J46" i="10" s="1"/>
  <c r="J20" i="10"/>
  <c r="J21" i="10" s="1"/>
  <c r="G11" i="9"/>
  <c r="F13" i="9" s="1"/>
  <c r="G13" i="9" s="1"/>
  <c r="J48" i="10"/>
  <c r="K46" i="10"/>
  <c r="J23" i="10"/>
  <c r="K21" i="10"/>
  <c r="F15" i="9"/>
  <c r="F25" i="9"/>
  <c r="G23" i="9"/>
  <c r="X94" i="1" l="1"/>
  <c r="X95" i="1"/>
  <c r="AC94" i="1"/>
  <c r="AF94" i="1" s="1"/>
  <c r="AC95" i="1"/>
  <c r="AF95" i="1" s="1"/>
  <c r="X104" i="1"/>
  <c r="X105" i="1"/>
  <c r="X106" i="1"/>
  <c r="X107" i="1"/>
  <c r="X108" i="1"/>
  <c r="X109" i="1"/>
  <c r="X110" i="1"/>
  <c r="AC104" i="1"/>
  <c r="AF104" i="1" s="1"/>
  <c r="AC105" i="1"/>
  <c r="AF105" i="1" s="1"/>
  <c r="AC106" i="1"/>
  <c r="AF106" i="1" s="1"/>
  <c r="AC107" i="1"/>
  <c r="AF107" i="1" s="1"/>
  <c r="AC108" i="1"/>
  <c r="AF108" i="1" s="1"/>
  <c r="AC109" i="1"/>
  <c r="AF109" i="1" s="1"/>
  <c r="AC110" i="1"/>
  <c r="AF110" i="1" s="1"/>
  <c r="F29" i="1" l="1"/>
  <c r="F30" i="1"/>
  <c r="F23" i="1"/>
  <c r="F24" i="1"/>
  <c r="F25" i="1"/>
  <c r="F26" i="1"/>
  <c r="F27" i="1"/>
  <c r="F28" i="1"/>
  <c r="F14" i="1"/>
  <c r="F15" i="1"/>
  <c r="F16" i="1"/>
  <c r="F17" i="1"/>
  <c r="F18" i="1"/>
  <c r="F19" i="1"/>
  <c r="F20" i="1"/>
  <c r="F21" i="1"/>
  <c r="F22" i="1"/>
  <c r="F31" i="1"/>
  <c r="F32" i="1"/>
  <c r="F33" i="1"/>
  <c r="F34" i="1"/>
  <c r="F35" i="1"/>
  <c r="P4200" i="3"/>
  <c r="P4199" i="3"/>
  <c r="P4198" i="3"/>
  <c r="P4197" i="3"/>
  <c r="P4196" i="3"/>
  <c r="P4195" i="3"/>
  <c r="P4194" i="3"/>
  <c r="P4193" i="3"/>
  <c r="P4192" i="3"/>
  <c r="P4191" i="3"/>
  <c r="P4190" i="3"/>
  <c r="P4189" i="3"/>
  <c r="P4188" i="3"/>
  <c r="P4187" i="3"/>
  <c r="P4186" i="3"/>
  <c r="P4185" i="3"/>
  <c r="P4184" i="3"/>
  <c r="P4183" i="3"/>
  <c r="P4182" i="3"/>
  <c r="P4181" i="3"/>
  <c r="P4180" i="3"/>
  <c r="P4179" i="3"/>
  <c r="P4178" i="3"/>
  <c r="P4177" i="3"/>
  <c r="P4176" i="3"/>
  <c r="P4175" i="3"/>
  <c r="P4174" i="3"/>
  <c r="P4173" i="3"/>
  <c r="P4172" i="3"/>
  <c r="P4171" i="3"/>
  <c r="P4170" i="3"/>
  <c r="P4169" i="3"/>
  <c r="P4168" i="3"/>
  <c r="P4167" i="3"/>
  <c r="P4166" i="3"/>
  <c r="P4165" i="3"/>
  <c r="P4164" i="3"/>
  <c r="P4163" i="3"/>
  <c r="P4162" i="3"/>
  <c r="P4161" i="3"/>
  <c r="P4160" i="3"/>
  <c r="P4159" i="3"/>
  <c r="P4158" i="3"/>
  <c r="P4157" i="3"/>
  <c r="P4156" i="3"/>
  <c r="P4155" i="3"/>
  <c r="P4154" i="3"/>
  <c r="P4153" i="3"/>
  <c r="P4152" i="3"/>
  <c r="P4151" i="3"/>
  <c r="P4150" i="3"/>
  <c r="P4149" i="3"/>
  <c r="P4148" i="3"/>
  <c r="P4147" i="3"/>
  <c r="P4146" i="3"/>
  <c r="P4145" i="3"/>
  <c r="P4144" i="3"/>
  <c r="P4143" i="3"/>
  <c r="P4142" i="3"/>
  <c r="P4141" i="3"/>
  <c r="P4140" i="3"/>
  <c r="P4139" i="3"/>
  <c r="P4138" i="3"/>
  <c r="P4137" i="3"/>
  <c r="P4136" i="3"/>
  <c r="P4135" i="3"/>
  <c r="P4134" i="3"/>
  <c r="P4133" i="3"/>
  <c r="P4132" i="3"/>
  <c r="P4131" i="3"/>
  <c r="P4130" i="3"/>
  <c r="P4129" i="3"/>
  <c r="P4128" i="3"/>
  <c r="P4127" i="3"/>
  <c r="P4126" i="3"/>
  <c r="P4125" i="3"/>
  <c r="P4124" i="3"/>
  <c r="P4123" i="3"/>
  <c r="P4122" i="3"/>
  <c r="P4121" i="3"/>
  <c r="P4120" i="3"/>
  <c r="P4119" i="3"/>
  <c r="P4118" i="3"/>
  <c r="P4117" i="3"/>
  <c r="P4116" i="3"/>
  <c r="P4115" i="3"/>
  <c r="P4114" i="3"/>
  <c r="P4113" i="3"/>
  <c r="P4112" i="3"/>
  <c r="P4111" i="3"/>
  <c r="P4110" i="3"/>
  <c r="P4109" i="3"/>
  <c r="P4108" i="3"/>
  <c r="P4107" i="3"/>
  <c r="P4106" i="3"/>
  <c r="P4105" i="3"/>
  <c r="P4104" i="3"/>
  <c r="P4103" i="3"/>
  <c r="P4102" i="3"/>
  <c r="P4101" i="3"/>
  <c r="P4100" i="3"/>
  <c r="P4099" i="3"/>
  <c r="P4098" i="3"/>
  <c r="P4097" i="3"/>
  <c r="P4096" i="3"/>
  <c r="P4095" i="3"/>
  <c r="P4094" i="3"/>
  <c r="P4093" i="3"/>
  <c r="P4092" i="3"/>
  <c r="P4091" i="3"/>
  <c r="P4090" i="3"/>
  <c r="P4089" i="3"/>
  <c r="P4088" i="3"/>
  <c r="P4087" i="3"/>
  <c r="P4086" i="3"/>
  <c r="P4085" i="3"/>
  <c r="P4084" i="3"/>
  <c r="P4083" i="3"/>
  <c r="P4082" i="3"/>
  <c r="P4081" i="3"/>
  <c r="P4080" i="3"/>
  <c r="P4079" i="3"/>
  <c r="P4078" i="3"/>
  <c r="P4077" i="3"/>
  <c r="P4076" i="3"/>
  <c r="P4075" i="3"/>
  <c r="P4074" i="3"/>
  <c r="P4073" i="3"/>
  <c r="P4072" i="3"/>
  <c r="P4071" i="3"/>
  <c r="P4070" i="3"/>
  <c r="P4069" i="3"/>
  <c r="P4068" i="3"/>
  <c r="P4067" i="3"/>
  <c r="P4066" i="3"/>
  <c r="P4065" i="3"/>
  <c r="P4064" i="3"/>
  <c r="P4063" i="3"/>
  <c r="P4062" i="3"/>
  <c r="P4061" i="3"/>
  <c r="P4060" i="3"/>
  <c r="P4059" i="3"/>
  <c r="P4058" i="3"/>
  <c r="P4057" i="3"/>
  <c r="P4056" i="3"/>
  <c r="P4055" i="3"/>
  <c r="P4054" i="3"/>
  <c r="P4053" i="3"/>
  <c r="P4052" i="3"/>
  <c r="P4051" i="3"/>
  <c r="P4050" i="3"/>
  <c r="P4049" i="3"/>
  <c r="P4048" i="3"/>
  <c r="P4047" i="3"/>
  <c r="P4046" i="3"/>
  <c r="P4045" i="3"/>
  <c r="P4044" i="3"/>
  <c r="P4043" i="3"/>
  <c r="P4042" i="3"/>
  <c r="P4041" i="3"/>
  <c r="P4040" i="3"/>
  <c r="P4039" i="3"/>
  <c r="P4038" i="3"/>
  <c r="P4037" i="3"/>
  <c r="P4036" i="3"/>
  <c r="P4035" i="3"/>
  <c r="P4034" i="3"/>
  <c r="P4033" i="3"/>
  <c r="P4032" i="3"/>
  <c r="P4031" i="3"/>
  <c r="P4030" i="3"/>
  <c r="P4029" i="3"/>
  <c r="P4028" i="3"/>
  <c r="P4027" i="3"/>
  <c r="P4026" i="3"/>
  <c r="P4025" i="3"/>
  <c r="P4024" i="3"/>
  <c r="P4023" i="3"/>
  <c r="P4022" i="3"/>
  <c r="P4021" i="3"/>
  <c r="P4020" i="3"/>
  <c r="P4019" i="3"/>
  <c r="P4018" i="3"/>
  <c r="P4017" i="3"/>
  <c r="P4016" i="3"/>
  <c r="P4015" i="3"/>
  <c r="P4014" i="3"/>
  <c r="P4013" i="3"/>
  <c r="P4012" i="3"/>
  <c r="P4011" i="3"/>
  <c r="P4010" i="3"/>
  <c r="P4009" i="3"/>
  <c r="P4008" i="3"/>
  <c r="P4007" i="3"/>
  <c r="P4006" i="3"/>
  <c r="P4005" i="3"/>
  <c r="P4004" i="3"/>
  <c r="P4003" i="3"/>
  <c r="P4002" i="3"/>
  <c r="P4001" i="3"/>
  <c r="P4000" i="3"/>
  <c r="P3999" i="3"/>
  <c r="P3998" i="3"/>
  <c r="P3997" i="3"/>
  <c r="P3996" i="3"/>
  <c r="P3995" i="3"/>
  <c r="P3994" i="3"/>
  <c r="P3993" i="3"/>
  <c r="P3992" i="3"/>
  <c r="P3991" i="3"/>
  <c r="P3990" i="3"/>
  <c r="P3989" i="3"/>
  <c r="P3988" i="3"/>
  <c r="P3987" i="3"/>
  <c r="P3986" i="3"/>
  <c r="P3985" i="3"/>
  <c r="P3984" i="3"/>
  <c r="P3983" i="3"/>
  <c r="P3982" i="3"/>
  <c r="P3981" i="3"/>
  <c r="P3980" i="3"/>
  <c r="P3979" i="3"/>
  <c r="P3978" i="3"/>
  <c r="P3977" i="3"/>
  <c r="P3976" i="3"/>
  <c r="P3975" i="3"/>
  <c r="P3974" i="3"/>
  <c r="P3973" i="3"/>
  <c r="P3972" i="3"/>
  <c r="P3971" i="3"/>
  <c r="P3970" i="3"/>
  <c r="P3969" i="3"/>
  <c r="P3968" i="3"/>
  <c r="P3967" i="3"/>
  <c r="P3966" i="3"/>
  <c r="P3965" i="3"/>
  <c r="P3964" i="3"/>
  <c r="P3963" i="3"/>
  <c r="P3962" i="3"/>
  <c r="P3961" i="3"/>
  <c r="P3960" i="3"/>
  <c r="P3959" i="3"/>
  <c r="P3958" i="3"/>
  <c r="P3957" i="3"/>
  <c r="P3956" i="3"/>
  <c r="P3955" i="3"/>
  <c r="P3954" i="3"/>
  <c r="P3953" i="3"/>
  <c r="P3952" i="3"/>
  <c r="P3951" i="3"/>
  <c r="P3950" i="3"/>
  <c r="P3949" i="3"/>
  <c r="P3948" i="3"/>
  <c r="P3947" i="3"/>
  <c r="P3946" i="3"/>
  <c r="P3945" i="3"/>
  <c r="P3944" i="3"/>
  <c r="P3943" i="3"/>
  <c r="P3942" i="3"/>
  <c r="P3941" i="3"/>
  <c r="P3940" i="3"/>
  <c r="P3939" i="3"/>
  <c r="P3938" i="3"/>
  <c r="P3937" i="3"/>
  <c r="P3936" i="3"/>
  <c r="P3935" i="3"/>
  <c r="P3934" i="3"/>
  <c r="P3933" i="3"/>
  <c r="P3932" i="3"/>
  <c r="P3931" i="3"/>
  <c r="P3930" i="3"/>
  <c r="P3929" i="3"/>
  <c r="P3928" i="3"/>
  <c r="P3927" i="3"/>
  <c r="P3926" i="3"/>
  <c r="P3925" i="3"/>
  <c r="P3924" i="3"/>
  <c r="P3923" i="3"/>
  <c r="P3922" i="3"/>
  <c r="P3921" i="3"/>
  <c r="P3920" i="3"/>
  <c r="P3919" i="3"/>
  <c r="P3918" i="3"/>
  <c r="P3917" i="3"/>
  <c r="P3916" i="3"/>
  <c r="P3915" i="3"/>
  <c r="P3914" i="3"/>
  <c r="P3913" i="3"/>
  <c r="P3912" i="3"/>
  <c r="P3911" i="3"/>
  <c r="P3910" i="3"/>
  <c r="P3909" i="3"/>
  <c r="P3908" i="3"/>
  <c r="P3907" i="3"/>
  <c r="P3906" i="3"/>
  <c r="P3905" i="3"/>
  <c r="P3904" i="3"/>
  <c r="P3903" i="3"/>
  <c r="P3902" i="3"/>
  <c r="P3901" i="3"/>
  <c r="P3900" i="3"/>
  <c r="P3899" i="3"/>
  <c r="P3898" i="3"/>
  <c r="P19" i="1" l="1"/>
  <c r="P24" i="1"/>
  <c r="P34" i="1"/>
  <c r="P22" i="1"/>
  <c r="P18" i="1"/>
  <c r="P14" i="1"/>
  <c r="P27" i="1"/>
  <c r="P23" i="1"/>
  <c r="P31" i="1"/>
  <c r="P28" i="1"/>
  <c r="P33" i="1"/>
  <c r="P21" i="1"/>
  <c r="P17" i="1"/>
  <c r="P26" i="1"/>
  <c r="P30" i="1"/>
  <c r="P35" i="1"/>
  <c r="P15" i="1"/>
  <c r="P32" i="1"/>
  <c r="P20" i="1"/>
  <c r="P16" i="1"/>
  <c r="P25" i="1"/>
  <c r="P29" i="1"/>
  <c r="P3897" i="3"/>
  <c r="P3896" i="3"/>
  <c r="P3895" i="3"/>
  <c r="P3894" i="3"/>
  <c r="P3893" i="3"/>
  <c r="P3892" i="3"/>
  <c r="P3891" i="3"/>
  <c r="P3890" i="3"/>
  <c r="P3889" i="3"/>
  <c r="P3888" i="3"/>
  <c r="P3887" i="3"/>
  <c r="P3886" i="3"/>
  <c r="P3885" i="3"/>
  <c r="P3884" i="3"/>
  <c r="P3883" i="3"/>
  <c r="P3882" i="3"/>
  <c r="P3881" i="3"/>
  <c r="P3880" i="3"/>
  <c r="P3879" i="3"/>
  <c r="P3878" i="3"/>
  <c r="P3877" i="3"/>
  <c r="P3876" i="3"/>
  <c r="P3875" i="3"/>
  <c r="P3874" i="3"/>
  <c r="P3873" i="3"/>
  <c r="P3872" i="3"/>
  <c r="P3871" i="3"/>
  <c r="P3870" i="3"/>
  <c r="P3869" i="3"/>
  <c r="P3868" i="3"/>
  <c r="P3867" i="3"/>
  <c r="P3866" i="3"/>
  <c r="P3865" i="3"/>
  <c r="P3864" i="3"/>
  <c r="P3863" i="3"/>
  <c r="P3862" i="3"/>
  <c r="P3861" i="3"/>
  <c r="P3860" i="3"/>
  <c r="P3859" i="3"/>
  <c r="P3858" i="3"/>
  <c r="P3857" i="3"/>
  <c r="P3856" i="3"/>
  <c r="P3855" i="3"/>
  <c r="P3854" i="3"/>
  <c r="P3853" i="3"/>
  <c r="P3852" i="3"/>
  <c r="P3851" i="3"/>
  <c r="P3850" i="3"/>
  <c r="P3849" i="3"/>
  <c r="P3848" i="3"/>
  <c r="P3847" i="3"/>
  <c r="P3846" i="3"/>
  <c r="P3845" i="3"/>
  <c r="P3844" i="3"/>
  <c r="P3843" i="3"/>
  <c r="P3842" i="3"/>
  <c r="P3841" i="3"/>
  <c r="P3840" i="3"/>
  <c r="P3839" i="3"/>
  <c r="P3838" i="3"/>
  <c r="P3837" i="3"/>
  <c r="P3836" i="3"/>
  <c r="P3835" i="3"/>
  <c r="P3834" i="3"/>
  <c r="P3833" i="3"/>
  <c r="P3832" i="3"/>
  <c r="P3831" i="3"/>
  <c r="P3830" i="3"/>
  <c r="P3829" i="3"/>
  <c r="P3828" i="3"/>
  <c r="P3827" i="3"/>
  <c r="P3826" i="3"/>
  <c r="P3825" i="3"/>
  <c r="P3824" i="3"/>
  <c r="P3823" i="3"/>
  <c r="P3822" i="3"/>
  <c r="P3821" i="3"/>
  <c r="P3820" i="3"/>
  <c r="P3819" i="3"/>
  <c r="P3818" i="3"/>
  <c r="P3817" i="3"/>
  <c r="P3816" i="3"/>
  <c r="P3815" i="3"/>
  <c r="P3814" i="3"/>
  <c r="P3813" i="3"/>
  <c r="P3812" i="3"/>
  <c r="P3811" i="3"/>
  <c r="P3810" i="3"/>
  <c r="P3809" i="3"/>
  <c r="P3808" i="3"/>
  <c r="P3807" i="3"/>
  <c r="P3806" i="3"/>
  <c r="P3805" i="3"/>
  <c r="P3804" i="3"/>
  <c r="P3803" i="3"/>
  <c r="P3802" i="3"/>
  <c r="P3801" i="3"/>
  <c r="P3800" i="3"/>
  <c r="P3799" i="3"/>
  <c r="P3798" i="3"/>
  <c r="P3797" i="3"/>
  <c r="P3796" i="3"/>
  <c r="P3795" i="3"/>
  <c r="P3794" i="3"/>
  <c r="P3793" i="3"/>
  <c r="P3792" i="3"/>
  <c r="P3791" i="3"/>
  <c r="P3790" i="3"/>
  <c r="P3789" i="3"/>
  <c r="P3788" i="3"/>
  <c r="P3787" i="3"/>
  <c r="P3786" i="3"/>
  <c r="P3785" i="3"/>
  <c r="P3784" i="3"/>
  <c r="P3783" i="3"/>
  <c r="P3782" i="3"/>
  <c r="P3781" i="3"/>
  <c r="P3780" i="3"/>
  <c r="P3779" i="3"/>
  <c r="P3778" i="3"/>
  <c r="P3777" i="3"/>
  <c r="P3776" i="3"/>
  <c r="P3775" i="3"/>
  <c r="P3774" i="3"/>
  <c r="P3773" i="3"/>
  <c r="P3772" i="3"/>
  <c r="P3771" i="3"/>
  <c r="P3770" i="3"/>
  <c r="P3769" i="3"/>
  <c r="P3768" i="3"/>
  <c r="P3767" i="3"/>
  <c r="P3766" i="3"/>
  <c r="P3765" i="3"/>
  <c r="P3764" i="3"/>
  <c r="P3763" i="3"/>
  <c r="P3762" i="3"/>
  <c r="P3761" i="3"/>
  <c r="P3760" i="3"/>
  <c r="P3759" i="3"/>
  <c r="P3758" i="3"/>
  <c r="P3757" i="3"/>
  <c r="P3756" i="3"/>
  <c r="P3755" i="3"/>
  <c r="P3754" i="3"/>
  <c r="P3753" i="3"/>
  <c r="P3752" i="3"/>
  <c r="P3751" i="3"/>
  <c r="P3750" i="3"/>
  <c r="P3749" i="3"/>
  <c r="P3748" i="3"/>
  <c r="P3747" i="3"/>
  <c r="P3746" i="3"/>
  <c r="P3745" i="3"/>
  <c r="P3744" i="3"/>
  <c r="P3743" i="3"/>
  <c r="P3742" i="3"/>
  <c r="P3741" i="3"/>
  <c r="P3740" i="3"/>
  <c r="P3739" i="3"/>
  <c r="P3738" i="3"/>
  <c r="P3737" i="3"/>
  <c r="P3736" i="3"/>
  <c r="P3735" i="3"/>
  <c r="P3734" i="3"/>
  <c r="P3733" i="3"/>
  <c r="P3732" i="3"/>
  <c r="P3731" i="3"/>
  <c r="P3730" i="3"/>
  <c r="P3729" i="3"/>
  <c r="P3728" i="3"/>
  <c r="P3727" i="3"/>
  <c r="P3726" i="3"/>
  <c r="P3725" i="3"/>
  <c r="P3724" i="3"/>
  <c r="P3723" i="3"/>
  <c r="P3722" i="3"/>
  <c r="P3721" i="3"/>
  <c r="P3720" i="3"/>
  <c r="P3719" i="3"/>
  <c r="P3718" i="3"/>
  <c r="P3717" i="3"/>
  <c r="P3716" i="3"/>
  <c r="P3715" i="3"/>
  <c r="P3714" i="3"/>
  <c r="P3713" i="3"/>
  <c r="P3712" i="3"/>
  <c r="P3711" i="3"/>
  <c r="P3710" i="3"/>
  <c r="P3709" i="3"/>
  <c r="P3708" i="3"/>
  <c r="P3707" i="3"/>
  <c r="P3706" i="3"/>
  <c r="P3705" i="3"/>
  <c r="P3704" i="3"/>
  <c r="P3703" i="3"/>
  <c r="P3702" i="3"/>
  <c r="P3701" i="3"/>
  <c r="P3700" i="3"/>
  <c r="P3699" i="3"/>
  <c r="P3698" i="3"/>
  <c r="P3697" i="3"/>
  <c r="P3696" i="3"/>
  <c r="P3695" i="3"/>
  <c r="P3694" i="3"/>
  <c r="P3693" i="3"/>
  <c r="P3692" i="3"/>
  <c r="P3691" i="3"/>
  <c r="P3690" i="3"/>
  <c r="P3689" i="3"/>
  <c r="P3688" i="3"/>
  <c r="P3687" i="3"/>
  <c r="P3686" i="3"/>
  <c r="P3685" i="3"/>
  <c r="P3684" i="3"/>
  <c r="P3683" i="3"/>
  <c r="P3682" i="3"/>
  <c r="P3681" i="3"/>
  <c r="P3680" i="3"/>
  <c r="P3679" i="3"/>
  <c r="P3678" i="3"/>
  <c r="P3677" i="3"/>
  <c r="P3676" i="3"/>
  <c r="P3675" i="3"/>
  <c r="P3674" i="3"/>
  <c r="P3673" i="3"/>
  <c r="P3672" i="3"/>
  <c r="P3671" i="3"/>
  <c r="P3670" i="3"/>
  <c r="P3669" i="3"/>
  <c r="P3668" i="3"/>
  <c r="P3667" i="3"/>
  <c r="P3666" i="3"/>
  <c r="P3665" i="3"/>
  <c r="P3664" i="3"/>
  <c r="P3663" i="3"/>
  <c r="P3662" i="3"/>
  <c r="P3661" i="3"/>
  <c r="P3660" i="3"/>
  <c r="P3659" i="3"/>
  <c r="P3658" i="3"/>
  <c r="P3657" i="3"/>
  <c r="P3656" i="3"/>
  <c r="P3655" i="3"/>
  <c r="P3654" i="3"/>
  <c r="P3653" i="3"/>
  <c r="P3652" i="3"/>
  <c r="P3651" i="3"/>
  <c r="P3650" i="3"/>
  <c r="P3649" i="3"/>
  <c r="P3648" i="3"/>
  <c r="P3647" i="3"/>
  <c r="P3646" i="3"/>
  <c r="P3645" i="3"/>
  <c r="P3644" i="3"/>
  <c r="P3643" i="3"/>
  <c r="P3642" i="3"/>
  <c r="P3641" i="3"/>
  <c r="P3640" i="3"/>
  <c r="P3639" i="3"/>
  <c r="P3638" i="3"/>
  <c r="P3637" i="3"/>
  <c r="P3636" i="3"/>
  <c r="P3635" i="3"/>
  <c r="P3634" i="3"/>
  <c r="P3633" i="3"/>
  <c r="P3632" i="3"/>
  <c r="P3631" i="3"/>
  <c r="P3630" i="3"/>
  <c r="P3629" i="3"/>
  <c r="P3628" i="3"/>
  <c r="P3627" i="3"/>
  <c r="P3626" i="3"/>
  <c r="P3625" i="3"/>
  <c r="P3624" i="3"/>
  <c r="P3623" i="3"/>
  <c r="P3622" i="3"/>
  <c r="P3621" i="3"/>
  <c r="P3620" i="3"/>
  <c r="P3619" i="3"/>
  <c r="P3618" i="3"/>
  <c r="P3617" i="3"/>
  <c r="P3616" i="3"/>
  <c r="P3615" i="3"/>
  <c r="P3614" i="3"/>
  <c r="P3613" i="3"/>
  <c r="P3612" i="3"/>
  <c r="P3611" i="3"/>
  <c r="P3610" i="3"/>
  <c r="P3609" i="3"/>
  <c r="P3608" i="3"/>
  <c r="P3607" i="3"/>
  <c r="P3606" i="3"/>
  <c r="P3605" i="3"/>
  <c r="P3604" i="3"/>
  <c r="P3603" i="3"/>
  <c r="P3602" i="3"/>
  <c r="P3601" i="3"/>
  <c r="P3600"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U3312" i="3"/>
  <c r="P3312" i="3"/>
  <c r="P3311" i="3"/>
  <c r="P3310" i="3"/>
  <c r="P3309" i="3"/>
  <c r="F3308" i="3" l="1"/>
  <c r="O3308" i="3" s="1"/>
  <c r="F3307" i="3"/>
  <c r="O3307" i="3" s="1"/>
  <c r="F3306" i="3"/>
  <c r="O3306" i="3" s="1"/>
  <c r="F3305" i="3"/>
  <c r="O3305" i="3" s="1"/>
  <c r="F3304" i="3"/>
  <c r="O3304" i="3" s="1"/>
  <c r="F3303" i="3"/>
  <c r="O3303" i="3" s="1"/>
  <c r="F3302" i="3"/>
  <c r="O3302" i="3" s="1"/>
  <c r="F3301" i="3"/>
  <c r="O3301" i="3" s="1"/>
  <c r="F3300" i="3"/>
  <c r="O3300" i="3" s="1"/>
  <c r="F3299" i="3"/>
  <c r="O3299" i="3" s="1"/>
  <c r="F3298" i="3"/>
  <c r="O3298" i="3" s="1"/>
  <c r="F3297" i="3"/>
  <c r="O3297" i="3" s="1"/>
  <c r="F3296" i="3"/>
  <c r="O3296" i="3" s="1"/>
  <c r="F3295" i="3"/>
  <c r="O3295" i="3" s="1"/>
  <c r="F3294" i="3"/>
  <c r="O3294" i="3" s="1"/>
  <c r="F3293" i="3"/>
  <c r="O3293" i="3" s="1"/>
  <c r="F3292" i="3"/>
  <c r="O3292" i="3" s="1"/>
  <c r="F3291" i="3"/>
  <c r="O3291" i="3" s="1"/>
  <c r="F3290" i="3"/>
  <c r="O3290" i="3" s="1"/>
  <c r="F3289" i="3"/>
  <c r="O3289" i="3" s="1"/>
  <c r="F3288" i="3"/>
  <c r="O3288" i="3" s="1"/>
  <c r="F3287" i="3"/>
  <c r="O3287" i="3" s="1"/>
  <c r="F3286" i="3"/>
  <c r="O3286" i="3" s="1"/>
  <c r="F3285" i="3"/>
  <c r="O3285" i="3" s="1"/>
  <c r="F3284" i="3"/>
  <c r="O3284" i="3" s="1"/>
  <c r="F3283" i="3"/>
  <c r="O3283" i="3" s="1"/>
  <c r="F3282" i="3"/>
  <c r="O3282" i="3" s="1"/>
  <c r="F3281" i="3"/>
  <c r="O3281" i="3" s="1"/>
  <c r="F3280" i="3"/>
  <c r="O3280" i="3" s="1"/>
  <c r="F3279" i="3"/>
  <c r="O3279" i="3" s="1"/>
  <c r="F3278" i="3"/>
  <c r="O3278" i="3" s="1"/>
  <c r="F3277" i="3"/>
  <c r="O3277" i="3" s="1"/>
  <c r="F3276" i="3"/>
  <c r="O3276" i="3" s="1"/>
  <c r="F3275" i="3"/>
  <c r="O3275" i="3" s="1"/>
  <c r="F3274" i="3"/>
  <c r="O3274" i="3" s="1"/>
  <c r="F3273" i="3"/>
  <c r="O3273" i="3" s="1"/>
  <c r="F3272" i="3"/>
  <c r="O3272" i="3" s="1"/>
  <c r="F3271" i="3"/>
  <c r="O3271" i="3" s="1"/>
  <c r="F3270" i="3"/>
  <c r="O3270" i="3" s="1"/>
  <c r="F3269" i="3"/>
  <c r="O3269" i="3" s="1"/>
  <c r="F3268" i="3"/>
  <c r="O3268" i="3" s="1"/>
  <c r="F3267" i="3"/>
  <c r="O3267" i="3" s="1"/>
  <c r="F3266" i="3"/>
  <c r="O3266" i="3" s="1"/>
  <c r="F3265" i="3"/>
  <c r="O3265" i="3" s="1"/>
  <c r="F3264" i="3"/>
  <c r="O3264" i="3" s="1"/>
  <c r="F3263" i="3"/>
  <c r="O3263" i="3" s="1"/>
  <c r="F3262" i="3"/>
  <c r="O3262" i="3" s="1"/>
  <c r="F3261" i="3"/>
  <c r="O3261" i="3" s="1"/>
  <c r="F3260" i="3"/>
  <c r="O3260" i="3" s="1"/>
  <c r="F3259" i="3"/>
  <c r="O3259" i="3" s="1"/>
  <c r="F3258" i="3"/>
  <c r="O3258" i="3" s="1"/>
  <c r="F3257" i="3"/>
  <c r="O3257" i="3" s="1"/>
  <c r="F3256" i="3"/>
  <c r="O3256" i="3" s="1"/>
  <c r="F3255" i="3"/>
  <c r="O3255" i="3" s="1"/>
  <c r="F3254" i="3"/>
  <c r="O3254" i="3" s="1"/>
  <c r="F3253" i="3"/>
  <c r="O3253" i="3" s="1"/>
  <c r="F3252" i="3"/>
  <c r="O3252" i="3" s="1"/>
  <c r="F3251" i="3"/>
  <c r="O3251" i="3" s="1"/>
  <c r="F3250" i="3"/>
  <c r="O3250" i="3" s="1"/>
  <c r="F3249" i="3"/>
  <c r="O3249" i="3" s="1"/>
  <c r="F3248" i="3"/>
  <c r="O3248" i="3" s="1"/>
  <c r="F3247" i="3"/>
  <c r="O3247" i="3" s="1"/>
  <c r="F3246" i="3"/>
  <c r="O3246" i="3" s="1"/>
  <c r="F3245" i="3"/>
  <c r="O3245" i="3" s="1"/>
  <c r="F3244" i="3"/>
  <c r="O3244" i="3" s="1"/>
  <c r="F3243" i="3"/>
  <c r="O3243" i="3" s="1"/>
  <c r="F3242" i="3"/>
  <c r="O3242" i="3" s="1"/>
  <c r="F3241" i="3"/>
  <c r="O3241" i="3" s="1"/>
  <c r="F3240" i="3"/>
  <c r="O3240" i="3" s="1"/>
  <c r="F3239" i="3"/>
  <c r="O3239" i="3" s="1"/>
  <c r="F3238" i="3"/>
  <c r="O3238" i="3" s="1"/>
  <c r="F3237" i="3"/>
  <c r="O3237" i="3" s="1"/>
  <c r="F3236" i="3"/>
  <c r="O3236" i="3" s="1"/>
  <c r="F3235" i="3"/>
  <c r="O3235" i="3" s="1"/>
  <c r="F3234" i="3"/>
  <c r="O3234" i="3" s="1"/>
  <c r="F3233" i="3"/>
  <c r="O3233" i="3" s="1"/>
  <c r="F3232" i="3"/>
  <c r="O3232" i="3" s="1"/>
  <c r="F3231" i="3"/>
  <c r="O3231" i="3" s="1"/>
  <c r="F3230" i="3"/>
  <c r="O3230" i="3" s="1"/>
  <c r="F3229" i="3"/>
  <c r="O3229" i="3" s="1"/>
  <c r="F3228" i="3"/>
  <c r="O3228" i="3" s="1"/>
  <c r="F3227" i="3"/>
  <c r="O3227" i="3" s="1"/>
  <c r="F3226" i="3"/>
  <c r="O3226" i="3" s="1"/>
  <c r="F3225" i="3"/>
  <c r="O3225" i="3" s="1"/>
  <c r="F3224" i="3"/>
  <c r="O3224" i="3" s="1"/>
  <c r="F3223" i="3"/>
  <c r="O3223" i="3" s="1"/>
  <c r="F3222" i="3"/>
  <c r="O3222" i="3" s="1"/>
  <c r="F3221" i="3"/>
  <c r="O3221" i="3" s="1"/>
  <c r="F3220" i="3"/>
  <c r="O3220" i="3" s="1"/>
  <c r="F3219" i="3"/>
  <c r="O3219" i="3" s="1"/>
  <c r="F3218" i="3"/>
  <c r="O3218" i="3" s="1"/>
  <c r="F3217" i="3"/>
  <c r="O3217" i="3" s="1"/>
  <c r="F3216" i="3"/>
  <c r="O3216" i="3" s="1"/>
  <c r="F3215" i="3"/>
  <c r="O3215" i="3" s="1"/>
  <c r="F3214" i="3"/>
  <c r="O3214" i="3" s="1"/>
  <c r="F3213" i="3"/>
  <c r="O3213" i="3" s="1"/>
  <c r="F3212" i="3"/>
  <c r="O3212" i="3" s="1"/>
  <c r="F3211" i="3"/>
  <c r="O3211" i="3" s="1"/>
  <c r="F3210" i="3"/>
  <c r="O3210" i="3" s="1"/>
  <c r="F3209" i="3"/>
  <c r="O3209" i="3" s="1"/>
  <c r="F3208" i="3"/>
  <c r="O3208" i="3" s="1"/>
  <c r="F3207" i="3"/>
  <c r="O3207" i="3" s="1"/>
  <c r="F3206" i="3"/>
  <c r="O3206" i="3" s="1"/>
  <c r="F3205" i="3"/>
  <c r="O3205" i="3" s="1"/>
  <c r="F3204" i="3"/>
  <c r="O3204" i="3" s="1"/>
  <c r="F3203" i="3"/>
  <c r="O3203" i="3" s="1"/>
  <c r="F3202" i="3"/>
  <c r="O3202" i="3" s="1"/>
  <c r="F3201" i="3"/>
  <c r="O3201" i="3" s="1"/>
  <c r="F3200" i="3"/>
  <c r="O3200" i="3" s="1"/>
  <c r="F3199" i="3"/>
  <c r="O3199" i="3" s="1"/>
  <c r="F3198" i="3"/>
  <c r="O3198" i="3" s="1"/>
  <c r="F3197" i="3"/>
  <c r="O3197" i="3" s="1"/>
  <c r="F3196" i="3"/>
  <c r="O3196" i="3" s="1"/>
  <c r="F3195" i="3"/>
  <c r="O3195" i="3" s="1"/>
  <c r="F3194" i="3"/>
  <c r="O3194" i="3" s="1"/>
  <c r="F3193" i="3"/>
  <c r="O3193" i="3" s="1"/>
  <c r="F3192" i="3"/>
  <c r="O3192" i="3" s="1"/>
  <c r="F3191" i="3"/>
  <c r="O3191" i="3" s="1"/>
  <c r="F3190" i="3"/>
  <c r="O3190" i="3" s="1"/>
  <c r="F3189" i="3"/>
  <c r="O3189" i="3" s="1"/>
  <c r="F3188" i="3"/>
  <c r="O3188" i="3" s="1"/>
  <c r="F3187" i="3"/>
  <c r="O3187" i="3" s="1"/>
  <c r="F3186" i="3"/>
  <c r="O3186" i="3" s="1"/>
  <c r="F3185" i="3"/>
  <c r="O3185" i="3" s="1"/>
  <c r="F3184" i="3"/>
  <c r="O3184" i="3" s="1"/>
  <c r="F3183" i="3"/>
  <c r="O3183" i="3" s="1"/>
  <c r="F3182" i="3"/>
  <c r="O3182" i="3" s="1"/>
  <c r="F3181" i="3"/>
  <c r="O3181" i="3" s="1"/>
  <c r="F3180" i="3"/>
  <c r="O3180" i="3" s="1"/>
  <c r="F3179" i="3"/>
  <c r="O3179" i="3" s="1"/>
  <c r="F3178" i="3"/>
  <c r="O3178" i="3" s="1"/>
  <c r="F3177" i="3"/>
  <c r="O3177" i="3" s="1"/>
  <c r="F3176" i="3"/>
  <c r="O3176" i="3" s="1"/>
  <c r="F3175" i="3"/>
  <c r="O3175" i="3" s="1"/>
  <c r="F3174" i="3"/>
  <c r="O3174" i="3" s="1"/>
  <c r="F3173" i="3"/>
  <c r="O3173" i="3" s="1"/>
  <c r="F3172" i="3"/>
  <c r="O3172" i="3" s="1"/>
  <c r="F3171" i="3"/>
  <c r="O3171" i="3" s="1"/>
  <c r="F3170" i="3"/>
  <c r="O3170" i="3" s="1"/>
  <c r="F3169" i="3"/>
  <c r="O3169" i="3" s="1"/>
  <c r="F3168" i="3"/>
  <c r="O3168" i="3" s="1"/>
  <c r="F3167" i="3"/>
  <c r="O3167" i="3" s="1"/>
  <c r="F3166" i="3"/>
  <c r="O3166" i="3" s="1"/>
  <c r="F3165" i="3"/>
  <c r="O3165" i="3" s="1"/>
  <c r="F3164" i="3"/>
  <c r="O3164" i="3" s="1"/>
  <c r="F3163" i="3"/>
  <c r="O3163" i="3" s="1"/>
  <c r="F3162" i="3"/>
  <c r="O3162" i="3" s="1"/>
  <c r="F3161" i="3"/>
  <c r="O3161" i="3" s="1"/>
  <c r="F3160" i="3"/>
  <c r="O3160" i="3" s="1"/>
  <c r="F3159" i="3"/>
  <c r="O3159" i="3" s="1"/>
  <c r="F3158" i="3"/>
  <c r="O3158" i="3" s="1"/>
  <c r="F3157" i="3"/>
  <c r="O3157" i="3" s="1"/>
  <c r="F3156" i="3"/>
  <c r="O3156" i="3" s="1"/>
  <c r="F3155" i="3"/>
  <c r="O3155" i="3" s="1"/>
  <c r="F3154" i="3"/>
  <c r="O3154" i="3" s="1"/>
  <c r="F3153" i="3"/>
  <c r="O3153" i="3" s="1"/>
  <c r="F3152" i="3"/>
  <c r="O3152" i="3" s="1"/>
  <c r="F3151" i="3"/>
  <c r="O3151" i="3" s="1"/>
  <c r="F3150" i="3"/>
  <c r="O3150" i="3" s="1"/>
  <c r="F3149" i="3"/>
  <c r="O3149" i="3" s="1"/>
  <c r="F3148" i="3"/>
  <c r="O3148" i="3" s="1"/>
  <c r="F3147" i="3"/>
  <c r="O3147" i="3" s="1"/>
  <c r="F3146" i="3"/>
  <c r="O3146" i="3" s="1"/>
  <c r="F3145" i="3"/>
  <c r="O3145" i="3" s="1"/>
  <c r="F3144" i="3"/>
  <c r="O3144" i="3" s="1"/>
  <c r="F3143" i="3"/>
  <c r="O3143" i="3" s="1"/>
  <c r="F3142" i="3"/>
  <c r="O3142" i="3" s="1"/>
  <c r="F3141" i="3"/>
  <c r="O3141" i="3" s="1"/>
  <c r="F3140" i="3"/>
  <c r="O3140" i="3" s="1"/>
  <c r="F3139" i="3"/>
  <c r="O3139" i="3" s="1"/>
  <c r="F3138" i="3"/>
  <c r="O3138" i="3" s="1"/>
  <c r="F3137" i="3"/>
  <c r="O3137" i="3" s="1"/>
  <c r="F3136" i="3"/>
  <c r="O3136" i="3" s="1"/>
  <c r="F3135" i="3"/>
  <c r="O3135" i="3" s="1"/>
  <c r="F3134" i="3"/>
  <c r="O3134" i="3" s="1"/>
  <c r="F3133" i="3"/>
  <c r="O3133" i="3" s="1"/>
  <c r="F3132" i="3"/>
  <c r="O3132" i="3" s="1"/>
  <c r="F3131" i="3"/>
  <c r="O3131" i="3" s="1"/>
  <c r="F3130" i="3"/>
  <c r="O3130" i="3" s="1"/>
  <c r="F3129" i="3"/>
  <c r="O3129" i="3" s="1"/>
  <c r="F3128" i="3"/>
  <c r="O3128" i="3" s="1"/>
  <c r="F3127" i="3"/>
  <c r="O3127" i="3" s="1"/>
  <c r="F3126" i="3"/>
  <c r="O3126" i="3" s="1"/>
  <c r="F3125" i="3"/>
  <c r="O3125" i="3" s="1"/>
  <c r="F3124" i="3"/>
  <c r="O3124" i="3" s="1"/>
  <c r="F3123" i="3"/>
  <c r="O3123" i="3" s="1"/>
  <c r="F3122" i="3"/>
  <c r="O3122" i="3" s="1"/>
  <c r="F3121" i="3"/>
  <c r="O3121" i="3" s="1"/>
  <c r="F3120" i="3"/>
  <c r="O3120" i="3" s="1"/>
  <c r="F3119" i="3"/>
  <c r="O3119" i="3" s="1"/>
  <c r="F3118" i="3"/>
  <c r="O3118" i="3" s="1"/>
  <c r="F3117" i="3"/>
  <c r="O3117" i="3" s="1"/>
  <c r="F3116" i="3"/>
  <c r="O3116" i="3" s="1"/>
  <c r="F3115" i="3"/>
  <c r="O3115" i="3" s="1"/>
  <c r="F3114" i="3"/>
  <c r="O3114" i="3" s="1"/>
  <c r="F3113" i="3"/>
  <c r="O3113" i="3" s="1"/>
  <c r="F3112" i="3"/>
  <c r="O3112" i="3" s="1"/>
  <c r="F3111" i="3"/>
  <c r="O3111" i="3" s="1"/>
  <c r="F3110" i="3"/>
  <c r="O3110" i="3" s="1"/>
  <c r="F3109" i="3"/>
  <c r="O3109" i="3" s="1"/>
  <c r="F3108" i="3"/>
  <c r="O3108" i="3" s="1"/>
  <c r="F3107" i="3"/>
  <c r="O3107" i="3" s="1"/>
  <c r="F3106" i="3"/>
  <c r="O3106" i="3" s="1"/>
  <c r="F3105" i="3"/>
  <c r="O3105" i="3" s="1"/>
  <c r="F3104" i="3"/>
  <c r="O3104" i="3" s="1"/>
  <c r="F3103" i="3"/>
  <c r="O3103" i="3" s="1"/>
  <c r="F3102" i="3"/>
  <c r="O3102" i="3" s="1"/>
  <c r="F3101" i="3"/>
  <c r="O3101" i="3" s="1"/>
  <c r="F3100" i="3"/>
  <c r="O3100" i="3" s="1"/>
  <c r="F3099" i="3"/>
  <c r="O3099" i="3" s="1"/>
  <c r="F3098" i="3"/>
  <c r="O3098" i="3" s="1"/>
  <c r="F3097" i="3"/>
  <c r="O3097" i="3" s="1"/>
  <c r="F3096" i="3"/>
  <c r="O3096" i="3" s="1"/>
  <c r="F3095" i="3"/>
  <c r="O3095" i="3" s="1"/>
  <c r="F3094" i="3"/>
  <c r="O3094" i="3" s="1"/>
  <c r="F3093" i="3"/>
  <c r="O3093" i="3" s="1"/>
  <c r="F3092" i="3"/>
  <c r="O3092" i="3" s="1"/>
  <c r="F3091" i="3"/>
  <c r="O3091" i="3" s="1"/>
  <c r="F3090" i="3"/>
  <c r="O3090" i="3" s="1"/>
  <c r="F3089" i="3"/>
  <c r="O3089" i="3" s="1"/>
  <c r="F3088" i="3"/>
  <c r="O3088" i="3" s="1"/>
  <c r="F3087" i="3"/>
  <c r="O3087" i="3" s="1"/>
  <c r="F3086" i="3"/>
  <c r="O3086" i="3" s="1"/>
  <c r="F3085" i="3"/>
  <c r="O3085" i="3" s="1"/>
  <c r="F3084" i="3"/>
  <c r="O3084" i="3" s="1"/>
  <c r="F3083" i="3"/>
  <c r="O3083" i="3" s="1"/>
  <c r="F3082" i="3"/>
  <c r="O3082" i="3" s="1"/>
  <c r="F3081" i="3"/>
  <c r="O3081" i="3" s="1"/>
  <c r="F3080" i="3"/>
  <c r="O3080" i="3" s="1"/>
  <c r="F3079" i="3"/>
  <c r="O3079" i="3" s="1"/>
  <c r="F3078" i="3"/>
  <c r="O3078" i="3" s="1"/>
  <c r="F3077" i="3"/>
  <c r="O3077" i="3" s="1"/>
  <c r="F3076" i="3"/>
  <c r="O3076" i="3" s="1"/>
  <c r="F3075" i="3"/>
  <c r="O3075" i="3" s="1"/>
  <c r="F3074" i="3"/>
  <c r="O3074" i="3" s="1"/>
  <c r="F3073" i="3"/>
  <c r="O3073" i="3" s="1"/>
  <c r="F3072" i="3"/>
  <c r="O3072" i="3" s="1"/>
  <c r="F3071" i="3"/>
  <c r="O3071" i="3" s="1"/>
  <c r="F3070" i="3"/>
  <c r="O3070" i="3" s="1"/>
  <c r="F3069" i="3"/>
  <c r="O3069" i="3" s="1"/>
  <c r="F3068" i="3"/>
  <c r="O3068" i="3" s="1"/>
  <c r="F3067" i="3"/>
  <c r="O3067" i="3" s="1"/>
  <c r="F3066" i="3"/>
  <c r="O3066" i="3" s="1"/>
  <c r="F3065" i="3"/>
  <c r="O3065" i="3" s="1"/>
  <c r="F3064" i="3"/>
  <c r="O3064" i="3" s="1"/>
  <c r="F3063" i="3"/>
  <c r="O3063" i="3" s="1"/>
  <c r="F3062" i="3"/>
  <c r="O3062" i="3" s="1"/>
  <c r="F3061" i="3"/>
  <c r="O3061" i="3" s="1"/>
  <c r="F3060" i="3"/>
  <c r="O3060" i="3" s="1"/>
  <c r="F3059" i="3"/>
  <c r="O3059" i="3" s="1"/>
  <c r="F3058" i="3"/>
  <c r="O3058" i="3" s="1"/>
  <c r="F3057" i="3"/>
  <c r="O3057" i="3" s="1"/>
  <c r="F3056" i="3"/>
  <c r="O3056" i="3" s="1"/>
  <c r="F3055" i="3"/>
  <c r="O3055" i="3" s="1"/>
  <c r="F3054" i="3"/>
  <c r="O3054" i="3" s="1"/>
  <c r="F3053" i="3"/>
  <c r="O3053" i="3" s="1"/>
  <c r="F3052" i="3"/>
  <c r="O3052" i="3" s="1"/>
  <c r="F3051" i="3"/>
  <c r="O3051" i="3" s="1"/>
  <c r="F3050" i="3"/>
  <c r="O3050" i="3" s="1"/>
  <c r="F3049" i="3"/>
  <c r="O3049" i="3" s="1"/>
  <c r="F3048" i="3"/>
  <c r="O3048" i="3" s="1"/>
  <c r="F3047" i="3"/>
  <c r="O3047" i="3" s="1"/>
  <c r="F3046" i="3"/>
  <c r="O3046" i="3" s="1"/>
  <c r="F3045" i="3"/>
  <c r="O3045" i="3" s="1"/>
  <c r="F3044" i="3"/>
  <c r="O3044" i="3" s="1"/>
  <c r="F3043" i="3"/>
  <c r="O3043" i="3" s="1"/>
  <c r="F3042" i="3"/>
  <c r="O3042" i="3" s="1"/>
  <c r="F3041" i="3"/>
  <c r="O3041" i="3" s="1"/>
  <c r="F3040" i="3"/>
  <c r="O3040" i="3" s="1"/>
  <c r="F3039" i="3"/>
  <c r="O3039" i="3" s="1"/>
  <c r="F3038" i="3"/>
  <c r="O3038" i="3" s="1"/>
  <c r="F3037" i="3"/>
  <c r="O3037" i="3" s="1"/>
  <c r="F3036" i="3"/>
  <c r="O3036" i="3" s="1"/>
  <c r="F3035" i="3"/>
  <c r="O3035" i="3" s="1"/>
  <c r="F3034" i="3"/>
  <c r="O3034" i="3" s="1"/>
  <c r="F3033" i="3"/>
  <c r="O3033" i="3" s="1"/>
  <c r="F3032" i="3"/>
  <c r="O3032" i="3" s="1"/>
  <c r="F3031" i="3"/>
  <c r="O3031" i="3" s="1"/>
  <c r="F3030" i="3"/>
  <c r="O3030" i="3" s="1"/>
  <c r="F3029" i="3"/>
  <c r="O3029" i="3" s="1"/>
  <c r="F3028" i="3"/>
  <c r="O3028" i="3" s="1"/>
  <c r="F3027" i="3"/>
  <c r="O3027" i="3" s="1"/>
  <c r="F3026" i="3"/>
  <c r="O3026" i="3" s="1"/>
  <c r="F3025" i="3"/>
  <c r="O3025" i="3" s="1"/>
  <c r="F3024" i="3"/>
  <c r="O3024" i="3" s="1"/>
  <c r="F3023" i="3"/>
  <c r="O3023" i="3" s="1"/>
  <c r="F3022" i="3"/>
  <c r="O3022" i="3" s="1"/>
  <c r="F3021" i="3"/>
  <c r="O3021" i="3" s="1"/>
  <c r="F3020" i="3"/>
  <c r="O3020" i="3" s="1"/>
  <c r="F3019" i="3"/>
  <c r="O3019" i="3" s="1"/>
  <c r="F3018" i="3"/>
  <c r="O3018" i="3" s="1"/>
  <c r="F3017" i="3"/>
  <c r="O3017" i="3" s="1"/>
  <c r="F3016" i="3"/>
  <c r="O3016" i="3" s="1"/>
  <c r="F3015" i="3"/>
  <c r="O3015" i="3" s="1"/>
  <c r="F3014" i="3"/>
  <c r="O3014" i="3" s="1"/>
  <c r="F3013" i="3"/>
  <c r="O3013" i="3" s="1"/>
  <c r="F3012" i="3"/>
  <c r="O3012" i="3" s="1"/>
  <c r="F3011" i="3"/>
  <c r="O3011" i="3" s="1"/>
  <c r="F3010" i="3"/>
  <c r="O3010" i="3" s="1"/>
  <c r="F3009" i="3"/>
  <c r="O3009" i="3" s="1"/>
  <c r="F3008" i="3"/>
  <c r="O3008" i="3" s="1"/>
  <c r="F3007" i="3"/>
  <c r="O3007" i="3" s="1"/>
  <c r="F3006" i="3"/>
  <c r="O3006" i="3" s="1"/>
  <c r="F3005" i="3"/>
  <c r="O3005" i="3" s="1"/>
  <c r="F3004" i="3"/>
  <c r="O3004" i="3" s="1"/>
  <c r="F3003" i="3"/>
  <c r="O3003" i="3" s="1"/>
  <c r="F3002" i="3"/>
  <c r="O3002" i="3" s="1"/>
  <c r="F3001" i="3"/>
  <c r="O3001" i="3" s="1"/>
  <c r="F3000" i="3"/>
  <c r="O3000" i="3" s="1"/>
  <c r="F2999" i="3"/>
  <c r="O2999" i="3" s="1"/>
  <c r="F2998" i="3"/>
  <c r="O2998" i="3" s="1"/>
  <c r="F2997" i="3"/>
  <c r="O2997" i="3" s="1"/>
  <c r="F2996" i="3"/>
  <c r="O2996" i="3" s="1"/>
  <c r="F2995" i="3"/>
  <c r="O2995" i="3" s="1"/>
  <c r="F2994" i="3"/>
  <c r="O2994" i="3" s="1"/>
  <c r="F2993" i="3"/>
  <c r="O2993" i="3" s="1"/>
  <c r="F2992" i="3"/>
  <c r="O2992" i="3" s="1"/>
  <c r="F2991" i="3"/>
  <c r="O2991" i="3" s="1"/>
  <c r="F2990" i="3"/>
  <c r="O2990" i="3" s="1"/>
  <c r="F2989" i="3"/>
  <c r="O2989" i="3" s="1"/>
  <c r="F2988" i="3"/>
  <c r="O2988" i="3" s="1"/>
  <c r="F2987" i="3"/>
  <c r="O2987" i="3" s="1"/>
  <c r="F2986" i="3"/>
  <c r="O2986" i="3" s="1"/>
  <c r="F2985" i="3"/>
  <c r="O2985" i="3" s="1"/>
  <c r="F2984" i="3"/>
  <c r="O2984" i="3" s="1"/>
  <c r="F2983" i="3"/>
  <c r="O2983" i="3" s="1"/>
  <c r="F2982" i="3"/>
  <c r="O2982" i="3" s="1"/>
  <c r="F2981" i="3"/>
  <c r="O2981" i="3" s="1"/>
  <c r="F2980" i="3"/>
  <c r="O2980" i="3" s="1"/>
  <c r="F2979" i="3"/>
  <c r="O2979" i="3" s="1"/>
  <c r="F2978" i="3"/>
  <c r="O2978" i="3" s="1"/>
  <c r="F2977" i="3"/>
  <c r="O2977" i="3" s="1"/>
  <c r="F2976" i="3"/>
  <c r="O2976" i="3" s="1"/>
  <c r="F2975" i="3"/>
  <c r="O2975" i="3" s="1"/>
  <c r="F2974" i="3"/>
  <c r="O2974" i="3" s="1"/>
  <c r="F2973" i="3"/>
  <c r="O2973" i="3" s="1"/>
  <c r="F2972" i="3"/>
  <c r="O2972" i="3" s="1"/>
  <c r="F2971" i="3"/>
  <c r="O2971" i="3" s="1"/>
  <c r="F2970" i="3"/>
  <c r="O2970" i="3" s="1"/>
  <c r="F2969" i="3"/>
  <c r="O2969" i="3" s="1"/>
  <c r="F2968" i="3"/>
  <c r="O2968" i="3" s="1"/>
  <c r="F2967" i="3"/>
  <c r="O2967" i="3" s="1"/>
  <c r="F2966" i="3"/>
  <c r="O2966" i="3" s="1"/>
  <c r="F2965" i="3"/>
  <c r="O2965" i="3" s="1"/>
  <c r="F2964" i="3"/>
  <c r="O2964" i="3" s="1"/>
  <c r="F2963" i="3"/>
  <c r="O2963" i="3" s="1"/>
  <c r="F2962" i="3"/>
  <c r="O2962" i="3" s="1"/>
  <c r="F2961" i="3"/>
  <c r="O2961" i="3" s="1"/>
  <c r="F2960" i="3"/>
  <c r="O2960" i="3" s="1"/>
  <c r="F2959" i="3"/>
  <c r="O2959" i="3" s="1"/>
  <c r="F2958" i="3"/>
  <c r="O2958" i="3" s="1"/>
  <c r="F2957" i="3"/>
  <c r="O2957" i="3" s="1"/>
  <c r="F2956" i="3"/>
  <c r="O2956" i="3" s="1"/>
  <c r="F2955" i="3"/>
  <c r="O2955" i="3" s="1"/>
  <c r="F2954" i="3"/>
  <c r="O2954" i="3" s="1"/>
  <c r="F2953" i="3"/>
  <c r="O2953" i="3" s="1"/>
  <c r="F2952" i="3"/>
  <c r="O2952" i="3" s="1"/>
  <c r="F2951" i="3"/>
  <c r="O2951" i="3" s="1"/>
  <c r="F2950" i="3"/>
  <c r="O2950" i="3" s="1"/>
  <c r="F2949" i="3"/>
  <c r="O2949" i="3" s="1"/>
  <c r="F2948" i="3"/>
  <c r="O2948" i="3" s="1"/>
  <c r="F2947" i="3"/>
  <c r="O2947" i="3" s="1"/>
  <c r="F2946" i="3"/>
  <c r="O2946" i="3" s="1"/>
  <c r="F2945" i="3"/>
  <c r="O2945" i="3" s="1"/>
  <c r="F2944" i="3"/>
  <c r="O2944" i="3" s="1"/>
  <c r="F2943" i="3"/>
  <c r="O2943" i="3" s="1"/>
  <c r="F2942" i="3"/>
  <c r="O2942" i="3" s="1"/>
  <c r="F2941" i="3"/>
  <c r="O2941" i="3" s="1"/>
  <c r="F2940" i="3"/>
  <c r="O2940" i="3" s="1"/>
  <c r="F2939" i="3"/>
  <c r="O2939" i="3" s="1"/>
  <c r="F2938" i="3"/>
  <c r="O2938" i="3" s="1"/>
  <c r="F2937" i="3"/>
  <c r="O2937" i="3" s="1"/>
  <c r="F2936" i="3"/>
  <c r="O2936" i="3" s="1"/>
  <c r="F2935" i="3"/>
  <c r="O2935" i="3" s="1"/>
  <c r="F2934" i="3"/>
  <c r="O2934" i="3" s="1"/>
  <c r="F2933" i="3"/>
  <c r="O2933" i="3" s="1"/>
  <c r="F2932" i="3"/>
  <c r="O2932" i="3" s="1"/>
  <c r="F2931" i="3"/>
  <c r="O2931" i="3" s="1"/>
  <c r="F2930" i="3"/>
  <c r="O2930" i="3" s="1"/>
  <c r="F2929" i="3"/>
  <c r="O2929" i="3" s="1"/>
  <c r="F2928" i="3"/>
  <c r="O2928" i="3" s="1"/>
  <c r="F2927" i="3"/>
  <c r="O2927" i="3" s="1"/>
  <c r="F2926" i="3"/>
  <c r="O2926" i="3" s="1"/>
  <c r="F2925" i="3"/>
  <c r="O2925" i="3" s="1"/>
  <c r="F2924" i="3"/>
  <c r="O2924" i="3" s="1"/>
  <c r="F2923" i="3"/>
  <c r="O2923" i="3" s="1"/>
  <c r="F2922" i="3"/>
  <c r="O2922" i="3" s="1"/>
  <c r="F2921" i="3"/>
  <c r="O2921" i="3" s="1"/>
  <c r="F2920" i="3"/>
  <c r="O2920" i="3" s="1"/>
  <c r="F2919" i="3"/>
  <c r="O2919" i="3" s="1"/>
  <c r="F2918" i="3"/>
  <c r="O2918" i="3" s="1"/>
  <c r="F2917" i="3"/>
  <c r="O2917" i="3" s="1"/>
  <c r="F2916" i="3"/>
  <c r="O2916" i="3" s="1"/>
  <c r="F2915" i="3"/>
  <c r="O2915" i="3" s="1"/>
  <c r="F2914" i="3"/>
  <c r="O2914" i="3" s="1"/>
  <c r="F2913" i="3"/>
  <c r="O2913" i="3" s="1"/>
  <c r="F2912" i="3"/>
  <c r="O2912" i="3" s="1"/>
  <c r="F2911" i="3"/>
  <c r="O2911" i="3" s="1"/>
  <c r="F2910" i="3"/>
  <c r="O2910" i="3" s="1"/>
  <c r="F2909" i="3"/>
  <c r="O2909" i="3" s="1"/>
  <c r="F2908" i="3"/>
  <c r="O2908" i="3" s="1"/>
  <c r="F2907" i="3"/>
  <c r="O2907" i="3" s="1"/>
  <c r="F2906" i="3"/>
  <c r="O2906" i="3" s="1"/>
  <c r="F2905" i="3"/>
  <c r="O2905" i="3" s="1"/>
  <c r="F2904" i="3"/>
  <c r="O2904" i="3" s="1"/>
  <c r="F2903" i="3"/>
  <c r="O2903" i="3" s="1"/>
  <c r="F2902" i="3"/>
  <c r="O2902" i="3" s="1"/>
  <c r="F2901" i="3"/>
  <c r="O2901" i="3" s="1"/>
  <c r="F2900" i="3"/>
  <c r="O2900" i="3" s="1"/>
  <c r="F2899" i="3"/>
  <c r="O2899" i="3" s="1"/>
  <c r="F2898" i="3"/>
  <c r="O2898" i="3" s="1"/>
  <c r="F2897" i="3"/>
  <c r="O2897" i="3" s="1"/>
  <c r="F2896" i="3"/>
  <c r="O2896" i="3" s="1"/>
  <c r="F2895" i="3"/>
  <c r="O2895" i="3" s="1"/>
  <c r="F2894" i="3"/>
  <c r="O2894" i="3" s="1"/>
  <c r="F2893" i="3"/>
  <c r="O2893" i="3" s="1"/>
  <c r="F2892" i="3"/>
  <c r="O2892" i="3" s="1"/>
  <c r="F2891" i="3"/>
  <c r="O2891" i="3" s="1"/>
  <c r="F2890" i="3"/>
  <c r="O2890" i="3" s="1"/>
  <c r="F2889" i="3"/>
  <c r="O2889" i="3" s="1"/>
  <c r="F2888" i="3"/>
  <c r="O2888" i="3" s="1"/>
  <c r="F2887" i="3"/>
  <c r="O2887" i="3" s="1"/>
  <c r="F2886" i="3"/>
  <c r="O2886" i="3" s="1"/>
  <c r="F2885" i="3"/>
  <c r="O2885" i="3" s="1"/>
  <c r="F2884" i="3"/>
  <c r="O2884" i="3" s="1"/>
  <c r="F2883" i="3"/>
  <c r="O2883" i="3" s="1"/>
  <c r="F2882" i="3"/>
  <c r="O2882" i="3" s="1"/>
  <c r="F2881" i="3"/>
  <c r="O2881" i="3" s="1"/>
  <c r="F2880" i="3"/>
  <c r="O2880" i="3" s="1"/>
  <c r="F2879" i="3"/>
  <c r="O2879" i="3" s="1"/>
  <c r="F2878" i="3"/>
  <c r="O2878" i="3" s="1"/>
  <c r="F2877" i="3"/>
  <c r="O2877" i="3" s="1"/>
  <c r="F2876" i="3"/>
  <c r="O2876" i="3" s="1"/>
  <c r="F2875" i="3"/>
  <c r="O2875" i="3" s="1"/>
  <c r="F2874" i="3"/>
  <c r="O2874" i="3" s="1"/>
  <c r="F2873" i="3"/>
  <c r="O2873" i="3" s="1"/>
  <c r="F2872" i="3"/>
  <c r="O2872" i="3" s="1"/>
  <c r="F2871" i="3"/>
  <c r="O2871" i="3" s="1"/>
  <c r="F2870" i="3"/>
  <c r="O2870" i="3" s="1"/>
  <c r="F2869" i="3"/>
  <c r="O2869" i="3" s="1"/>
  <c r="F2868" i="3"/>
  <c r="O2868" i="3" s="1"/>
  <c r="F2867" i="3"/>
  <c r="O2867" i="3" s="1"/>
  <c r="F2866" i="3"/>
  <c r="O2866" i="3" s="1"/>
  <c r="F2865" i="3"/>
  <c r="O2865" i="3" s="1"/>
  <c r="F2864" i="3"/>
  <c r="O2864" i="3" s="1"/>
  <c r="F2863" i="3"/>
  <c r="O2863" i="3" s="1"/>
  <c r="F2862" i="3"/>
  <c r="O2862" i="3" s="1"/>
  <c r="F2861" i="3"/>
  <c r="O2861" i="3" s="1"/>
  <c r="F2860" i="3"/>
  <c r="O2860" i="3" s="1"/>
  <c r="F2859" i="3"/>
  <c r="O2859" i="3" s="1"/>
  <c r="F2858" i="3"/>
  <c r="O2858" i="3" s="1"/>
  <c r="F2857" i="3"/>
  <c r="O2857" i="3" s="1"/>
  <c r="F2856" i="3"/>
  <c r="O2856" i="3" s="1"/>
  <c r="F2855" i="3"/>
  <c r="O2855" i="3" s="1"/>
  <c r="F2854" i="3"/>
  <c r="O2854" i="3" s="1"/>
  <c r="F2853" i="3"/>
  <c r="O2853" i="3" s="1"/>
  <c r="F2852" i="3"/>
  <c r="O2852" i="3" s="1"/>
  <c r="F2851" i="3"/>
  <c r="O2851" i="3" s="1"/>
  <c r="F2850" i="3"/>
  <c r="O2850" i="3" s="1"/>
  <c r="F2849" i="3"/>
  <c r="O2849" i="3" s="1"/>
  <c r="F2848" i="3"/>
  <c r="O2848" i="3" s="1"/>
  <c r="F2847" i="3"/>
  <c r="O2847" i="3" s="1"/>
  <c r="F2846" i="3"/>
  <c r="O2846" i="3" s="1"/>
  <c r="F2845" i="3"/>
  <c r="O2845" i="3" s="1"/>
  <c r="F2844" i="3"/>
  <c r="O2844" i="3" s="1"/>
  <c r="F2843" i="3"/>
  <c r="O2843" i="3" s="1"/>
  <c r="F2842" i="3"/>
  <c r="O2842" i="3" s="1"/>
  <c r="F2841" i="3"/>
  <c r="O2841" i="3" s="1"/>
  <c r="F2840" i="3"/>
  <c r="O2840" i="3" s="1"/>
  <c r="F2839" i="3"/>
  <c r="O2839" i="3" s="1"/>
  <c r="F2838" i="3"/>
  <c r="O2838" i="3" s="1"/>
  <c r="F2837" i="3"/>
  <c r="O2837" i="3" s="1"/>
  <c r="F2836" i="3"/>
  <c r="O2836" i="3" s="1"/>
  <c r="F2835" i="3"/>
  <c r="O2835" i="3" s="1"/>
  <c r="F2834" i="3"/>
  <c r="O2834" i="3" s="1"/>
  <c r="F2833" i="3"/>
  <c r="O2833" i="3" s="1"/>
  <c r="F2832" i="3"/>
  <c r="O2832" i="3" s="1"/>
  <c r="F2831" i="3"/>
  <c r="O2831" i="3" s="1"/>
  <c r="F2830" i="3"/>
  <c r="O2830" i="3" s="1"/>
  <c r="F2829" i="3"/>
  <c r="O2829" i="3" s="1"/>
  <c r="F2828" i="3"/>
  <c r="O2828" i="3" s="1"/>
  <c r="F2827" i="3"/>
  <c r="O2827" i="3" s="1"/>
  <c r="F2826" i="3"/>
  <c r="O2826" i="3" s="1"/>
  <c r="F2825" i="3"/>
  <c r="O2825" i="3" s="1"/>
  <c r="F2824" i="3"/>
  <c r="O2824" i="3" s="1"/>
  <c r="F2823" i="3"/>
  <c r="O2823" i="3" s="1"/>
  <c r="F2822" i="3"/>
  <c r="O2822" i="3" s="1"/>
  <c r="F2821" i="3"/>
  <c r="O2821" i="3" s="1"/>
  <c r="F2820" i="3"/>
  <c r="O2820" i="3" s="1"/>
  <c r="F2819" i="3"/>
  <c r="O2819" i="3" s="1"/>
  <c r="F2818" i="3"/>
  <c r="O2818" i="3" s="1"/>
  <c r="F2817" i="3"/>
  <c r="O2817" i="3" s="1"/>
  <c r="F2816" i="3"/>
  <c r="O2816" i="3" s="1"/>
  <c r="F2815" i="3"/>
  <c r="O2815" i="3" s="1"/>
  <c r="F2814" i="3"/>
  <c r="O2814" i="3" s="1"/>
  <c r="F2813" i="3"/>
  <c r="O2813" i="3" s="1"/>
  <c r="F2812" i="3"/>
  <c r="O2812" i="3" s="1"/>
  <c r="F2811" i="3"/>
  <c r="O2811" i="3" s="1"/>
  <c r="F2810" i="3"/>
  <c r="O2810" i="3" s="1"/>
  <c r="F2809" i="3"/>
  <c r="O2809" i="3" s="1"/>
  <c r="F2808" i="3"/>
  <c r="O2808" i="3" s="1"/>
  <c r="F2807" i="3"/>
  <c r="O2807" i="3" s="1"/>
  <c r="F2806" i="3"/>
  <c r="O2806" i="3" s="1"/>
  <c r="F2805" i="3"/>
  <c r="O2805" i="3" s="1"/>
  <c r="F2804" i="3"/>
  <c r="O2804" i="3" s="1"/>
  <c r="F2803" i="3"/>
  <c r="O2803" i="3" s="1"/>
  <c r="F2802" i="3"/>
  <c r="O2802" i="3" s="1"/>
  <c r="F2801" i="3"/>
  <c r="O2801" i="3" s="1"/>
  <c r="F2800" i="3"/>
  <c r="O2800" i="3" s="1"/>
  <c r="F2799" i="3"/>
  <c r="O2799" i="3" s="1"/>
  <c r="F2798" i="3"/>
  <c r="O2798" i="3" s="1"/>
  <c r="F2797" i="3"/>
  <c r="O2797" i="3" s="1"/>
  <c r="F2796" i="3"/>
  <c r="O2796" i="3" s="1"/>
  <c r="F2795" i="3"/>
  <c r="O2795" i="3" s="1"/>
  <c r="F2794" i="3"/>
  <c r="O2794" i="3" s="1"/>
  <c r="F2793" i="3"/>
  <c r="O2793" i="3" s="1"/>
  <c r="F2792" i="3"/>
  <c r="O2792" i="3" s="1"/>
  <c r="F2791" i="3"/>
  <c r="O2791" i="3" s="1"/>
  <c r="F2790" i="3"/>
  <c r="O2790" i="3" s="1"/>
  <c r="F2789" i="3"/>
  <c r="O2789" i="3" s="1"/>
  <c r="F2788" i="3"/>
  <c r="O2788" i="3" s="1"/>
  <c r="F2787" i="3"/>
  <c r="O2787" i="3" s="1"/>
  <c r="F2786" i="3"/>
  <c r="O2786" i="3" s="1"/>
  <c r="F2785" i="3"/>
  <c r="O2785" i="3" s="1"/>
  <c r="F2784" i="3"/>
  <c r="O2784" i="3" s="1"/>
  <c r="F2783" i="3"/>
  <c r="O2783" i="3" s="1"/>
  <c r="F2782" i="3"/>
  <c r="O2782" i="3" s="1"/>
  <c r="F2781" i="3"/>
  <c r="O2781" i="3" s="1"/>
  <c r="F2780" i="3"/>
  <c r="O2780" i="3" s="1"/>
  <c r="F2779" i="3"/>
  <c r="O2779" i="3" s="1"/>
  <c r="F2778" i="3"/>
  <c r="O2778" i="3" s="1"/>
  <c r="F2777" i="3"/>
  <c r="O2777" i="3" s="1"/>
  <c r="F2776" i="3"/>
  <c r="O2776" i="3" s="1"/>
  <c r="F2775" i="3"/>
  <c r="O2775" i="3" s="1"/>
  <c r="F2774" i="3"/>
  <c r="O2774" i="3" s="1"/>
  <c r="F2773" i="3"/>
  <c r="O2773" i="3" s="1"/>
  <c r="F2772" i="3"/>
  <c r="O2772" i="3" s="1"/>
  <c r="F2771" i="3"/>
  <c r="O2771" i="3" s="1"/>
  <c r="F2770" i="3"/>
  <c r="O2770" i="3" s="1"/>
  <c r="F2769" i="3"/>
  <c r="O2769" i="3" s="1"/>
  <c r="F2768" i="3"/>
  <c r="O2768" i="3" s="1"/>
  <c r="F2767" i="3"/>
  <c r="O2767" i="3" s="1"/>
  <c r="F2766" i="3"/>
  <c r="O2766" i="3" s="1"/>
  <c r="F2765" i="3"/>
  <c r="O2765" i="3" s="1"/>
  <c r="F2764" i="3"/>
  <c r="O2764" i="3" s="1"/>
  <c r="F2763" i="3"/>
  <c r="O2763" i="3" s="1"/>
  <c r="F2762" i="3"/>
  <c r="O2762" i="3" s="1"/>
  <c r="F2761" i="3"/>
  <c r="O2761" i="3" s="1"/>
  <c r="F2760" i="3"/>
  <c r="O2760" i="3" s="1"/>
  <c r="F2759" i="3"/>
  <c r="O2759" i="3" s="1"/>
  <c r="F2758" i="3"/>
  <c r="O2758" i="3" s="1"/>
  <c r="F2757" i="3"/>
  <c r="O2757" i="3" s="1"/>
  <c r="F2756" i="3"/>
  <c r="O2756" i="3" s="1"/>
  <c r="F2755" i="3"/>
  <c r="O2755" i="3" s="1"/>
  <c r="F2754" i="3"/>
  <c r="O2754" i="3" s="1"/>
  <c r="F2753" i="3"/>
  <c r="O2753" i="3" s="1"/>
  <c r="F2752" i="3"/>
  <c r="O2752" i="3" s="1"/>
  <c r="F2751" i="3"/>
  <c r="O2751" i="3" s="1"/>
  <c r="F2750" i="3"/>
  <c r="O2750" i="3" s="1"/>
  <c r="F2749" i="3"/>
  <c r="O2749" i="3" s="1"/>
  <c r="F2748" i="3"/>
  <c r="O2748" i="3" s="1"/>
  <c r="F2747" i="3"/>
  <c r="O2747" i="3" s="1"/>
  <c r="F2746" i="3"/>
  <c r="O2746" i="3" s="1"/>
  <c r="F2745" i="3"/>
  <c r="O2745" i="3" s="1"/>
  <c r="F2744" i="3"/>
  <c r="O2744" i="3" s="1"/>
  <c r="F2743" i="3"/>
  <c r="O2743" i="3" s="1"/>
  <c r="F2742" i="3"/>
  <c r="O2742" i="3" s="1"/>
  <c r="F2741" i="3"/>
  <c r="O2741" i="3" s="1"/>
  <c r="F2740" i="3"/>
  <c r="O2740" i="3" s="1"/>
  <c r="F2739" i="3"/>
  <c r="O2739" i="3" s="1"/>
  <c r="F2738" i="3"/>
  <c r="O2738" i="3" s="1"/>
  <c r="F2737" i="3"/>
  <c r="O2737" i="3" s="1"/>
  <c r="F2736" i="3"/>
  <c r="O2736" i="3" s="1"/>
  <c r="F2735" i="3"/>
  <c r="O2735" i="3" s="1"/>
  <c r="F2734" i="3"/>
  <c r="O2734" i="3" s="1"/>
  <c r="F2733" i="3"/>
  <c r="O2733" i="3" s="1"/>
  <c r="F2732" i="3"/>
  <c r="O2732" i="3" s="1"/>
  <c r="F2731" i="3"/>
  <c r="O2731" i="3" s="1"/>
  <c r="F2730" i="3"/>
  <c r="O2730" i="3" s="1"/>
  <c r="F2729" i="3"/>
  <c r="O2729" i="3" s="1"/>
  <c r="F2728" i="3"/>
  <c r="O2728" i="3" s="1"/>
  <c r="F2727" i="3"/>
  <c r="O2727" i="3" s="1"/>
  <c r="F2726" i="3"/>
  <c r="O2726" i="3" s="1"/>
  <c r="F2725" i="3"/>
  <c r="O2725" i="3" s="1"/>
  <c r="F2724" i="3"/>
  <c r="O2724" i="3" s="1"/>
  <c r="F2723" i="3"/>
  <c r="O2723" i="3" s="1"/>
  <c r="F2722" i="3"/>
  <c r="O2722" i="3" s="1"/>
  <c r="F2721" i="3"/>
  <c r="O2721" i="3" s="1"/>
  <c r="F2720" i="3"/>
  <c r="O2720" i="3" s="1"/>
  <c r="F2719" i="3"/>
  <c r="O2719" i="3" s="1"/>
  <c r="F2718" i="3"/>
  <c r="O2718" i="3" s="1"/>
  <c r="F2717" i="3"/>
  <c r="O2717" i="3" s="1"/>
  <c r="F2716" i="3"/>
  <c r="O2716" i="3" s="1"/>
  <c r="F2715" i="3"/>
  <c r="O2715" i="3" s="1"/>
  <c r="F2714" i="3"/>
  <c r="O2714" i="3" s="1"/>
  <c r="F2713" i="3"/>
  <c r="O2713" i="3" s="1"/>
  <c r="F2712" i="3"/>
  <c r="O2712" i="3" s="1"/>
  <c r="F2711" i="3"/>
  <c r="O2711" i="3" s="1"/>
  <c r="F2710" i="3"/>
  <c r="O2710" i="3" s="1"/>
  <c r="F2709" i="3"/>
  <c r="O2709" i="3" s="1"/>
  <c r="F2708" i="3"/>
  <c r="O2708" i="3" s="1"/>
  <c r="F2707" i="3"/>
  <c r="O2707" i="3" s="1"/>
  <c r="F2706" i="3"/>
  <c r="O2706" i="3" s="1"/>
  <c r="F2705" i="3"/>
  <c r="O2705" i="3" s="1"/>
  <c r="F2704" i="3"/>
  <c r="O2704" i="3" s="1"/>
  <c r="F2703" i="3"/>
  <c r="O2703" i="3" s="1"/>
  <c r="F2702" i="3"/>
  <c r="O2702" i="3" s="1"/>
  <c r="F2701" i="3"/>
  <c r="O2701" i="3" s="1"/>
  <c r="F2700" i="3"/>
  <c r="O2700" i="3" s="1"/>
  <c r="F2699" i="3"/>
  <c r="O2699" i="3" s="1"/>
  <c r="F2698" i="3"/>
  <c r="O2698" i="3" s="1"/>
  <c r="F2697" i="3"/>
  <c r="O2697" i="3" s="1"/>
  <c r="F2696" i="3"/>
  <c r="O2696" i="3" s="1"/>
  <c r="F2695" i="3"/>
  <c r="O2695" i="3" s="1"/>
  <c r="F2694" i="3"/>
  <c r="O2694" i="3" s="1"/>
  <c r="F2693" i="3"/>
  <c r="O2693" i="3" s="1"/>
  <c r="F2692" i="3"/>
  <c r="O2692" i="3" s="1"/>
  <c r="F2691" i="3"/>
  <c r="O2691" i="3" s="1"/>
  <c r="F2690" i="3"/>
  <c r="O2690" i="3" s="1"/>
  <c r="F2689" i="3"/>
  <c r="O2689" i="3" s="1"/>
  <c r="F2688" i="3"/>
  <c r="O2688" i="3" s="1"/>
  <c r="F2687" i="3"/>
  <c r="O2687" i="3" s="1"/>
  <c r="F2686" i="3"/>
  <c r="O2686" i="3" s="1"/>
  <c r="F2685" i="3"/>
  <c r="O2685" i="3" s="1"/>
  <c r="F2684" i="3"/>
  <c r="O2684" i="3" s="1"/>
  <c r="F2683" i="3"/>
  <c r="O2683" i="3" s="1"/>
  <c r="F2682" i="3"/>
  <c r="O2682" i="3" s="1"/>
  <c r="F2681" i="3"/>
  <c r="O2681" i="3" s="1"/>
  <c r="F2680" i="3"/>
  <c r="O2680" i="3" s="1"/>
  <c r="F2679" i="3"/>
  <c r="O2679" i="3" s="1"/>
  <c r="F2678" i="3"/>
  <c r="O2678" i="3" s="1"/>
  <c r="F2677" i="3"/>
  <c r="O2677" i="3" s="1"/>
  <c r="F2676" i="3"/>
  <c r="O2676" i="3" s="1"/>
  <c r="F2675" i="3"/>
  <c r="O2675" i="3" s="1"/>
  <c r="F2674" i="3"/>
  <c r="O2674" i="3" s="1"/>
  <c r="F2673" i="3"/>
  <c r="O2673" i="3" s="1"/>
  <c r="F2672" i="3"/>
  <c r="O2672" i="3" s="1"/>
  <c r="F2671" i="3"/>
  <c r="O2671" i="3" s="1"/>
  <c r="F2670" i="3"/>
  <c r="O2670" i="3" s="1"/>
  <c r="F2669" i="3"/>
  <c r="O2669" i="3" s="1"/>
  <c r="F2668" i="3"/>
  <c r="O2668" i="3" s="1"/>
  <c r="F2667" i="3"/>
  <c r="O2667" i="3" s="1"/>
  <c r="F2666" i="3"/>
  <c r="O2666" i="3" s="1"/>
  <c r="F2665" i="3"/>
  <c r="O2665" i="3" s="1"/>
  <c r="F2664" i="3"/>
  <c r="O2664" i="3" s="1"/>
  <c r="F2663" i="3"/>
  <c r="O2663" i="3" s="1"/>
  <c r="F2662" i="3"/>
  <c r="O2662" i="3" s="1"/>
  <c r="F2661" i="3"/>
  <c r="O2661" i="3" s="1"/>
  <c r="F2660" i="3"/>
  <c r="O2660" i="3" s="1"/>
  <c r="F2659" i="3"/>
  <c r="O2659" i="3" s="1"/>
  <c r="F2658" i="3"/>
  <c r="O2658" i="3" s="1"/>
  <c r="F2657" i="3"/>
  <c r="O2657" i="3" s="1"/>
  <c r="F2656" i="3"/>
  <c r="O2656" i="3" s="1"/>
  <c r="F2655" i="3"/>
  <c r="O2655" i="3" s="1"/>
  <c r="F2654" i="3"/>
  <c r="O2654" i="3" s="1"/>
  <c r="F2653" i="3"/>
  <c r="O2653" i="3" s="1"/>
  <c r="F2652" i="3"/>
  <c r="O2652" i="3" s="1"/>
  <c r="F2651" i="3"/>
  <c r="O2651" i="3" s="1"/>
  <c r="F2650" i="3"/>
  <c r="O2650" i="3" s="1"/>
  <c r="F2649" i="3"/>
  <c r="O2649" i="3" s="1"/>
  <c r="F2648" i="3"/>
  <c r="O2648" i="3" s="1"/>
  <c r="F2647" i="3"/>
  <c r="O2647" i="3" s="1"/>
  <c r="F2646" i="3"/>
  <c r="O2646" i="3" s="1"/>
  <c r="F2645" i="3"/>
  <c r="O2645" i="3" s="1"/>
  <c r="F2644" i="3"/>
  <c r="O2644" i="3" s="1"/>
  <c r="F2643" i="3"/>
  <c r="O2643" i="3" s="1"/>
  <c r="F2642" i="3"/>
  <c r="O2642" i="3" s="1"/>
  <c r="F2641" i="3"/>
  <c r="O2641" i="3" s="1"/>
  <c r="F2640" i="3"/>
  <c r="O2640" i="3" s="1"/>
  <c r="F2639" i="3"/>
  <c r="O2639" i="3" s="1"/>
  <c r="F2638" i="3"/>
  <c r="O2638" i="3" s="1"/>
  <c r="F2637" i="3"/>
  <c r="O2637" i="3" s="1"/>
  <c r="F2636" i="3"/>
  <c r="O2636" i="3" s="1"/>
  <c r="F2635" i="3"/>
  <c r="O2635" i="3" s="1"/>
  <c r="F2634" i="3"/>
  <c r="O2634" i="3" s="1"/>
  <c r="F2633" i="3"/>
  <c r="O2633" i="3" s="1"/>
  <c r="F2632" i="3"/>
  <c r="O2632" i="3" s="1"/>
  <c r="F2631" i="3"/>
  <c r="O2631" i="3" s="1"/>
  <c r="F2630" i="3"/>
  <c r="O2630" i="3" s="1"/>
  <c r="F2629" i="3"/>
  <c r="O2629" i="3" s="1"/>
  <c r="F2628" i="3"/>
  <c r="O2628" i="3" s="1"/>
  <c r="F2627" i="3"/>
  <c r="O2627" i="3" s="1"/>
  <c r="F2626" i="3"/>
  <c r="O2626" i="3" s="1"/>
  <c r="F2625" i="3"/>
  <c r="O2625" i="3" s="1"/>
  <c r="F2624" i="3"/>
  <c r="O2624" i="3" s="1"/>
  <c r="F2623" i="3"/>
  <c r="O2623" i="3" s="1"/>
  <c r="F2622" i="3"/>
  <c r="O2622" i="3" s="1"/>
  <c r="F2621" i="3"/>
  <c r="O2621" i="3" s="1"/>
  <c r="F2620" i="3"/>
  <c r="O2620" i="3" s="1"/>
  <c r="F2619" i="3"/>
  <c r="O2619" i="3" s="1"/>
  <c r="F2618" i="3"/>
  <c r="O2618" i="3" s="1"/>
  <c r="F2617" i="3"/>
  <c r="O2617" i="3" s="1"/>
  <c r="F2616" i="3"/>
  <c r="O2616" i="3" s="1"/>
  <c r="F2615" i="3"/>
  <c r="O2615" i="3" s="1"/>
  <c r="F2614" i="3"/>
  <c r="O2614" i="3" s="1"/>
  <c r="F2613" i="3"/>
  <c r="O2613" i="3" s="1"/>
  <c r="F2612" i="3"/>
  <c r="O2612" i="3" s="1"/>
  <c r="F2611" i="3"/>
  <c r="O2611" i="3" s="1"/>
  <c r="F2610" i="3"/>
  <c r="O2610" i="3" s="1"/>
  <c r="F2609" i="3"/>
  <c r="O2609" i="3" s="1"/>
  <c r="F2608" i="3"/>
  <c r="O2608" i="3" s="1"/>
  <c r="F2607" i="3"/>
  <c r="O2607" i="3" s="1"/>
  <c r="F2606" i="3"/>
  <c r="O2606" i="3" s="1"/>
  <c r="F2605" i="3"/>
  <c r="O2605" i="3" s="1"/>
  <c r="F2604" i="3"/>
  <c r="O2604" i="3" s="1"/>
  <c r="F2603" i="3"/>
  <c r="O2603" i="3" s="1"/>
  <c r="F2602" i="3"/>
  <c r="O2602" i="3" s="1"/>
  <c r="F2601" i="3"/>
  <c r="O2601" i="3" s="1"/>
  <c r="F2600" i="3"/>
  <c r="O2600" i="3" s="1"/>
  <c r="F2599" i="3"/>
  <c r="O2599" i="3" s="1"/>
  <c r="F2598" i="3"/>
  <c r="O2598" i="3" s="1"/>
  <c r="F2597" i="3"/>
  <c r="O2597" i="3" s="1"/>
  <c r="F2596" i="3"/>
  <c r="O2596" i="3" s="1"/>
  <c r="F2595" i="3"/>
  <c r="O2595" i="3" s="1"/>
  <c r="F2594" i="3"/>
  <c r="O2594" i="3" s="1"/>
  <c r="F2593" i="3"/>
  <c r="O2593" i="3" s="1"/>
  <c r="F2592" i="3"/>
  <c r="O2592" i="3" s="1"/>
  <c r="F2591" i="3"/>
  <c r="O2591" i="3" s="1"/>
  <c r="F2590" i="3"/>
  <c r="O2590" i="3" s="1"/>
  <c r="F2589" i="3"/>
  <c r="O2589" i="3" s="1"/>
  <c r="F2588" i="3"/>
  <c r="O2588" i="3" s="1"/>
  <c r="F2587" i="3"/>
  <c r="O2587" i="3" s="1"/>
  <c r="F2586" i="3"/>
  <c r="O2586" i="3" s="1"/>
  <c r="F2585" i="3"/>
  <c r="O2585" i="3" s="1"/>
  <c r="F2584" i="3"/>
  <c r="O2584" i="3" s="1"/>
  <c r="F2583" i="3"/>
  <c r="O2583" i="3" s="1"/>
  <c r="F2582" i="3"/>
  <c r="O2582" i="3" s="1"/>
  <c r="F2581" i="3"/>
  <c r="O2581" i="3" s="1"/>
  <c r="F2580" i="3"/>
  <c r="O2580" i="3" s="1"/>
  <c r="F2579" i="3"/>
  <c r="O2579" i="3" s="1"/>
  <c r="F2578" i="3"/>
  <c r="O2578" i="3" s="1"/>
  <c r="F2577" i="3"/>
  <c r="O2577" i="3" s="1"/>
  <c r="F2576" i="3"/>
  <c r="O2576" i="3" s="1"/>
  <c r="F2575" i="3"/>
  <c r="O2575" i="3" s="1"/>
  <c r="F2574" i="3"/>
  <c r="O2574" i="3" s="1"/>
  <c r="F2573" i="3"/>
  <c r="O2573" i="3" s="1"/>
  <c r="F2572" i="3"/>
  <c r="O2572" i="3" s="1"/>
  <c r="F2571" i="3"/>
  <c r="O2571" i="3" s="1"/>
  <c r="F2570" i="3"/>
  <c r="O2570" i="3" s="1"/>
  <c r="F2569" i="3"/>
  <c r="O2569" i="3" s="1"/>
  <c r="F2568" i="3"/>
  <c r="O2568" i="3" s="1"/>
  <c r="F2567" i="3"/>
  <c r="O2567" i="3" s="1"/>
  <c r="F2566" i="3"/>
  <c r="O2566" i="3" s="1"/>
  <c r="F2565" i="3"/>
  <c r="O2565" i="3" s="1"/>
  <c r="F2564" i="3"/>
  <c r="O2564" i="3" s="1"/>
  <c r="F2563" i="3"/>
  <c r="O2563" i="3" s="1"/>
  <c r="F2562" i="3"/>
  <c r="O2562" i="3" s="1"/>
  <c r="F2561" i="3"/>
  <c r="O2561" i="3" s="1"/>
  <c r="F2560" i="3"/>
  <c r="O2560" i="3" s="1"/>
  <c r="F2559" i="3"/>
  <c r="O2559" i="3" s="1"/>
  <c r="F2558" i="3"/>
  <c r="O2558" i="3" s="1"/>
  <c r="F2557" i="3"/>
  <c r="O2557" i="3" s="1"/>
  <c r="F2556" i="3"/>
  <c r="O2556" i="3" s="1"/>
  <c r="F2555" i="3"/>
  <c r="O2555" i="3" s="1"/>
  <c r="F2554" i="3"/>
  <c r="O2554" i="3" s="1"/>
  <c r="F2553" i="3"/>
  <c r="O2553" i="3" s="1"/>
  <c r="F2552" i="3"/>
  <c r="O2552" i="3" s="1"/>
  <c r="F2551" i="3"/>
  <c r="O2551" i="3" s="1"/>
  <c r="F2550" i="3"/>
  <c r="O2550" i="3" s="1"/>
  <c r="F2549" i="3"/>
  <c r="O2549" i="3" s="1"/>
  <c r="F2548" i="3"/>
  <c r="O2548" i="3" s="1"/>
  <c r="F2547" i="3"/>
  <c r="O2547" i="3" s="1"/>
  <c r="F2546" i="3"/>
  <c r="O2546" i="3" s="1"/>
  <c r="F2545" i="3"/>
  <c r="O2545" i="3" s="1"/>
  <c r="F2544" i="3"/>
  <c r="O2544" i="3" s="1"/>
  <c r="F2543" i="3"/>
  <c r="O2543" i="3" s="1"/>
  <c r="F2542" i="3"/>
  <c r="O2542" i="3" s="1"/>
  <c r="F2541" i="3"/>
  <c r="O2541" i="3" s="1"/>
  <c r="F2540" i="3"/>
  <c r="O2540" i="3" s="1"/>
  <c r="F2539" i="3"/>
  <c r="O2539" i="3" s="1"/>
  <c r="F2538" i="3"/>
  <c r="O2538" i="3" s="1"/>
  <c r="F2537" i="3"/>
  <c r="O2537" i="3" s="1"/>
  <c r="F2536" i="3"/>
  <c r="O2536" i="3" s="1"/>
  <c r="F2535" i="3"/>
  <c r="O2535" i="3" s="1"/>
  <c r="F2534" i="3"/>
  <c r="O2534" i="3" s="1"/>
  <c r="F2533" i="3"/>
  <c r="O2533" i="3" s="1"/>
  <c r="F2532" i="3"/>
  <c r="O2532" i="3" s="1"/>
  <c r="F2531" i="3"/>
  <c r="O2531" i="3" s="1"/>
  <c r="F2530" i="3"/>
  <c r="O2530" i="3" s="1"/>
  <c r="F2529" i="3"/>
  <c r="O2529" i="3" s="1"/>
  <c r="F2528" i="3"/>
  <c r="O2528" i="3" s="1"/>
  <c r="F2527" i="3"/>
  <c r="O2527" i="3" s="1"/>
  <c r="F2526" i="3"/>
  <c r="O2526" i="3" s="1"/>
  <c r="F2525" i="3"/>
  <c r="O2525" i="3" s="1"/>
  <c r="F2524" i="3"/>
  <c r="O2524" i="3" s="1"/>
  <c r="F2523" i="3"/>
  <c r="O2523" i="3" s="1"/>
  <c r="F2522" i="3"/>
  <c r="O2522" i="3" s="1"/>
  <c r="F2521" i="3"/>
  <c r="O2521" i="3" s="1"/>
  <c r="F2520" i="3"/>
  <c r="O2520" i="3" s="1"/>
  <c r="F2519" i="3"/>
  <c r="O2519" i="3" s="1"/>
  <c r="F2518" i="3"/>
  <c r="O2518" i="3" s="1"/>
  <c r="F2517" i="3"/>
  <c r="O2517" i="3" s="1"/>
  <c r="F2516" i="3"/>
  <c r="O2516" i="3" s="1"/>
  <c r="F2515" i="3"/>
  <c r="O2515" i="3" s="1"/>
  <c r="F2514" i="3"/>
  <c r="O2514" i="3" s="1"/>
  <c r="F2513" i="3"/>
  <c r="O2513" i="3" s="1"/>
  <c r="F2512" i="3"/>
  <c r="O2512" i="3" s="1"/>
  <c r="F2511" i="3"/>
  <c r="O2511" i="3" s="1"/>
  <c r="F2510" i="3"/>
  <c r="O2510" i="3" s="1"/>
  <c r="F2509" i="3"/>
  <c r="O2509" i="3" s="1"/>
  <c r="F2508" i="3"/>
  <c r="O2508" i="3" s="1"/>
  <c r="F2507" i="3"/>
  <c r="O2507" i="3" s="1"/>
  <c r="F2506" i="3"/>
  <c r="O2506" i="3" s="1"/>
  <c r="F2505" i="3"/>
  <c r="O2505" i="3" s="1"/>
  <c r="F2504" i="3"/>
  <c r="O2504" i="3" s="1"/>
  <c r="F2503" i="3"/>
  <c r="O2503" i="3" s="1"/>
  <c r="F2502" i="3"/>
  <c r="O2502" i="3" s="1"/>
  <c r="F2501" i="3"/>
  <c r="O2501" i="3" s="1"/>
  <c r="F2500" i="3"/>
  <c r="O2500" i="3" s="1"/>
  <c r="F2499" i="3"/>
  <c r="O2499" i="3" s="1"/>
  <c r="F2498" i="3"/>
  <c r="O2498" i="3" s="1"/>
  <c r="F2497" i="3"/>
  <c r="O2497" i="3" s="1"/>
  <c r="F2496" i="3"/>
  <c r="O2496" i="3" s="1"/>
  <c r="F2495" i="3"/>
  <c r="O2495" i="3" s="1"/>
  <c r="F2494" i="3"/>
  <c r="O2494" i="3" s="1"/>
  <c r="F2493" i="3"/>
  <c r="O2493" i="3" s="1"/>
  <c r="F2492" i="3"/>
  <c r="O2492" i="3" s="1"/>
  <c r="F2491" i="3"/>
  <c r="O2491" i="3" s="1"/>
  <c r="F2490" i="3"/>
  <c r="O2490" i="3" s="1"/>
  <c r="F2489" i="3"/>
  <c r="O2489" i="3" s="1"/>
  <c r="F2488" i="3"/>
  <c r="O2488" i="3" s="1"/>
  <c r="F2487" i="3"/>
  <c r="O2487" i="3" s="1"/>
  <c r="F2486" i="3"/>
  <c r="O2486" i="3" s="1"/>
  <c r="F2485" i="3"/>
  <c r="O2485" i="3" s="1"/>
  <c r="F2484" i="3"/>
  <c r="O2484" i="3" s="1"/>
  <c r="F2483" i="3"/>
  <c r="O2483" i="3" s="1"/>
  <c r="F2482" i="3"/>
  <c r="O2482" i="3" s="1"/>
  <c r="F2481" i="3"/>
  <c r="O2481" i="3" s="1"/>
  <c r="F2480" i="3"/>
  <c r="O2480" i="3" s="1"/>
  <c r="F2479" i="3"/>
  <c r="O2479" i="3" s="1"/>
  <c r="F2478" i="3"/>
  <c r="O2478" i="3" s="1"/>
  <c r="F2477" i="3"/>
  <c r="O2477" i="3" s="1"/>
  <c r="F2476" i="3"/>
  <c r="O2476" i="3" s="1"/>
  <c r="F2475" i="3"/>
  <c r="O2475" i="3" s="1"/>
  <c r="F2474" i="3"/>
  <c r="O2474" i="3" s="1"/>
  <c r="F2473" i="3"/>
  <c r="O2473" i="3" s="1"/>
  <c r="F2472" i="3"/>
  <c r="O2472" i="3" s="1"/>
  <c r="F2471" i="3"/>
  <c r="O2471" i="3" s="1"/>
  <c r="F2470" i="3"/>
  <c r="O2470" i="3" s="1"/>
  <c r="F2469" i="3"/>
  <c r="O2469" i="3" s="1"/>
  <c r="F2468" i="3"/>
  <c r="O2468" i="3" s="1"/>
  <c r="F2467" i="3"/>
  <c r="O2467" i="3" s="1"/>
  <c r="F2466" i="3"/>
  <c r="O2466" i="3" s="1"/>
  <c r="F2465" i="3"/>
  <c r="O2465" i="3" s="1"/>
  <c r="F2464" i="3"/>
  <c r="O2464" i="3" s="1"/>
  <c r="F2463" i="3"/>
  <c r="O2463" i="3" s="1"/>
  <c r="F2462" i="3"/>
  <c r="O2462" i="3" s="1"/>
  <c r="F2461" i="3"/>
  <c r="O2461" i="3" s="1"/>
  <c r="F2460" i="3"/>
  <c r="O2460" i="3" s="1"/>
  <c r="F2459" i="3"/>
  <c r="O2459" i="3" s="1"/>
  <c r="F2458" i="3"/>
  <c r="O2458" i="3" s="1"/>
  <c r="F2457" i="3"/>
  <c r="O2457" i="3" s="1"/>
  <c r="F2456" i="3"/>
  <c r="O2456" i="3" s="1"/>
  <c r="F2455" i="3"/>
  <c r="O2455" i="3" s="1"/>
  <c r="F2454" i="3"/>
  <c r="O2454" i="3" s="1"/>
  <c r="F2453" i="3"/>
  <c r="O2453" i="3" s="1"/>
  <c r="F2452" i="3"/>
  <c r="O2452" i="3" s="1"/>
  <c r="F2451" i="3"/>
  <c r="O2451" i="3" s="1"/>
  <c r="F2450" i="3"/>
  <c r="O2450" i="3" s="1"/>
  <c r="F2449" i="3"/>
  <c r="O2449" i="3" s="1"/>
  <c r="F2448" i="3"/>
  <c r="O2448" i="3" s="1"/>
  <c r="F2447" i="3"/>
  <c r="O2447" i="3" s="1"/>
  <c r="F2446" i="3"/>
  <c r="O2446" i="3" s="1"/>
  <c r="F2445" i="3"/>
  <c r="O2445" i="3" s="1"/>
  <c r="F2444" i="3"/>
  <c r="O2444" i="3" s="1"/>
  <c r="F2443" i="3"/>
  <c r="O2443" i="3" s="1"/>
  <c r="F2442" i="3"/>
  <c r="O2442" i="3" s="1"/>
  <c r="F2441" i="3"/>
  <c r="O2441" i="3" s="1"/>
  <c r="F2440" i="3"/>
  <c r="O2440" i="3" s="1"/>
  <c r="F2439" i="3"/>
  <c r="O2439" i="3" s="1"/>
  <c r="F2438" i="3"/>
  <c r="O2438" i="3" s="1"/>
  <c r="F2437" i="3"/>
  <c r="O2437" i="3" s="1"/>
  <c r="F2436" i="3"/>
  <c r="O2436" i="3" s="1"/>
  <c r="F2435" i="3"/>
  <c r="O2435" i="3" s="1"/>
  <c r="F2434" i="3"/>
  <c r="O2434" i="3" s="1"/>
  <c r="F2433" i="3"/>
  <c r="O2433" i="3" s="1"/>
  <c r="F2432" i="3"/>
  <c r="O2432" i="3" s="1"/>
  <c r="F2431" i="3"/>
  <c r="O2431" i="3" s="1"/>
  <c r="F2430" i="3"/>
  <c r="O2430" i="3" s="1"/>
  <c r="F2429" i="3"/>
  <c r="O2429" i="3" s="1"/>
  <c r="F2428" i="3"/>
  <c r="O2428" i="3" s="1"/>
  <c r="F2427" i="3"/>
  <c r="O2427" i="3" s="1"/>
  <c r="F2426" i="3"/>
  <c r="O2426" i="3" s="1"/>
  <c r="F2425" i="3"/>
  <c r="O2425" i="3" s="1"/>
  <c r="F2424" i="3"/>
  <c r="O2424" i="3" s="1"/>
  <c r="F2423" i="3"/>
  <c r="O2423" i="3" s="1"/>
  <c r="F2422" i="3"/>
  <c r="O2422" i="3" s="1"/>
  <c r="F2421" i="3"/>
  <c r="O2421" i="3" s="1"/>
  <c r="F2420" i="3"/>
  <c r="O2420" i="3" s="1"/>
  <c r="F2419" i="3"/>
  <c r="O2419" i="3" s="1"/>
  <c r="F2418" i="3"/>
  <c r="O2418" i="3" s="1"/>
  <c r="F2417" i="3"/>
  <c r="O2417" i="3" s="1"/>
  <c r="F2416" i="3"/>
  <c r="O2416" i="3" s="1"/>
  <c r="F2415" i="3"/>
  <c r="O2415" i="3" s="1"/>
  <c r="F2414" i="3"/>
  <c r="O2414" i="3" s="1"/>
  <c r="F2413" i="3"/>
  <c r="O2413" i="3" s="1"/>
  <c r="F2412" i="3"/>
  <c r="O2412" i="3" s="1"/>
  <c r="F2411" i="3"/>
  <c r="O2411" i="3" s="1"/>
  <c r="F2410" i="3"/>
  <c r="O2410" i="3" s="1"/>
  <c r="F2409" i="3"/>
  <c r="O2409" i="3" s="1"/>
  <c r="F2408" i="3"/>
  <c r="O2408" i="3" s="1"/>
  <c r="F2407" i="3"/>
  <c r="O2407" i="3" s="1"/>
  <c r="F2406" i="3"/>
  <c r="O2406" i="3" s="1"/>
  <c r="F2405" i="3"/>
  <c r="O2405" i="3" s="1"/>
  <c r="F2404" i="3"/>
  <c r="O2404" i="3" s="1"/>
  <c r="F2403" i="3"/>
  <c r="O2403" i="3" s="1"/>
  <c r="F2402" i="3"/>
  <c r="O2402" i="3" s="1"/>
  <c r="F2401" i="3"/>
  <c r="O2401" i="3" s="1"/>
  <c r="F2400" i="3"/>
  <c r="O2400" i="3" s="1"/>
  <c r="F2399" i="3"/>
  <c r="O2399" i="3" s="1"/>
  <c r="F2398" i="3"/>
  <c r="O2398" i="3" s="1"/>
  <c r="F2397" i="3"/>
  <c r="O2397" i="3" s="1"/>
  <c r="F2396" i="3"/>
  <c r="O2396" i="3" s="1"/>
  <c r="F2395" i="3"/>
  <c r="O2395" i="3" s="1"/>
  <c r="F2394" i="3"/>
  <c r="O2394" i="3" s="1"/>
  <c r="F2393" i="3"/>
  <c r="O2393" i="3" s="1"/>
  <c r="F2392" i="3"/>
  <c r="O2392" i="3" s="1"/>
  <c r="F2391" i="3"/>
  <c r="O2391" i="3" s="1"/>
  <c r="F2390" i="3"/>
  <c r="O2390" i="3" s="1"/>
  <c r="F2389" i="3"/>
  <c r="O2389" i="3" s="1"/>
  <c r="F2388" i="3"/>
  <c r="O2388" i="3" s="1"/>
  <c r="F2387" i="3"/>
  <c r="O2387" i="3" s="1"/>
  <c r="F2386" i="3"/>
  <c r="O2386" i="3" s="1"/>
  <c r="F2385" i="3"/>
  <c r="O2385" i="3" s="1"/>
  <c r="F2384" i="3"/>
  <c r="O2384" i="3" s="1"/>
  <c r="F2383" i="3"/>
  <c r="O2383" i="3" s="1"/>
  <c r="F2382" i="3"/>
  <c r="O2382" i="3" s="1"/>
  <c r="F2381" i="3"/>
  <c r="O2381" i="3" s="1"/>
  <c r="F2380" i="3"/>
  <c r="O2380" i="3" s="1"/>
  <c r="F2379" i="3"/>
  <c r="O2379" i="3" s="1"/>
  <c r="F2378" i="3"/>
  <c r="O2378" i="3" s="1"/>
  <c r="F2377" i="3"/>
  <c r="O2377" i="3" s="1"/>
  <c r="F2376" i="3"/>
  <c r="O2376" i="3" s="1"/>
  <c r="F2375" i="3"/>
  <c r="O2375" i="3" s="1"/>
  <c r="F2374" i="3"/>
  <c r="O2374" i="3" s="1"/>
  <c r="F2373" i="3"/>
  <c r="O2373" i="3" s="1"/>
  <c r="F2372" i="3"/>
  <c r="O2372" i="3" s="1"/>
  <c r="F2371" i="3"/>
  <c r="O2371" i="3" s="1"/>
  <c r="F2370" i="3"/>
  <c r="O2370" i="3" s="1"/>
  <c r="F2369" i="3"/>
  <c r="O2369" i="3" s="1"/>
  <c r="F2368" i="3"/>
  <c r="O2368" i="3" s="1"/>
  <c r="F2367" i="3"/>
  <c r="O2367" i="3" s="1"/>
  <c r="F2366" i="3"/>
  <c r="O2366" i="3" s="1"/>
  <c r="F2365" i="3"/>
  <c r="O2365" i="3" s="1"/>
  <c r="F2364" i="3"/>
  <c r="O2364" i="3" s="1"/>
  <c r="F2363" i="3"/>
  <c r="O2363" i="3" s="1"/>
  <c r="F2362" i="3"/>
  <c r="O2362" i="3" s="1"/>
  <c r="F2361" i="3"/>
  <c r="O2361" i="3" s="1"/>
  <c r="F2360" i="3"/>
  <c r="O2360" i="3" s="1"/>
  <c r="F2359" i="3"/>
  <c r="O2359" i="3" s="1"/>
  <c r="F2358" i="3"/>
  <c r="O2358" i="3" s="1"/>
  <c r="F2357" i="3"/>
  <c r="O2357" i="3" s="1"/>
  <c r="F2356" i="3"/>
  <c r="O2356" i="3" s="1"/>
  <c r="F2355" i="3"/>
  <c r="O2355" i="3" s="1"/>
  <c r="F2354" i="3"/>
  <c r="O2354" i="3" s="1"/>
  <c r="F2353" i="3"/>
  <c r="O2353" i="3" s="1"/>
  <c r="F2352" i="3"/>
  <c r="O2352" i="3" s="1"/>
  <c r="F2351" i="3"/>
  <c r="O2351" i="3" s="1"/>
  <c r="F2350" i="3"/>
  <c r="O2350" i="3" s="1"/>
  <c r="F2349" i="3"/>
  <c r="O2349" i="3" s="1"/>
  <c r="F2348" i="3"/>
  <c r="O2348" i="3" s="1"/>
  <c r="F2347" i="3"/>
  <c r="O2347" i="3" s="1"/>
  <c r="F2346" i="3"/>
  <c r="O2346" i="3" s="1"/>
  <c r="F2345" i="3"/>
  <c r="O2345" i="3" s="1"/>
  <c r="F2344" i="3"/>
  <c r="O2344" i="3" s="1"/>
  <c r="F2343" i="3"/>
  <c r="O2343" i="3" s="1"/>
  <c r="F2342" i="3"/>
  <c r="O2342" i="3" s="1"/>
  <c r="F2341" i="3"/>
  <c r="O2341" i="3" s="1"/>
  <c r="F2340" i="3"/>
  <c r="O2340" i="3" s="1"/>
  <c r="F2339" i="3"/>
  <c r="O2339" i="3" s="1"/>
  <c r="F2338" i="3"/>
  <c r="O2338" i="3" s="1"/>
  <c r="F2337" i="3"/>
  <c r="O2337" i="3" s="1"/>
  <c r="F2336" i="3"/>
  <c r="O2336" i="3" s="1"/>
  <c r="F2335" i="3"/>
  <c r="O2335" i="3" s="1"/>
  <c r="F2334" i="3"/>
  <c r="O2334" i="3" s="1"/>
  <c r="F2333" i="3"/>
  <c r="O2333" i="3" s="1"/>
  <c r="F2332" i="3"/>
  <c r="O2332" i="3" s="1"/>
  <c r="F2331" i="3"/>
  <c r="O2331" i="3" s="1"/>
  <c r="F2330" i="3"/>
  <c r="O2330" i="3" s="1"/>
  <c r="F2329" i="3"/>
  <c r="O2329" i="3" s="1"/>
  <c r="F2328" i="3"/>
  <c r="O2328" i="3" s="1"/>
  <c r="F2327" i="3"/>
  <c r="O2327" i="3" s="1"/>
  <c r="F2326" i="3"/>
  <c r="O2326" i="3" s="1"/>
  <c r="F2325" i="3"/>
  <c r="O2325" i="3" s="1"/>
  <c r="F2324" i="3"/>
  <c r="O2324" i="3" s="1"/>
  <c r="F2323" i="3"/>
  <c r="O2323" i="3" s="1"/>
  <c r="F2322" i="3"/>
  <c r="O2322" i="3" s="1"/>
  <c r="F2321" i="3"/>
  <c r="O2321" i="3" s="1"/>
  <c r="F2320" i="3"/>
  <c r="O2320" i="3" s="1"/>
  <c r="F2319" i="3"/>
  <c r="O2319" i="3" s="1"/>
  <c r="F2318" i="3"/>
  <c r="O2318" i="3" s="1"/>
  <c r="F2317" i="3"/>
  <c r="O2317" i="3" s="1"/>
  <c r="F2316" i="3"/>
  <c r="O2316" i="3" s="1"/>
  <c r="F2315" i="3"/>
  <c r="O2315" i="3" s="1"/>
  <c r="F2314" i="3"/>
  <c r="O2314" i="3" s="1"/>
  <c r="F2313" i="3"/>
  <c r="O2313" i="3" s="1"/>
  <c r="F2312" i="3"/>
  <c r="O2312" i="3" s="1"/>
  <c r="F2311" i="3"/>
  <c r="O2311" i="3" s="1"/>
  <c r="F2310" i="3"/>
  <c r="O2310" i="3" s="1"/>
  <c r="F2309" i="3"/>
  <c r="O2309" i="3" s="1"/>
  <c r="F2308" i="3"/>
  <c r="O2308" i="3" s="1"/>
  <c r="F2307" i="3"/>
  <c r="O2307" i="3" s="1"/>
  <c r="F2306" i="3"/>
  <c r="O2306" i="3" s="1"/>
  <c r="F2305" i="3"/>
  <c r="O2305" i="3" s="1"/>
  <c r="F2304" i="3"/>
  <c r="O2304" i="3" s="1"/>
  <c r="F2303" i="3"/>
  <c r="O2303" i="3" s="1"/>
  <c r="F2302" i="3"/>
  <c r="O2302" i="3" s="1"/>
  <c r="F2301" i="3"/>
  <c r="O2301" i="3" s="1"/>
  <c r="F2300" i="3"/>
  <c r="O2300" i="3" s="1"/>
  <c r="F2299" i="3"/>
  <c r="O2299" i="3" s="1"/>
  <c r="F2298" i="3"/>
  <c r="O2298" i="3" s="1"/>
  <c r="F2297" i="3"/>
  <c r="O2297" i="3" s="1"/>
  <c r="F2296" i="3"/>
  <c r="O2296" i="3" s="1"/>
  <c r="F2295" i="3"/>
  <c r="O2295" i="3" s="1"/>
  <c r="F2294" i="3"/>
  <c r="O2294" i="3" s="1"/>
  <c r="F2293" i="3"/>
  <c r="O2293" i="3" s="1"/>
  <c r="F1530" i="3" l="1"/>
  <c r="O1530" i="3" s="1"/>
  <c r="F1529" i="3"/>
  <c r="O1529" i="3" s="1"/>
  <c r="F1528" i="3"/>
  <c r="O1528" i="3" s="1"/>
  <c r="F1527" i="3"/>
  <c r="O1527" i="3" s="1"/>
  <c r="F1526" i="3"/>
  <c r="O1526" i="3" s="1"/>
  <c r="F1525" i="3"/>
  <c r="O1525" i="3" s="1"/>
  <c r="F1524" i="3"/>
  <c r="O1524" i="3" s="1"/>
  <c r="F1523" i="3"/>
  <c r="O1523" i="3" s="1"/>
  <c r="F1522" i="3"/>
  <c r="O1522" i="3" s="1"/>
  <c r="F1521" i="3"/>
  <c r="O1521" i="3" s="1"/>
  <c r="F1520" i="3"/>
  <c r="O1520" i="3" s="1"/>
  <c r="F1519" i="3"/>
  <c r="O1519" i="3" s="1"/>
  <c r="F1518" i="3"/>
  <c r="O1518" i="3" s="1"/>
  <c r="F1517" i="3"/>
  <c r="O1517" i="3" s="1"/>
  <c r="F1516" i="3"/>
  <c r="O1516" i="3" s="1"/>
  <c r="F1515" i="3"/>
  <c r="O1515" i="3" s="1"/>
  <c r="F1514" i="3"/>
  <c r="O1514" i="3" s="1"/>
  <c r="F1513" i="3"/>
  <c r="O1513" i="3" s="1"/>
  <c r="F1512" i="3"/>
  <c r="O1512" i="3" s="1"/>
  <c r="F1511" i="3"/>
  <c r="O1511" i="3" s="1"/>
  <c r="F1510" i="3"/>
  <c r="O1510" i="3" s="1"/>
  <c r="F1509" i="3"/>
  <c r="O1509" i="3" s="1"/>
  <c r="F1508" i="3"/>
  <c r="O1508" i="3" s="1"/>
  <c r="F1507" i="3"/>
  <c r="O1507" i="3" s="1"/>
  <c r="F1506" i="3"/>
  <c r="O1506" i="3" s="1"/>
  <c r="F1505" i="3"/>
  <c r="O1505" i="3" s="1"/>
  <c r="F1504" i="3"/>
  <c r="O1504" i="3" s="1"/>
  <c r="F1503" i="3"/>
  <c r="O1503" i="3" s="1"/>
  <c r="F1502" i="3"/>
  <c r="O1502" i="3" s="1"/>
  <c r="F1501" i="3"/>
  <c r="O1501" i="3" s="1"/>
  <c r="F1500" i="3"/>
  <c r="O1500" i="3" s="1"/>
  <c r="F1499" i="3"/>
  <c r="O1499" i="3" s="1"/>
  <c r="F1498" i="3"/>
  <c r="O1498" i="3" s="1"/>
  <c r="F1497" i="3"/>
  <c r="O1497" i="3" s="1"/>
  <c r="F1496" i="3"/>
  <c r="O1496" i="3" s="1"/>
  <c r="F1495" i="3"/>
  <c r="O1495" i="3" s="1"/>
  <c r="F1494" i="3"/>
  <c r="O1494" i="3" s="1"/>
  <c r="F1493" i="3"/>
  <c r="O1493" i="3" s="1"/>
  <c r="F1492" i="3"/>
  <c r="O1492" i="3" s="1"/>
  <c r="F1491" i="3"/>
  <c r="O1491" i="3" s="1"/>
  <c r="F1490" i="3"/>
  <c r="O1490" i="3" s="1"/>
  <c r="F1489" i="3"/>
  <c r="O1489" i="3" s="1"/>
  <c r="F1488" i="3"/>
  <c r="O1488" i="3" s="1"/>
  <c r="F1487" i="3"/>
  <c r="O1487" i="3" s="1"/>
  <c r="F1486" i="3"/>
  <c r="O1486" i="3" s="1"/>
  <c r="F1485" i="3"/>
  <c r="O1485" i="3" s="1"/>
  <c r="F1484" i="3"/>
  <c r="O1484" i="3" s="1"/>
  <c r="F1483" i="3"/>
  <c r="O1483" i="3" s="1"/>
  <c r="F1482" i="3"/>
  <c r="O1482" i="3" s="1"/>
  <c r="F1481" i="3"/>
  <c r="O1481" i="3" s="1"/>
  <c r="F1480" i="3"/>
  <c r="O1480" i="3" s="1"/>
  <c r="F1479" i="3"/>
  <c r="O1479" i="3" s="1"/>
  <c r="F1478" i="3"/>
  <c r="O1478" i="3" s="1"/>
  <c r="F1477" i="3"/>
  <c r="O1477" i="3" s="1"/>
  <c r="F1476" i="3"/>
  <c r="O1476" i="3" s="1"/>
  <c r="F1475" i="3"/>
  <c r="O1475" i="3" s="1"/>
  <c r="F1474" i="3"/>
  <c r="O1474" i="3" s="1"/>
  <c r="F1473" i="3"/>
  <c r="O1473" i="3" s="1"/>
  <c r="F1472" i="3"/>
  <c r="O1472" i="3" s="1"/>
  <c r="F1471" i="3"/>
  <c r="O1471" i="3" s="1"/>
  <c r="F1470" i="3"/>
  <c r="O1470" i="3" s="1"/>
  <c r="F1469" i="3"/>
  <c r="O1469" i="3" s="1"/>
  <c r="F1468" i="3"/>
  <c r="O1468" i="3" s="1"/>
  <c r="F1467" i="3"/>
  <c r="O1467" i="3" s="1"/>
  <c r="F1466" i="3"/>
  <c r="O1466" i="3" s="1"/>
  <c r="F1465" i="3"/>
  <c r="O1465" i="3" s="1"/>
  <c r="F1464" i="3"/>
  <c r="O1464" i="3" s="1"/>
  <c r="F1463" i="3"/>
  <c r="O1463" i="3" s="1"/>
  <c r="F1462" i="3"/>
  <c r="O1462" i="3" s="1"/>
  <c r="F1461" i="3"/>
  <c r="O1461" i="3" s="1"/>
  <c r="F1460" i="3"/>
  <c r="O1460" i="3" s="1"/>
  <c r="F1459" i="3"/>
  <c r="O1459" i="3" s="1"/>
  <c r="F1458" i="3"/>
  <c r="O1458" i="3" s="1"/>
  <c r="F1457" i="3"/>
  <c r="O1457" i="3" s="1"/>
  <c r="F1456" i="3"/>
  <c r="O1456" i="3" s="1"/>
  <c r="F1455" i="3"/>
  <c r="O1455" i="3" s="1"/>
  <c r="F1454" i="3"/>
  <c r="O1454" i="3" s="1"/>
  <c r="F1453" i="3"/>
  <c r="O1453" i="3" s="1"/>
  <c r="F1452" i="3"/>
  <c r="O1452" i="3" s="1"/>
  <c r="F1451" i="3"/>
  <c r="O1451" i="3" s="1"/>
  <c r="F1450" i="3"/>
  <c r="O1450" i="3" s="1"/>
  <c r="F1449" i="3"/>
  <c r="O1449" i="3" s="1"/>
  <c r="F1448" i="3"/>
  <c r="O1448" i="3" s="1"/>
  <c r="F1447" i="3"/>
  <c r="O1447" i="3" s="1"/>
  <c r="F1446" i="3"/>
  <c r="O1446" i="3" s="1"/>
  <c r="F1445" i="3"/>
  <c r="O1445" i="3" s="1"/>
  <c r="F1444" i="3"/>
  <c r="O1444" i="3" s="1"/>
  <c r="F1443" i="3"/>
  <c r="O1443" i="3" s="1"/>
  <c r="F1442" i="3"/>
  <c r="O1442" i="3" s="1"/>
  <c r="F1441" i="3"/>
  <c r="O1441" i="3" s="1"/>
  <c r="F1440" i="3"/>
  <c r="O1440" i="3" s="1"/>
  <c r="F1439" i="3"/>
  <c r="O1439" i="3" s="1"/>
  <c r="F1438" i="3"/>
  <c r="O1438" i="3" s="1"/>
  <c r="F1437" i="3"/>
  <c r="O1437" i="3" s="1"/>
  <c r="F1436" i="3"/>
  <c r="O1436" i="3" s="1"/>
  <c r="F1435" i="3"/>
  <c r="O1435" i="3" s="1"/>
  <c r="F1434" i="3"/>
  <c r="O1434" i="3" s="1"/>
  <c r="F1433" i="3"/>
  <c r="O1433" i="3" s="1"/>
  <c r="F1432" i="3"/>
  <c r="O1432" i="3" s="1"/>
  <c r="F1431" i="3"/>
  <c r="O1431" i="3" s="1"/>
  <c r="F1430" i="3"/>
  <c r="O1430" i="3" s="1"/>
  <c r="F1429" i="3"/>
  <c r="O1429" i="3" s="1"/>
  <c r="F1428" i="3"/>
  <c r="O1428" i="3" s="1"/>
  <c r="F1427" i="3"/>
  <c r="O1427" i="3" s="1"/>
  <c r="F1426" i="3"/>
  <c r="O1426" i="3" s="1"/>
  <c r="F1425" i="3"/>
  <c r="O1425" i="3" s="1"/>
  <c r="F1424" i="3"/>
  <c r="O1424" i="3" s="1"/>
  <c r="F1423" i="3"/>
  <c r="O1423" i="3" s="1"/>
  <c r="F1422" i="3"/>
  <c r="O1422" i="3" s="1"/>
  <c r="F1421" i="3"/>
  <c r="O1421" i="3" s="1"/>
  <c r="F1420" i="3"/>
  <c r="O1420" i="3" s="1"/>
  <c r="F1419" i="3"/>
  <c r="O1419" i="3" s="1"/>
  <c r="F1418" i="3"/>
  <c r="O1418" i="3" s="1"/>
  <c r="F1417" i="3"/>
  <c r="O1417" i="3" s="1"/>
  <c r="F1416" i="3"/>
  <c r="O1416" i="3" s="1"/>
  <c r="F1415" i="3"/>
  <c r="O1415" i="3" s="1"/>
  <c r="F1414" i="3"/>
  <c r="O1414" i="3" s="1"/>
  <c r="F1413" i="3"/>
  <c r="O1413" i="3" s="1"/>
  <c r="F1412" i="3"/>
  <c r="O1412" i="3" s="1"/>
  <c r="F1411" i="3"/>
  <c r="O1411" i="3" s="1"/>
  <c r="F1410" i="3"/>
  <c r="O1410" i="3" s="1"/>
  <c r="F1409" i="3"/>
  <c r="O1409" i="3" s="1"/>
  <c r="F1408" i="3"/>
  <c r="O1408" i="3" s="1"/>
  <c r="F1407" i="3"/>
  <c r="O1407" i="3" s="1"/>
  <c r="F1406" i="3"/>
  <c r="O1406" i="3" s="1"/>
  <c r="F1405" i="3"/>
  <c r="O1405" i="3" s="1"/>
  <c r="F1404" i="3"/>
  <c r="O1404" i="3" s="1"/>
  <c r="F1403" i="3"/>
  <c r="O1403" i="3" s="1"/>
  <c r="F1402" i="3"/>
  <c r="O1402" i="3" s="1"/>
  <c r="F1401" i="3"/>
  <c r="O1401" i="3" s="1"/>
  <c r="F1400" i="3"/>
  <c r="O1400" i="3" s="1"/>
  <c r="F1399" i="3"/>
  <c r="O1399" i="3" s="1"/>
  <c r="F1398" i="3"/>
  <c r="O1398" i="3" s="1"/>
  <c r="F1397" i="3"/>
  <c r="O1397" i="3" s="1"/>
  <c r="F1396" i="3"/>
  <c r="O1396" i="3" s="1"/>
  <c r="F1395" i="3"/>
  <c r="O1395" i="3" s="1"/>
  <c r="F1394" i="3"/>
  <c r="O1394" i="3" s="1"/>
  <c r="F1393" i="3"/>
  <c r="O1393" i="3" s="1"/>
  <c r="F1392" i="3"/>
  <c r="O1392" i="3" s="1"/>
  <c r="F1391" i="3"/>
  <c r="O1391" i="3" s="1"/>
  <c r="F1390" i="3"/>
  <c r="O1390" i="3" s="1"/>
  <c r="F1389" i="3"/>
  <c r="O1389" i="3" s="1"/>
  <c r="F1388" i="3"/>
  <c r="O1388" i="3" s="1"/>
  <c r="F1387" i="3"/>
  <c r="O1387" i="3" s="1"/>
  <c r="F1386" i="3"/>
  <c r="O1386" i="3" s="1"/>
  <c r="F1385" i="3"/>
  <c r="O1385" i="3" s="1"/>
  <c r="F1384" i="3"/>
  <c r="O1384" i="3" s="1"/>
  <c r="F1383" i="3"/>
  <c r="O1383" i="3" s="1"/>
  <c r="F1382" i="3"/>
  <c r="O1382" i="3" s="1"/>
  <c r="F1381" i="3"/>
  <c r="O1381" i="3" s="1"/>
  <c r="F1380" i="3"/>
  <c r="O1380" i="3" s="1"/>
  <c r="F1379" i="3"/>
  <c r="O1379" i="3" s="1"/>
  <c r="F1378" i="3"/>
  <c r="O1378" i="3" s="1"/>
  <c r="F1377" i="3"/>
  <c r="O1377" i="3" s="1"/>
  <c r="F1376" i="3"/>
  <c r="O1376" i="3" s="1"/>
  <c r="F1375" i="3"/>
  <c r="O1375" i="3" s="1"/>
  <c r="F1374" i="3"/>
  <c r="O1374" i="3" s="1"/>
  <c r="F1373" i="3"/>
  <c r="O1373" i="3" s="1"/>
  <c r="F1372" i="3"/>
  <c r="O1372" i="3" s="1"/>
  <c r="F1371" i="3"/>
  <c r="O1371" i="3" s="1"/>
  <c r="F1370" i="3"/>
  <c r="O1370" i="3" s="1"/>
  <c r="F1369" i="3"/>
  <c r="O1369" i="3" s="1"/>
  <c r="F1368" i="3"/>
  <c r="O1368" i="3" s="1"/>
  <c r="F1367" i="3"/>
  <c r="O1367" i="3" s="1"/>
  <c r="F1366" i="3"/>
  <c r="O1366" i="3" s="1"/>
  <c r="F1365" i="3"/>
  <c r="O1365" i="3" s="1"/>
  <c r="F1364" i="3"/>
  <c r="O1364" i="3" s="1"/>
  <c r="F1363" i="3"/>
  <c r="O1363" i="3" s="1"/>
  <c r="F1362" i="3"/>
  <c r="O1362" i="3" s="1"/>
  <c r="F1361" i="3"/>
  <c r="O1361" i="3" s="1"/>
  <c r="F1360" i="3"/>
  <c r="O1360" i="3" s="1"/>
  <c r="F1359" i="3"/>
  <c r="O1359" i="3" s="1"/>
  <c r="F1358" i="3"/>
  <c r="O1358" i="3" s="1"/>
  <c r="F1357" i="3"/>
  <c r="O1357" i="3" s="1"/>
  <c r="F1356" i="3"/>
  <c r="O1356" i="3" s="1"/>
  <c r="F1355" i="3"/>
  <c r="O1355" i="3" s="1"/>
  <c r="F1354" i="3"/>
  <c r="O1354" i="3" s="1"/>
  <c r="F1353" i="3"/>
  <c r="O1353" i="3" s="1"/>
  <c r="F1352" i="3"/>
  <c r="O1352" i="3" s="1"/>
  <c r="F1351" i="3"/>
  <c r="O1351" i="3" s="1"/>
  <c r="F1350" i="3"/>
  <c r="O1350" i="3" s="1"/>
  <c r="F1349" i="3"/>
  <c r="O1349" i="3" s="1"/>
  <c r="F1348" i="3"/>
  <c r="O1348" i="3" s="1"/>
  <c r="F1347" i="3"/>
  <c r="O1347" i="3" s="1"/>
  <c r="F1346" i="3"/>
  <c r="O1346" i="3" s="1"/>
  <c r="F1345" i="3"/>
  <c r="O1345" i="3" s="1"/>
  <c r="F1344" i="3"/>
  <c r="O1344" i="3" s="1"/>
  <c r="F1343" i="3"/>
  <c r="O1343" i="3" s="1"/>
  <c r="F1342" i="3"/>
  <c r="O1342" i="3" s="1"/>
  <c r="F1341" i="3"/>
  <c r="O1341" i="3" s="1"/>
  <c r="F1340" i="3"/>
  <c r="O1340" i="3" s="1"/>
  <c r="F1339" i="3"/>
  <c r="O1339" i="3" s="1"/>
  <c r="F1338" i="3"/>
  <c r="O1338" i="3" s="1"/>
  <c r="F1337" i="3"/>
  <c r="O1337" i="3" s="1"/>
  <c r="F1336" i="3"/>
  <c r="O1336" i="3" s="1"/>
  <c r="F1335" i="3"/>
  <c r="O1335" i="3" s="1"/>
  <c r="F1334" i="3"/>
  <c r="O1334" i="3" s="1"/>
  <c r="F1333" i="3"/>
  <c r="O1333" i="3" s="1"/>
  <c r="F1332" i="3"/>
  <c r="O1332" i="3" s="1"/>
  <c r="F1331" i="3"/>
  <c r="O1331" i="3" s="1"/>
  <c r="F1330" i="3"/>
  <c r="O1330" i="3" s="1"/>
  <c r="F1329" i="3"/>
  <c r="O1329" i="3" s="1"/>
  <c r="F1328" i="3"/>
  <c r="O1328" i="3" s="1"/>
  <c r="F1327" i="3"/>
  <c r="O1327" i="3" s="1"/>
  <c r="F1326" i="3"/>
  <c r="O1326" i="3" s="1"/>
  <c r="F1325" i="3"/>
  <c r="O1325" i="3" s="1"/>
  <c r="F1324" i="3"/>
  <c r="O1324" i="3" s="1"/>
  <c r="F1323" i="3"/>
  <c r="O1323" i="3" s="1"/>
  <c r="F1322" i="3"/>
  <c r="O1322" i="3" s="1"/>
  <c r="F1321" i="3"/>
  <c r="O1321" i="3" s="1"/>
  <c r="F1320" i="3"/>
  <c r="O1320" i="3" s="1"/>
  <c r="F1319" i="3"/>
  <c r="O1319" i="3" s="1"/>
  <c r="F1318" i="3"/>
  <c r="O1318" i="3" s="1"/>
  <c r="F1317" i="3"/>
  <c r="O1317" i="3" s="1"/>
  <c r="F1316" i="3"/>
  <c r="O1316" i="3" s="1"/>
  <c r="F1315" i="3"/>
  <c r="O1315" i="3" s="1"/>
  <c r="F1314" i="3"/>
  <c r="O1314" i="3" s="1"/>
  <c r="F1313" i="3"/>
  <c r="O1313" i="3" s="1"/>
  <c r="F1312" i="3"/>
  <c r="O1312" i="3" s="1"/>
  <c r="F1311" i="3"/>
  <c r="O1311" i="3" s="1"/>
  <c r="F1310" i="3"/>
  <c r="O1310" i="3" s="1"/>
  <c r="F1309" i="3"/>
  <c r="O1309" i="3" s="1"/>
  <c r="F1308" i="3"/>
  <c r="O1308" i="3" s="1"/>
  <c r="F1307" i="3"/>
  <c r="O1307" i="3" s="1"/>
  <c r="F1306" i="3"/>
  <c r="O1306" i="3" s="1"/>
  <c r="F1305" i="3"/>
  <c r="O1305" i="3" s="1"/>
  <c r="F1304" i="3"/>
  <c r="O1304" i="3" s="1"/>
  <c r="F1303" i="3"/>
  <c r="O1303" i="3" s="1"/>
  <c r="F1302" i="3"/>
  <c r="O1302" i="3" s="1"/>
  <c r="F1301" i="3"/>
  <c r="O1301" i="3" s="1"/>
  <c r="F1300" i="3"/>
  <c r="O1300" i="3" s="1"/>
  <c r="F1299" i="3"/>
  <c r="O1299" i="3" s="1"/>
  <c r="F1298" i="3"/>
  <c r="O1298" i="3" s="1"/>
  <c r="F1297" i="3"/>
  <c r="O1297" i="3" s="1"/>
  <c r="F1296" i="3"/>
  <c r="O1296" i="3" s="1"/>
  <c r="F1295" i="3"/>
  <c r="O1295" i="3" s="1"/>
  <c r="F1294" i="3"/>
  <c r="O1294" i="3" s="1"/>
  <c r="F1293" i="3"/>
  <c r="O1293" i="3" s="1"/>
  <c r="F1292" i="3"/>
  <c r="O1292" i="3" s="1"/>
  <c r="F1291" i="3"/>
  <c r="O1291" i="3" s="1"/>
  <c r="F1290" i="3"/>
  <c r="O1290" i="3" s="1"/>
  <c r="F1289" i="3"/>
  <c r="O1289" i="3" s="1"/>
  <c r="F1288" i="3"/>
  <c r="O1288" i="3" s="1"/>
  <c r="F1287" i="3"/>
  <c r="O1287" i="3" s="1"/>
  <c r="F1286" i="3"/>
  <c r="O1286" i="3" s="1"/>
  <c r="F1285" i="3"/>
  <c r="O1285" i="3" s="1"/>
  <c r="F1284" i="3"/>
  <c r="O1284" i="3" s="1"/>
  <c r="F1283" i="3"/>
  <c r="O1283" i="3" s="1"/>
  <c r="F1282" i="3"/>
  <c r="O1282" i="3" s="1"/>
  <c r="F1281" i="3"/>
  <c r="O1281" i="3" s="1"/>
  <c r="F1280" i="3"/>
  <c r="O1280" i="3" s="1"/>
  <c r="F1279" i="3"/>
  <c r="O1279" i="3" s="1"/>
  <c r="F1278" i="3"/>
  <c r="O1278" i="3" s="1"/>
  <c r="F1277" i="3"/>
  <c r="O1277" i="3" s="1"/>
  <c r="F1276" i="3"/>
  <c r="O1276" i="3" s="1"/>
  <c r="F1275" i="3"/>
  <c r="O1275" i="3" s="1"/>
  <c r="F1274" i="3"/>
  <c r="O1274" i="3" s="1"/>
  <c r="F1273" i="3"/>
  <c r="O1273" i="3" s="1"/>
  <c r="F1272" i="3"/>
  <c r="O1272" i="3" s="1"/>
  <c r="F1271" i="3"/>
  <c r="O1271" i="3" s="1"/>
  <c r="F1270" i="3"/>
  <c r="O1270" i="3" s="1"/>
  <c r="F1269" i="3"/>
  <c r="O1269" i="3" s="1"/>
  <c r="F1268" i="3"/>
  <c r="O1268" i="3" s="1"/>
  <c r="F1267" i="3"/>
  <c r="O1267" i="3" s="1"/>
  <c r="F1266" i="3"/>
  <c r="O1266" i="3" s="1"/>
  <c r="F1265" i="3"/>
  <c r="O1265" i="3" s="1"/>
  <c r="F1264" i="3"/>
  <c r="O1264" i="3" s="1"/>
  <c r="F1263" i="3"/>
  <c r="O1263" i="3" s="1"/>
  <c r="F1262" i="3"/>
  <c r="O1262" i="3" s="1"/>
  <c r="F1261" i="3"/>
  <c r="O1261" i="3" s="1"/>
  <c r="F1260" i="3"/>
  <c r="O1260" i="3" s="1"/>
  <c r="F1259" i="3"/>
  <c r="O1259" i="3" s="1"/>
  <c r="F1258" i="3"/>
  <c r="O1258" i="3" s="1"/>
  <c r="F1257" i="3"/>
  <c r="O1257" i="3" s="1"/>
  <c r="F1256" i="3"/>
  <c r="O1256" i="3" s="1"/>
  <c r="F1255" i="3"/>
  <c r="O1255" i="3" s="1"/>
  <c r="F1254" i="3"/>
  <c r="O1254" i="3" s="1"/>
  <c r="F1253" i="3"/>
  <c r="O1253" i="3" s="1"/>
  <c r="F1252" i="3"/>
  <c r="O1252" i="3" s="1"/>
  <c r="F1251" i="3"/>
  <c r="O1251" i="3" s="1"/>
  <c r="F1250" i="3"/>
  <c r="O1250" i="3" s="1"/>
  <c r="F1249" i="3"/>
  <c r="O1249" i="3" s="1"/>
  <c r="F1248" i="3"/>
  <c r="O1248" i="3" s="1"/>
  <c r="F1247" i="3"/>
  <c r="O1247" i="3" s="1"/>
  <c r="F1246" i="3"/>
  <c r="O1246" i="3" s="1"/>
  <c r="F1245" i="3"/>
  <c r="O1245" i="3" s="1"/>
  <c r="F1244" i="3"/>
  <c r="O1244" i="3" s="1"/>
  <c r="F1243" i="3"/>
  <c r="O1243" i="3" s="1"/>
  <c r="F1242" i="3"/>
  <c r="O1242" i="3" s="1"/>
  <c r="F1241" i="3"/>
  <c r="O1241" i="3" s="1"/>
  <c r="F1240" i="3"/>
  <c r="O1240" i="3" s="1"/>
  <c r="F1239" i="3"/>
  <c r="O1239" i="3" s="1"/>
  <c r="F1238" i="3"/>
  <c r="O1238" i="3" s="1"/>
  <c r="F1237" i="3"/>
  <c r="O1237" i="3" s="1"/>
  <c r="F1236" i="3"/>
  <c r="O1236" i="3" s="1"/>
  <c r="F1235" i="3"/>
  <c r="O1235" i="3" s="1"/>
  <c r="F1234" i="3"/>
  <c r="O1234" i="3" s="1"/>
  <c r="F1233" i="3"/>
  <c r="O1233" i="3" s="1"/>
  <c r="F1232" i="3"/>
  <c r="O1232" i="3" s="1"/>
  <c r="F1231" i="3"/>
  <c r="O1231" i="3" s="1"/>
  <c r="F1230" i="3"/>
  <c r="O1230" i="3" s="1"/>
  <c r="F1229" i="3"/>
  <c r="O1229" i="3" s="1"/>
  <c r="F1228" i="3"/>
  <c r="O1228" i="3" s="1"/>
  <c r="F1227" i="3"/>
  <c r="O1227" i="3" s="1"/>
  <c r="F1226" i="3"/>
  <c r="O1226" i="3" s="1"/>
  <c r="F1225" i="3"/>
  <c r="O1225" i="3" s="1"/>
  <c r="F1224" i="3"/>
  <c r="O1224" i="3" s="1"/>
  <c r="F1223" i="3"/>
  <c r="O1223" i="3" s="1"/>
  <c r="F1222" i="3"/>
  <c r="O1222" i="3" s="1"/>
  <c r="F1221" i="3"/>
  <c r="O1221" i="3" s="1"/>
  <c r="F1220" i="3"/>
  <c r="O1220" i="3" s="1"/>
  <c r="F1219" i="3"/>
  <c r="O1219" i="3" s="1"/>
  <c r="F1218" i="3"/>
  <c r="O1218" i="3" s="1"/>
  <c r="F1217" i="3"/>
  <c r="O1217" i="3" s="1"/>
  <c r="F1216" i="3"/>
  <c r="O1216" i="3" s="1"/>
  <c r="F1215" i="3"/>
  <c r="O1215" i="3" s="1"/>
  <c r="F1214" i="3"/>
  <c r="O1214" i="3" s="1"/>
  <c r="F1213" i="3"/>
  <c r="O1213" i="3" s="1"/>
  <c r="F1212" i="3"/>
  <c r="O1212" i="3" s="1"/>
  <c r="F1211" i="3"/>
  <c r="O1211" i="3" s="1"/>
  <c r="F1210" i="3"/>
  <c r="O1210" i="3" s="1"/>
  <c r="F1209" i="3"/>
  <c r="O1209" i="3" s="1"/>
  <c r="F1208" i="3"/>
  <c r="O1208" i="3" s="1"/>
  <c r="F1207" i="3"/>
  <c r="O1207" i="3" s="1"/>
  <c r="F1206" i="3"/>
  <c r="O1206" i="3" s="1"/>
  <c r="F1205" i="3"/>
  <c r="O1205" i="3" s="1"/>
  <c r="F1204" i="3"/>
  <c r="O1204" i="3" s="1"/>
  <c r="F1203" i="3"/>
  <c r="O1203" i="3" s="1"/>
  <c r="F1202" i="3"/>
  <c r="O1202" i="3" s="1"/>
  <c r="F1201" i="3"/>
  <c r="O1201" i="3" s="1"/>
  <c r="F1200" i="3"/>
  <c r="O1200" i="3" s="1"/>
  <c r="F1199" i="3"/>
  <c r="O1199" i="3" s="1"/>
  <c r="F1198" i="3"/>
  <c r="O1198" i="3" s="1"/>
  <c r="F1197" i="3"/>
  <c r="O1197" i="3" s="1"/>
  <c r="F1196" i="3"/>
  <c r="O1196" i="3" s="1"/>
  <c r="F1195" i="3"/>
  <c r="O1195" i="3" s="1"/>
  <c r="F1194" i="3"/>
  <c r="O1194" i="3" s="1"/>
  <c r="F1193" i="3"/>
  <c r="O1193" i="3" s="1"/>
  <c r="F1192" i="3"/>
  <c r="O1192" i="3" s="1"/>
  <c r="F1191" i="3"/>
  <c r="O1191" i="3" s="1"/>
  <c r="F1190" i="3"/>
  <c r="O1190" i="3" s="1"/>
  <c r="F1189" i="3"/>
  <c r="O1189" i="3" s="1"/>
  <c r="F1188" i="3"/>
  <c r="O1188" i="3" s="1"/>
  <c r="F1187" i="3"/>
  <c r="O1187" i="3" s="1"/>
  <c r="F1186" i="3"/>
  <c r="O1186" i="3" s="1"/>
  <c r="F1185" i="3"/>
  <c r="O1185" i="3" s="1"/>
  <c r="F1184" i="3"/>
  <c r="O1184" i="3" s="1"/>
  <c r="F1183" i="3"/>
  <c r="O1183" i="3" s="1"/>
  <c r="F1182" i="3"/>
  <c r="O1182" i="3" s="1"/>
  <c r="F1181" i="3"/>
  <c r="O1181" i="3" s="1"/>
  <c r="F1180" i="3"/>
  <c r="O1180" i="3" s="1"/>
  <c r="F1179" i="3"/>
  <c r="O1179" i="3" s="1"/>
  <c r="F1178" i="3"/>
  <c r="O1178" i="3" s="1"/>
  <c r="F1177" i="3"/>
  <c r="O1177" i="3" s="1"/>
  <c r="F1176" i="3"/>
  <c r="O1176" i="3" s="1"/>
  <c r="F1175" i="3"/>
  <c r="O1175" i="3" s="1"/>
  <c r="F1174" i="3"/>
  <c r="O1174" i="3" s="1"/>
  <c r="F1173" i="3"/>
  <c r="O1173" i="3" s="1"/>
  <c r="F1172" i="3"/>
  <c r="O1172" i="3" s="1"/>
  <c r="F1171" i="3"/>
  <c r="O1171" i="3" s="1"/>
  <c r="F1170" i="3"/>
  <c r="O1170" i="3" s="1"/>
  <c r="F1169" i="3"/>
  <c r="O1169" i="3" s="1"/>
  <c r="F1168" i="3"/>
  <c r="O1168" i="3" s="1"/>
  <c r="F1167" i="3"/>
  <c r="O1167" i="3" s="1"/>
  <c r="F1166" i="3"/>
  <c r="O1166" i="3" s="1"/>
  <c r="F1165" i="3"/>
  <c r="O1165" i="3" s="1"/>
  <c r="F1164" i="3"/>
  <c r="O1164" i="3" s="1"/>
  <c r="F1163" i="3"/>
  <c r="O1163" i="3" s="1"/>
  <c r="F1162" i="3"/>
  <c r="O1162" i="3" s="1"/>
  <c r="F1161" i="3"/>
  <c r="O1161" i="3" s="1"/>
  <c r="F1160" i="3"/>
  <c r="O1160" i="3" s="1"/>
  <c r="F1159" i="3"/>
  <c r="O1159" i="3" s="1"/>
  <c r="F1158" i="3"/>
  <c r="O1158" i="3" s="1"/>
  <c r="F1157" i="3"/>
  <c r="O1157" i="3" s="1"/>
  <c r="F1156" i="3"/>
  <c r="O1156" i="3" s="1"/>
  <c r="F1155" i="3"/>
  <c r="O1155" i="3" s="1"/>
  <c r="F1154" i="3"/>
  <c r="O1154" i="3" s="1"/>
  <c r="F1153" i="3"/>
  <c r="O1153" i="3" s="1"/>
  <c r="F1152" i="3"/>
  <c r="O1152" i="3" s="1"/>
  <c r="F1151" i="3"/>
  <c r="O1151" i="3" s="1"/>
  <c r="F1150" i="3"/>
  <c r="O1150" i="3" s="1"/>
  <c r="F1149" i="3"/>
  <c r="O1149" i="3" s="1"/>
  <c r="F1148" i="3"/>
  <c r="O1148" i="3" s="1"/>
  <c r="F1147" i="3"/>
  <c r="O1147" i="3" s="1"/>
  <c r="F1146" i="3"/>
  <c r="O1146" i="3" s="1"/>
  <c r="F1145" i="3"/>
  <c r="O1145" i="3" s="1"/>
  <c r="F1144" i="3"/>
  <c r="O1144" i="3" s="1"/>
  <c r="F1143" i="3"/>
  <c r="O1143" i="3" s="1"/>
  <c r="F1142" i="3"/>
  <c r="O1142" i="3" s="1"/>
  <c r="F1141" i="3"/>
  <c r="O1141" i="3" s="1"/>
  <c r="F1140" i="3"/>
  <c r="O1140" i="3" s="1"/>
  <c r="F1139" i="3"/>
  <c r="O1139" i="3" s="1"/>
  <c r="F1138" i="3"/>
  <c r="O1138" i="3" s="1"/>
  <c r="F1137" i="3"/>
  <c r="O1137" i="3" s="1"/>
  <c r="F1136" i="3"/>
  <c r="O1136" i="3" s="1"/>
  <c r="F1135" i="3"/>
  <c r="O1135" i="3" s="1"/>
  <c r="F1134" i="3"/>
  <c r="O1134" i="3" s="1"/>
  <c r="F1133" i="3"/>
  <c r="O1133" i="3" s="1"/>
  <c r="F1132" i="3"/>
  <c r="O1132" i="3" s="1"/>
  <c r="F1131" i="3"/>
  <c r="O1131" i="3" s="1"/>
  <c r="F1130" i="3"/>
  <c r="O1130" i="3" s="1"/>
  <c r="F1129" i="3"/>
  <c r="O1129" i="3" s="1"/>
  <c r="F1128" i="3"/>
  <c r="O1128" i="3" s="1"/>
  <c r="F1127" i="3"/>
  <c r="O1127" i="3" s="1"/>
  <c r="F1126" i="3"/>
  <c r="O1126" i="3" s="1"/>
  <c r="F1125" i="3"/>
  <c r="O1125" i="3" s="1"/>
  <c r="F1124" i="3"/>
  <c r="O1124" i="3" s="1"/>
  <c r="F1123" i="3"/>
  <c r="O1123" i="3" s="1"/>
  <c r="F1122" i="3"/>
  <c r="O1122" i="3" s="1"/>
  <c r="F1121" i="3"/>
  <c r="O1121" i="3" s="1"/>
  <c r="F1120" i="3"/>
  <c r="O1120" i="3" s="1"/>
  <c r="F1119" i="3"/>
  <c r="O1119" i="3" s="1"/>
  <c r="F1118" i="3"/>
  <c r="O1118" i="3" s="1"/>
  <c r="F1117" i="3"/>
  <c r="O1117" i="3" s="1"/>
  <c r="F1116" i="3"/>
  <c r="O1116" i="3" s="1"/>
  <c r="F1115" i="3"/>
  <c r="O1115" i="3" s="1"/>
  <c r="F1114" i="3"/>
  <c r="O1114" i="3" s="1"/>
  <c r="F1113" i="3"/>
  <c r="O1113" i="3" s="1"/>
  <c r="F1112" i="3"/>
  <c r="O1112" i="3" s="1"/>
  <c r="F1111" i="3"/>
  <c r="O1111" i="3" s="1"/>
  <c r="F1110" i="3"/>
  <c r="O1110" i="3" s="1"/>
  <c r="F1109" i="3"/>
  <c r="O1109" i="3" s="1"/>
  <c r="F1108" i="3"/>
  <c r="O1108" i="3" s="1"/>
  <c r="F1107" i="3"/>
  <c r="O1107" i="3" s="1"/>
  <c r="F1106" i="3"/>
  <c r="O1106" i="3" s="1"/>
  <c r="F1105" i="3"/>
  <c r="O1105" i="3" s="1"/>
  <c r="F1104" i="3"/>
  <c r="O1104" i="3" s="1"/>
  <c r="F1103" i="3"/>
  <c r="O1103" i="3" s="1"/>
  <c r="F1102" i="3"/>
  <c r="O1102" i="3" s="1"/>
  <c r="F1101" i="3"/>
  <c r="O1101" i="3" s="1"/>
  <c r="F1100" i="3"/>
  <c r="O1100" i="3" s="1"/>
  <c r="F1099" i="3"/>
  <c r="O1099" i="3" s="1"/>
  <c r="F1098" i="3"/>
  <c r="O1098" i="3" s="1"/>
  <c r="F1097" i="3"/>
  <c r="O1097" i="3" s="1"/>
  <c r="F1096" i="3"/>
  <c r="O1096" i="3" s="1"/>
  <c r="F1095" i="3"/>
  <c r="O1095" i="3" s="1"/>
  <c r="F1094" i="3"/>
  <c r="O1094" i="3" s="1"/>
  <c r="F1093" i="3"/>
  <c r="O1093" i="3" s="1"/>
  <c r="F1092" i="3"/>
  <c r="O1092" i="3" s="1"/>
  <c r="F1091" i="3"/>
  <c r="O1091" i="3" s="1"/>
  <c r="F1090" i="3"/>
  <c r="O1090" i="3" s="1"/>
  <c r="F1089" i="3"/>
  <c r="O1089" i="3" s="1"/>
  <c r="F1088" i="3"/>
  <c r="O1088" i="3" s="1"/>
  <c r="F1087" i="3"/>
  <c r="O1087" i="3" s="1"/>
  <c r="F1086" i="3"/>
  <c r="O1086" i="3" s="1"/>
  <c r="F1085" i="3"/>
  <c r="O1085" i="3" s="1"/>
  <c r="F1084" i="3"/>
  <c r="O1084" i="3" s="1"/>
  <c r="F1083" i="3"/>
  <c r="O1083" i="3" s="1"/>
  <c r="F1082" i="3"/>
  <c r="O1082" i="3" s="1"/>
  <c r="F1081" i="3"/>
  <c r="O1081" i="3" s="1"/>
  <c r="F1080" i="3"/>
  <c r="O1080" i="3" s="1"/>
  <c r="F1079" i="3"/>
  <c r="O1079" i="3" s="1"/>
  <c r="F1078" i="3"/>
  <c r="O1078" i="3" s="1"/>
  <c r="F1077" i="3"/>
  <c r="O1077" i="3" s="1"/>
  <c r="F1076" i="3"/>
  <c r="O1076" i="3" s="1"/>
  <c r="F1075" i="3"/>
  <c r="O1075" i="3" s="1"/>
  <c r="F1074" i="3"/>
  <c r="O1074" i="3" s="1"/>
  <c r="F1073" i="3"/>
  <c r="O1073" i="3" s="1"/>
  <c r="F1072" i="3"/>
  <c r="O1072" i="3" s="1"/>
  <c r="F1071" i="3"/>
  <c r="O1071" i="3" s="1"/>
  <c r="F1070" i="3"/>
  <c r="O1070" i="3" s="1"/>
  <c r="F1069" i="3"/>
  <c r="O1069" i="3" s="1"/>
  <c r="F1068" i="3"/>
  <c r="O1068" i="3" s="1"/>
  <c r="F1067" i="3"/>
  <c r="O1067" i="3" s="1"/>
  <c r="F1066" i="3"/>
  <c r="O1066" i="3" s="1"/>
  <c r="F1065" i="3"/>
  <c r="O1065" i="3" s="1"/>
  <c r="F1064" i="3"/>
  <c r="O1064" i="3" s="1"/>
  <c r="F1063" i="3"/>
  <c r="O1063" i="3" s="1"/>
  <c r="F1062" i="3"/>
  <c r="O1062" i="3" s="1"/>
  <c r="F1061" i="3"/>
  <c r="O1061" i="3" s="1"/>
  <c r="F1060" i="3"/>
  <c r="O1060" i="3" s="1"/>
  <c r="F1059" i="3"/>
  <c r="O1059" i="3" s="1"/>
  <c r="F1058" i="3"/>
  <c r="O1058" i="3" s="1"/>
  <c r="F1057" i="3"/>
  <c r="O1057" i="3" s="1"/>
  <c r="F1056" i="3"/>
  <c r="O1056" i="3" s="1"/>
  <c r="F1055" i="3"/>
  <c r="O1055" i="3" s="1"/>
  <c r="F1054" i="3"/>
  <c r="O1054" i="3" s="1"/>
  <c r="F1053" i="3"/>
  <c r="O1053" i="3" s="1"/>
  <c r="F1052" i="3"/>
  <c r="O1052" i="3" s="1"/>
  <c r="F1051" i="3"/>
  <c r="O1051" i="3" s="1"/>
  <c r="F1050" i="3"/>
  <c r="O1050" i="3" s="1"/>
  <c r="F1049" i="3"/>
  <c r="O1049" i="3" s="1"/>
  <c r="F1048" i="3"/>
  <c r="O1048" i="3" s="1"/>
  <c r="F1047" i="3"/>
  <c r="O1047" i="3" s="1"/>
  <c r="F1046" i="3"/>
  <c r="O1046" i="3" s="1"/>
  <c r="F1045" i="3"/>
  <c r="O1045" i="3" s="1"/>
  <c r="F1044" i="3"/>
  <c r="O1044" i="3" s="1"/>
  <c r="F1043" i="3"/>
  <c r="O1043" i="3" s="1"/>
  <c r="F1042" i="3"/>
  <c r="O1042" i="3" s="1"/>
  <c r="F1041" i="3"/>
  <c r="O1041" i="3" s="1"/>
  <c r="F1040" i="3"/>
  <c r="O1040" i="3" s="1"/>
  <c r="F1039" i="3"/>
  <c r="O1039" i="3" s="1"/>
  <c r="F1038" i="3"/>
  <c r="O1038" i="3" s="1"/>
  <c r="F1037" i="3"/>
  <c r="O1037" i="3" s="1"/>
  <c r="F1036" i="3"/>
  <c r="O1036" i="3" s="1"/>
  <c r="F1035" i="3"/>
  <c r="O1035" i="3" s="1"/>
  <c r="F1034" i="3"/>
  <c r="O1034" i="3" s="1"/>
  <c r="F1033" i="3"/>
  <c r="O1033" i="3" s="1"/>
  <c r="F1032" i="3"/>
  <c r="O1032" i="3" s="1"/>
  <c r="F1031" i="3"/>
  <c r="O1031" i="3" s="1"/>
  <c r="F1030" i="3"/>
  <c r="O1030" i="3" s="1"/>
  <c r="F1029" i="3"/>
  <c r="O1029" i="3" s="1"/>
  <c r="F1028" i="3"/>
  <c r="O1028" i="3" s="1"/>
  <c r="F1027" i="3"/>
  <c r="O1027" i="3" s="1"/>
  <c r="F1026" i="3"/>
  <c r="O1026" i="3" s="1"/>
  <c r="F1025" i="3"/>
  <c r="O1025" i="3" s="1"/>
  <c r="F1024" i="3"/>
  <c r="O1024" i="3" s="1"/>
  <c r="F1023" i="3"/>
  <c r="O1023" i="3" s="1"/>
  <c r="F1022" i="3"/>
  <c r="O1022" i="3" s="1"/>
  <c r="F1021" i="3"/>
  <c r="O1021" i="3" s="1"/>
  <c r="F1020" i="3"/>
  <c r="O1020" i="3" s="1"/>
  <c r="F1019" i="3"/>
  <c r="O1019" i="3" s="1"/>
  <c r="F1018" i="3"/>
  <c r="O1018" i="3" s="1"/>
  <c r="F1017" i="3"/>
  <c r="O1017" i="3" s="1"/>
  <c r="F1016" i="3"/>
  <c r="O1016" i="3" s="1"/>
  <c r="F1015" i="3"/>
  <c r="O1015" i="3" s="1"/>
  <c r="F1014" i="3"/>
  <c r="O1014" i="3" s="1"/>
  <c r="F1013" i="3"/>
  <c r="O1013" i="3" s="1"/>
  <c r="F1012" i="3"/>
  <c r="O1012" i="3" s="1"/>
  <c r="F1011" i="3"/>
  <c r="O1011" i="3" s="1"/>
  <c r="F1010" i="3"/>
  <c r="O1010" i="3" s="1"/>
  <c r="F1009" i="3"/>
  <c r="O1009" i="3" s="1"/>
  <c r="F1008" i="3"/>
  <c r="O1008" i="3" s="1"/>
  <c r="F1007" i="3"/>
  <c r="O1007" i="3" s="1"/>
  <c r="F1006" i="3"/>
  <c r="O1006" i="3" s="1"/>
  <c r="F1005" i="3"/>
  <c r="O1005" i="3" s="1"/>
  <c r="F1004" i="3"/>
  <c r="O1004" i="3" s="1"/>
  <c r="F1003" i="3"/>
  <c r="O1003" i="3" s="1"/>
  <c r="F1002" i="3"/>
  <c r="O1002" i="3" s="1"/>
  <c r="F1001" i="3"/>
  <c r="O1001" i="3" s="1"/>
  <c r="F1000" i="3"/>
  <c r="O1000" i="3" s="1"/>
  <c r="F999" i="3"/>
  <c r="O999" i="3" s="1"/>
  <c r="F998" i="3"/>
  <c r="O998" i="3" s="1"/>
  <c r="F997" i="3"/>
  <c r="O997" i="3" s="1"/>
  <c r="F996" i="3"/>
  <c r="O996" i="3" s="1"/>
  <c r="F995" i="3"/>
  <c r="O995" i="3" s="1"/>
  <c r="F994" i="3"/>
  <c r="O994" i="3" s="1"/>
  <c r="F993" i="3"/>
  <c r="O993" i="3" s="1"/>
  <c r="F992" i="3"/>
  <c r="O992" i="3" s="1"/>
  <c r="F991" i="3"/>
  <c r="O991" i="3" s="1"/>
  <c r="F990" i="3"/>
  <c r="O990" i="3" s="1"/>
  <c r="F989" i="3"/>
  <c r="O989" i="3" s="1"/>
  <c r="F988" i="3"/>
  <c r="O988" i="3" s="1"/>
  <c r="F987" i="3"/>
  <c r="O987" i="3" s="1"/>
  <c r="F986" i="3"/>
  <c r="O986" i="3" s="1"/>
  <c r="F985" i="3"/>
  <c r="O985" i="3" s="1"/>
  <c r="F984" i="3"/>
  <c r="O984" i="3" s="1"/>
  <c r="F983" i="3"/>
  <c r="O983" i="3" s="1"/>
  <c r="F982" i="3"/>
  <c r="O982" i="3" s="1"/>
  <c r="F981" i="3"/>
  <c r="O981" i="3" s="1"/>
  <c r="F980" i="3"/>
  <c r="O980" i="3" s="1"/>
  <c r="F979" i="3"/>
  <c r="O979" i="3" s="1"/>
  <c r="F978" i="3"/>
  <c r="O978" i="3" s="1"/>
  <c r="F977" i="3"/>
  <c r="O977" i="3" s="1"/>
  <c r="F976" i="3"/>
  <c r="O976" i="3" s="1"/>
  <c r="F975" i="3"/>
  <c r="O975" i="3" s="1"/>
  <c r="F974" i="3"/>
  <c r="O974" i="3" s="1"/>
  <c r="F973" i="3"/>
  <c r="O973" i="3" s="1"/>
  <c r="F972" i="3"/>
  <c r="O972" i="3" s="1"/>
  <c r="F971" i="3"/>
  <c r="O971" i="3" s="1"/>
  <c r="F970" i="3"/>
  <c r="O970" i="3" s="1"/>
  <c r="F969" i="3"/>
  <c r="O969" i="3" s="1"/>
  <c r="F968" i="3"/>
  <c r="O968" i="3" s="1"/>
  <c r="F967" i="3"/>
  <c r="O967" i="3" s="1"/>
  <c r="F966" i="3"/>
  <c r="O966" i="3" s="1"/>
  <c r="F965" i="3"/>
  <c r="O965" i="3" s="1"/>
  <c r="F964" i="3"/>
  <c r="O964" i="3" s="1"/>
  <c r="F963" i="3"/>
  <c r="O963" i="3" s="1"/>
  <c r="F962" i="3"/>
  <c r="O962" i="3" s="1"/>
  <c r="F961" i="3"/>
  <c r="O961" i="3" s="1"/>
  <c r="F960" i="3"/>
  <c r="O960" i="3" s="1"/>
  <c r="F959" i="3"/>
  <c r="O959" i="3" s="1"/>
  <c r="F958" i="3"/>
  <c r="O958" i="3" s="1"/>
  <c r="F957" i="3"/>
  <c r="O957" i="3" s="1"/>
  <c r="F956" i="3"/>
  <c r="O956" i="3" s="1"/>
  <c r="F955" i="3"/>
  <c r="O955" i="3" s="1"/>
  <c r="F954" i="3"/>
  <c r="O954" i="3" s="1"/>
  <c r="F953" i="3"/>
  <c r="O953" i="3" s="1"/>
  <c r="F952" i="3"/>
  <c r="O952" i="3" s="1"/>
  <c r="F951" i="3"/>
  <c r="O951" i="3" s="1"/>
  <c r="F950" i="3"/>
  <c r="O950" i="3" s="1"/>
  <c r="F949" i="3"/>
  <c r="O949" i="3" s="1"/>
  <c r="F948" i="3"/>
  <c r="O948" i="3" s="1"/>
  <c r="F947" i="3"/>
  <c r="O947" i="3" s="1"/>
  <c r="F946" i="3"/>
  <c r="O946" i="3" s="1"/>
  <c r="F945" i="3"/>
  <c r="O945" i="3" s="1"/>
  <c r="F944" i="3"/>
  <c r="O944" i="3" s="1"/>
  <c r="F943" i="3"/>
  <c r="O943" i="3" s="1"/>
  <c r="F942" i="3"/>
  <c r="O942" i="3" s="1"/>
  <c r="F941" i="3"/>
  <c r="O941" i="3" s="1"/>
  <c r="F940" i="3"/>
  <c r="O940" i="3" s="1"/>
  <c r="F939" i="3"/>
  <c r="O939" i="3" s="1"/>
  <c r="F938" i="3"/>
  <c r="O938" i="3" s="1"/>
  <c r="F937" i="3"/>
  <c r="O937" i="3" s="1"/>
  <c r="F936" i="3"/>
  <c r="O936" i="3" s="1"/>
  <c r="F935" i="3"/>
  <c r="O935" i="3" s="1"/>
  <c r="F934" i="3"/>
  <c r="O934" i="3" s="1"/>
  <c r="F933" i="3"/>
  <c r="O933" i="3" s="1"/>
  <c r="F932" i="3"/>
  <c r="O932" i="3" s="1"/>
  <c r="F931" i="3"/>
  <c r="O931" i="3" s="1"/>
  <c r="F930" i="3"/>
  <c r="O930" i="3" s="1"/>
  <c r="F929" i="3"/>
  <c r="O929" i="3" s="1"/>
  <c r="F928" i="3"/>
  <c r="O928" i="3" s="1"/>
  <c r="F927" i="3"/>
  <c r="O927" i="3" s="1"/>
  <c r="F926" i="3"/>
  <c r="O926" i="3" s="1"/>
  <c r="F925" i="3"/>
  <c r="O925" i="3" s="1"/>
  <c r="F924" i="3"/>
  <c r="O924" i="3" s="1"/>
  <c r="F923" i="3"/>
  <c r="O923" i="3" s="1"/>
  <c r="F922" i="3"/>
  <c r="O922" i="3" s="1"/>
  <c r="F921" i="3"/>
  <c r="O921" i="3" s="1"/>
  <c r="F920" i="3"/>
  <c r="O920" i="3" s="1"/>
  <c r="F919" i="3"/>
  <c r="O919" i="3" s="1"/>
  <c r="F918" i="3"/>
  <c r="O918" i="3" s="1"/>
  <c r="F917" i="3"/>
  <c r="O917" i="3" s="1"/>
  <c r="F916" i="3"/>
  <c r="O916" i="3" s="1"/>
  <c r="F915" i="3"/>
  <c r="O915" i="3" s="1"/>
  <c r="F914" i="3"/>
  <c r="O914" i="3" s="1"/>
  <c r="F913" i="3"/>
  <c r="O913" i="3" s="1"/>
  <c r="F912" i="3"/>
  <c r="O912" i="3" s="1"/>
  <c r="F911" i="3"/>
  <c r="O911" i="3" s="1"/>
  <c r="F910" i="3"/>
  <c r="O910" i="3" s="1"/>
  <c r="F909" i="3"/>
  <c r="O909" i="3" s="1"/>
  <c r="F908" i="3"/>
  <c r="O908" i="3" s="1"/>
  <c r="F907" i="3"/>
  <c r="O907" i="3" s="1"/>
  <c r="F906" i="3"/>
  <c r="O906" i="3" s="1"/>
  <c r="F905" i="3"/>
  <c r="O905" i="3" s="1"/>
  <c r="F904" i="3"/>
  <c r="O904" i="3" s="1"/>
  <c r="F903" i="3"/>
  <c r="O903" i="3" s="1"/>
  <c r="F902" i="3"/>
  <c r="O902" i="3" s="1"/>
  <c r="F901" i="3"/>
  <c r="O901" i="3" s="1"/>
  <c r="F900" i="3"/>
  <c r="O900" i="3" s="1"/>
  <c r="F899" i="3"/>
  <c r="O899" i="3" s="1"/>
  <c r="F898" i="3"/>
  <c r="O898" i="3" s="1"/>
  <c r="F897" i="3"/>
  <c r="O897" i="3" s="1"/>
  <c r="F896" i="3"/>
  <c r="O896" i="3" s="1"/>
  <c r="F895" i="3"/>
  <c r="O895" i="3" s="1"/>
  <c r="F894" i="3"/>
  <c r="O894" i="3" s="1"/>
  <c r="F893" i="3"/>
  <c r="O893" i="3" s="1"/>
  <c r="F892" i="3"/>
  <c r="O892" i="3" s="1"/>
  <c r="F891" i="3"/>
  <c r="O891" i="3" s="1"/>
  <c r="F890" i="3"/>
  <c r="O890" i="3" s="1"/>
  <c r="F889" i="3"/>
  <c r="O889" i="3" s="1"/>
  <c r="F888" i="3"/>
  <c r="O888" i="3" s="1"/>
  <c r="F887" i="3"/>
  <c r="O887" i="3" s="1"/>
  <c r="F886" i="3"/>
  <c r="O886" i="3" s="1"/>
  <c r="F885" i="3"/>
  <c r="O885" i="3" s="1"/>
  <c r="F884" i="3"/>
  <c r="O884" i="3" s="1"/>
  <c r="F883" i="3"/>
  <c r="O883" i="3" s="1"/>
  <c r="F882" i="3"/>
  <c r="O882" i="3" s="1"/>
  <c r="F881" i="3"/>
  <c r="O881" i="3" s="1"/>
  <c r="F880" i="3"/>
  <c r="O880" i="3" s="1"/>
  <c r="F879" i="3"/>
  <c r="O879" i="3" s="1"/>
  <c r="F878" i="3"/>
  <c r="O878" i="3" s="1"/>
  <c r="F877" i="3"/>
  <c r="O877" i="3" s="1"/>
  <c r="F876" i="3"/>
  <c r="O876" i="3" s="1"/>
  <c r="F875" i="3"/>
  <c r="O875" i="3" s="1"/>
  <c r="F874" i="3"/>
  <c r="O874" i="3" s="1"/>
  <c r="F873" i="3"/>
  <c r="O873" i="3" s="1"/>
  <c r="F872" i="3"/>
  <c r="O872" i="3" s="1"/>
  <c r="F871" i="3"/>
  <c r="O871" i="3" s="1"/>
  <c r="F870" i="3"/>
  <c r="O870" i="3" s="1"/>
  <c r="F869" i="3"/>
  <c r="O869" i="3" s="1"/>
  <c r="F868" i="3"/>
  <c r="O868" i="3" s="1"/>
  <c r="F867" i="3"/>
  <c r="O867" i="3" s="1"/>
  <c r="F866" i="3"/>
  <c r="O866" i="3" s="1"/>
  <c r="F865" i="3"/>
  <c r="O865" i="3" s="1"/>
  <c r="F864" i="3"/>
  <c r="O864" i="3" s="1"/>
  <c r="F863" i="3"/>
  <c r="O863" i="3" s="1"/>
  <c r="F862" i="3"/>
  <c r="O862" i="3" s="1"/>
  <c r="F861" i="3"/>
  <c r="O861" i="3" s="1"/>
  <c r="F860" i="3"/>
  <c r="O860" i="3" s="1"/>
  <c r="F859" i="3"/>
  <c r="O859" i="3" s="1"/>
  <c r="F858" i="3"/>
  <c r="O858" i="3" s="1"/>
  <c r="F857" i="3"/>
  <c r="O857" i="3" s="1"/>
  <c r="F856" i="3"/>
  <c r="O856" i="3" s="1"/>
  <c r="F855" i="3"/>
  <c r="O855" i="3" s="1"/>
  <c r="F854" i="3"/>
  <c r="O854" i="3" s="1"/>
  <c r="F853" i="3"/>
  <c r="O853" i="3" s="1"/>
  <c r="F852" i="3"/>
  <c r="O852" i="3" s="1"/>
  <c r="F851" i="3"/>
  <c r="O851" i="3" s="1"/>
  <c r="F850" i="3"/>
  <c r="O850" i="3" s="1"/>
  <c r="F849" i="3"/>
  <c r="O849" i="3" s="1"/>
  <c r="F848" i="3"/>
  <c r="O848" i="3" s="1"/>
  <c r="F847" i="3"/>
  <c r="O847" i="3" s="1"/>
  <c r="F846" i="3"/>
  <c r="O846" i="3" s="1"/>
  <c r="F845" i="3"/>
  <c r="O845" i="3" s="1"/>
  <c r="F844" i="3"/>
  <c r="O844" i="3" s="1"/>
  <c r="F843" i="3"/>
  <c r="O843" i="3" s="1"/>
  <c r="F842" i="3"/>
  <c r="O842" i="3" s="1"/>
  <c r="F841" i="3"/>
  <c r="O841" i="3" s="1"/>
  <c r="F840" i="3"/>
  <c r="O840" i="3" s="1"/>
  <c r="F839" i="3"/>
  <c r="O839" i="3" s="1"/>
  <c r="F838" i="3"/>
  <c r="O838" i="3" s="1"/>
  <c r="F837" i="3"/>
  <c r="O837" i="3" s="1"/>
  <c r="F836" i="3"/>
  <c r="O836" i="3" s="1"/>
  <c r="F835" i="3"/>
  <c r="O835" i="3" s="1"/>
  <c r="F834" i="3"/>
  <c r="O834" i="3" s="1"/>
  <c r="F833" i="3"/>
  <c r="O833" i="3" s="1"/>
  <c r="F832" i="3"/>
  <c r="O832" i="3" s="1"/>
  <c r="F831" i="3"/>
  <c r="O831" i="3" s="1"/>
  <c r="F830" i="3"/>
  <c r="O830" i="3" s="1"/>
  <c r="F829" i="3"/>
  <c r="O829" i="3" s="1"/>
  <c r="F828" i="3"/>
  <c r="O828" i="3" s="1"/>
  <c r="F827" i="3"/>
  <c r="O827" i="3" s="1"/>
  <c r="F826" i="3"/>
  <c r="O826" i="3" s="1"/>
  <c r="F825" i="3"/>
  <c r="O825" i="3" s="1"/>
  <c r="F824" i="3"/>
  <c r="O824" i="3" s="1"/>
  <c r="F823" i="3"/>
  <c r="O823" i="3" s="1"/>
  <c r="F822" i="3"/>
  <c r="O822" i="3" s="1"/>
  <c r="F821" i="3"/>
  <c r="O821" i="3" s="1"/>
  <c r="F820" i="3"/>
  <c r="O820" i="3" s="1"/>
  <c r="F819" i="3"/>
  <c r="O819" i="3" s="1"/>
  <c r="F818" i="3"/>
  <c r="O818" i="3" s="1"/>
  <c r="F817" i="3"/>
  <c r="O817" i="3" s="1"/>
  <c r="F816" i="3"/>
  <c r="O816" i="3" s="1"/>
  <c r="F815" i="3"/>
  <c r="O815" i="3" s="1"/>
  <c r="F814" i="3"/>
  <c r="O814" i="3" s="1"/>
  <c r="F813" i="3"/>
  <c r="O813" i="3" s="1"/>
  <c r="F812" i="3"/>
  <c r="O812" i="3" s="1"/>
  <c r="F811" i="3"/>
  <c r="O811" i="3" s="1"/>
  <c r="F810" i="3"/>
  <c r="O810" i="3" s="1"/>
  <c r="F809" i="3"/>
  <c r="O809" i="3" s="1"/>
  <c r="F808" i="3"/>
  <c r="O808" i="3" s="1"/>
  <c r="F807" i="3"/>
  <c r="O807" i="3" s="1"/>
  <c r="F806" i="3"/>
  <c r="O806" i="3" s="1"/>
  <c r="F805" i="3"/>
  <c r="O805" i="3" s="1"/>
  <c r="F804" i="3"/>
  <c r="O804" i="3" s="1"/>
  <c r="F803" i="3"/>
  <c r="O803" i="3" s="1"/>
  <c r="F802" i="3"/>
  <c r="O802" i="3" s="1"/>
  <c r="F801" i="3"/>
  <c r="O801" i="3" s="1"/>
  <c r="F800" i="3"/>
  <c r="O800" i="3" s="1"/>
  <c r="F799" i="3"/>
  <c r="O799" i="3" s="1"/>
  <c r="F798" i="3"/>
  <c r="O798" i="3" s="1"/>
  <c r="F797" i="3"/>
  <c r="O797" i="3" s="1"/>
  <c r="F796" i="3"/>
  <c r="O796" i="3" s="1"/>
  <c r="F795" i="3"/>
  <c r="O795" i="3" s="1"/>
  <c r="F794" i="3"/>
  <c r="O794" i="3" s="1"/>
  <c r="F793" i="3"/>
  <c r="O793" i="3" s="1"/>
  <c r="F792" i="3"/>
  <c r="O792" i="3" s="1"/>
  <c r="F791" i="3"/>
  <c r="O791" i="3" s="1"/>
  <c r="F790" i="3"/>
  <c r="O790" i="3" s="1"/>
  <c r="F789" i="3"/>
  <c r="O789" i="3" s="1"/>
  <c r="F788" i="3"/>
  <c r="O788" i="3" s="1"/>
  <c r="F787" i="3"/>
  <c r="O787" i="3" s="1"/>
  <c r="F786" i="3"/>
  <c r="O786" i="3" s="1"/>
  <c r="F785" i="3"/>
  <c r="O785" i="3" s="1"/>
  <c r="F784" i="3"/>
  <c r="O784" i="3" s="1"/>
  <c r="F783" i="3"/>
  <c r="O783" i="3" s="1"/>
  <c r="F782" i="3"/>
  <c r="O782" i="3" s="1"/>
  <c r="F781" i="3"/>
  <c r="O781" i="3" s="1"/>
  <c r="F780" i="3"/>
  <c r="O780" i="3" s="1"/>
  <c r="F779" i="3"/>
  <c r="O779" i="3" s="1"/>
  <c r="F778" i="3"/>
  <c r="O778" i="3" s="1"/>
  <c r="F777" i="3"/>
  <c r="O777" i="3" s="1"/>
  <c r="F776" i="3"/>
  <c r="O776" i="3" s="1"/>
  <c r="F775" i="3"/>
  <c r="O775" i="3" s="1"/>
  <c r="F774" i="3"/>
  <c r="O774" i="3" s="1"/>
  <c r="F773" i="3"/>
  <c r="O773" i="3" s="1"/>
  <c r="F772" i="3"/>
  <c r="O772" i="3" s="1"/>
  <c r="F771" i="3"/>
  <c r="O771" i="3" s="1"/>
  <c r="F770" i="3"/>
  <c r="O770" i="3" s="1"/>
  <c r="F769" i="3"/>
  <c r="O769" i="3" s="1"/>
  <c r="P5318" i="3" l="1"/>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H125" i="1" l="1"/>
  <c r="H129" i="1"/>
  <c r="H153" i="1"/>
  <c r="I117" i="1"/>
  <c r="I133" i="1"/>
  <c r="I167" i="1"/>
  <c r="J119" i="1"/>
  <c r="J127" i="1"/>
  <c r="J135" i="1"/>
  <c r="J143" i="1"/>
  <c r="J151" i="1"/>
  <c r="J159" i="1"/>
  <c r="J167" i="1"/>
  <c r="K118" i="1"/>
  <c r="K126" i="1"/>
  <c r="K134" i="1"/>
  <c r="K142" i="1"/>
  <c r="K150" i="1"/>
  <c r="K158" i="1"/>
  <c r="K166" i="1"/>
  <c r="L117" i="1"/>
  <c r="L125" i="1"/>
  <c r="L133" i="1"/>
  <c r="L141" i="1"/>
  <c r="L149" i="1"/>
  <c r="L157" i="1"/>
  <c r="L165" i="1"/>
  <c r="M116" i="1"/>
  <c r="I125" i="1"/>
  <c r="J122" i="1"/>
  <c r="J138" i="1"/>
  <c r="J154" i="1"/>
  <c r="K121" i="1"/>
  <c r="K153" i="1"/>
  <c r="L120" i="1"/>
  <c r="L144" i="1"/>
  <c r="L168" i="1"/>
  <c r="M135" i="1"/>
  <c r="M151" i="1"/>
  <c r="M152" i="1"/>
  <c r="L123" i="1"/>
  <c r="M130" i="1"/>
  <c r="I115" i="1"/>
  <c r="J134" i="1"/>
  <c r="K125" i="1"/>
  <c r="K165" i="1"/>
  <c r="L140" i="1"/>
  <c r="M131" i="1"/>
  <c r="H133" i="1"/>
  <c r="H157" i="1"/>
  <c r="I121" i="1"/>
  <c r="I134" i="1"/>
  <c r="I147" i="1"/>
  <c r="J111" i="1"/>
  <c r="J120" i="1"/>
  <c r="J128" i="1"/>
  <c r="J136" i="1"/>
  <c r="J144" i="1"/>
  <c r="J152" i="1"/>
  <c r="J160" i="1"/>
  <c r="J168" i="1"/>
  <c r="K119" i="1"/>
  <c r="K127" i="1"/>
  <c r="K135" i="1"/>
  <c r="K143" i="1"/>
  <c r="K151" i="1"/>
  <c r="K159" i="1"/>
  <c r="K167" i="1"/>
  <c r="L118" i="1"/>
  <c r="L126" i="1"/>
  <c r="L134" i="1"/>
  <c r="L142" i="1"/>
  <c r="L150" i="1"/>
  <c r="L158" i="1"/>
  <c r="L166" i="1"/>
  <c r="M117" i="1"/>
  <c r="M125" i="1"/>
  <c r="M133" i="1"/>
  <c r="M141" i="1"/>
  <c r="M149" i="1"/>
  <c r="M157" i="1"/>
  <c r="M165" i="1"/>
  <c r="J114" i="1"/>
  <c r="K113" i="1"/>
  <c r="K137" i="1"/>
  <c r="K161" i="1"/>
  <c r="L128" i="1"/>
  <c r="L152" i="1"/>
  <c r="M119" i="1"/>
  <c r="M143" i="1"/>
  <c r="M167" i="1"/>
  <c r="M128" i="1"/>
  <c r="M160" i="1"/>
  <c r="K156" i="1"/>
  <c r="L163" i="1"/>
  <c r="M154" i="1"/>
  <c r="I130" i="1"/>
  <c r="J150" i="1"/>
  <c r="K133" i="1"/>
  <c r="L124" i="1"/>
  <c r="L164" i="1"/>
  <c r="M139" i="1"/>
  <c r="M163" i="1"/>
  <c r="H137" i="1"/>
  <c r="H161" i="1"/>
  <c r="I123" i="1"/>
  <c r="I135" i="1"/>
  <c r="I149" i="1"/>
  <c r="J113" i="1"/>
  <c r="J121" i="1"/>
  <c r="J129" i="1"/>
  <c r="J137" i="1"/>
  <c r="J145" i="1"/>
  <c r="J153" i="1"/>
  <c r="J161" i="1"/>
  <c r="K111" i="1"/>
  <c r="K120" i="1"/>
  <c r="K128" i="1"/>
  <c r="K136" i="1"/>
  <c r="K144" i="1"/>
  <c r="K152" i="1"/>
  <c r="K160" i="1"/>
  <c r="K168" i="1"/>
  <c r="L119" i="1"/>
  <c r="L127" i="1"/>
  <c r="L135" i="1"/>
  <c r="L143" i="1"/>
  <c r="L151" i="1"/>
  <c r="L159" i="1"/>
  <c r="L167" i="1"/>
  <c r="M118" i="1"/>
  <c r="M126" i="1"/>
  <c r="M134" i="1"/>
  <c r="M142" i="1"/>
  <c r="M150" i="1"/>
  <c r="M158" i="1"/>
  <c r="M166" i="1"/>
  <c r="H141" i="1"/>
  <c r="H165" i="1"/>
  <c r="I137" i="1"/>
  <c r="I153" i="1"/>
  <c r="J130" i="1"/>
  <c r="J146" i="1"/>
  <c r="J162" i="1"/>
  <c r="K129" i="1"/>
  <c r="K145" i="1"/>
  <c r="L111" i="1"/>
  <c r="L136" i="1"/>
  <c r="L160" i="1"/>
  <c r="M127" i="1"/>
  <c r="M159" i="1"/>
  <c r="M136" i="1"/>
  <c r="M168" i="1"/>
  <c r="K140" i="1"/>
  <c r="L139" i="1"/>
  <c r="M122" i="1"/>
  <c r="M162" i="1"/>
  <c r="J118" i="1"/>
  <c r="J158" i="1"/>
  <c r="K141" i="1"/>
  <c r="L116" i="1"/>
  <c r="L148" i="1"/>
  <c r="M115" i="1"/>
  <c r="M155" i="1"/>
  <c r="H113" i="1"/>
  <c r="H117" i="1"/>
  <c r="H142" i="1"/>
  <c r="I111" i="1"/>
  <c r="I126" i="1"/>
  <c r="I139" i="1"/>
  <c r="I157" i="1"/>
  <c r="J115" i="1"/>
  <c r="J123" i="1"/>
  <c r="J131" i="1"/>
  <c r="J139" i="1"/>
  <c r="J147" i="1"/>
  <c r="J155" i="1"/>
  <c r="J163" i="1"/>
  <c r="K114" i="1"/>
  <c r="K122" i="1"/>
  <c r="K130" i="1"/>
  <c r="K138" i="1"/>
  <c r="K146" i="1"/>
  <c r="K154" i="1"/>
  <c r="K162" i="1"/>
  <c r="L113" i="1"/>
  <c r="L121" i="1"/>
  <c r="L129" i="1"/>
  <c r="L137" i="1"/>
  <c r="L145" i="1"/>
  <c r="L153" i="1"/>
  <c r="L161" i="1"/>
  <c r="M111" i="1"/>
  <c r="M120" i="1"/>
  <c r="M144" i="1"/>
  <c r="K164" i="1"/>
  <c r="M114" i="1"/>
  <c r="H149" i="1"/>
  <c r="J126" i="1"/>
  <c r="J166" i="1"/>
  <c r="K149" i="1"/>
  <c r="L132" i="1"/>
  <c r="M123" i="1"/>
  <c r="H119" i="1"/>
  <c r="H143" i="1"/>
  <c r="I113" i="1"/>
  <c r="I127" i="1"/>
  <c r="I141" i="1"/>
  <c r="I159" i="1"/>
  <c r="J116" i="1"/>
  <c r="K115" i="1"/>
  <c r="K123" i="1"/>
  <c r="K131" i="1"/>
  <c r="K139" i="1"/>
  <c r="K147" i="1"/>
  <c r="K155" i="1"/>
  <c r="K163" i="1"/>
  <c r="L114" i="1"/>
  <c r="M113" i="1"/>
  <c r="M121" i="1"/>
  <c r="M129" i="1"/>
  <c r="M137" i="1"/>
  <c r="M145" i="1"/>
  <c r="M153" i="1"/>
  <c r="M161" i="1"/>
  <c r="H145" i="1"/>
  <c r="I114" i="1"/>
  <c r="I129" i="1"/>
  <c r="I161" i="1"/>
  <c r="J125" i="1"/>
  <c r="J141" i="1"/>
  <c r="J157" i="1"/>
  <c r="K116" i="1"/>
  <c r="K132" i="1"/>
  <c r="L115" i="1"/>
  <c r="L147" i="1"/>
  <c r="M138" i="1"/>
  <c r="I145" i="1"/>
  <c r="J142" i="1"/>
  <c r="K117" i="1"/>
  <c r="K157" i="1"/>
  <c r="L156" i="1"/>
  <c r="M147" i="1"/>
  <c r="H121" i="1"/>
  <c r="I142" i="1"/>
  <c r="J117" i="1"/>
  <c r="J133" i="1"/>
  <c r="J149" i="1"/>
  <c r="J165" i="1"/>
  <c r="K124" i="1"/>
  <c r="K148" i="1"/>
  <c r="L131" i="1"/>
  <c r="L155" i="1"/>
  <c r="M146" i="1"/>
  <c r="I165" i="1"/>
  <c r="L146" i="1"/>
  <c r="J164" i="1"/>
  <c r="H147" i="1"/>
  <c r="H162" i="1"/>
  <c r="H136" i="1"/>
  <c r="H159" i="1"/>
  <c r="M156" i="1"/>
  <c r="H150" i="1"/>
  <c r="I150" i="1"/>
  <c r="I138" i="1"/>
  <c r="I132" i="1"/>
  <c r="I148" i="1"/>
  <c r="M112" i="1"/>
  <c r="H168" i="1"/>
  <c r="I162" i="1"/>
  <c r="H140" i="1"/>
  <c r="J124" i="1"/>
  <c r="H122" i="1"/>
  <c r="I119" i="1"/>
  <c r="I146" i="1"/>
  <c r="I144" i="1"/>
  <c r="H114" i="1"/>
  <c r="H111" i="1"/>
  <c r="H163" i="1"/>
  <c r="H124" i="1"/>
  <c r="H158" i="1"/>
  <c r="I152" i="1"/>
  <c r="L138" i="1"/>
  <c r="J156" i="1"/>
  <c r="H139" i="1"/>
  <c r="H154" i="1"/>
  <c r="H128" i="1"/>
  <c r="H151" i="1"/>
  <c r="M148" i="1"/>
  <c r="H134" i="1"/>
  <c r="I131" i="1"/>
  <c r="I122" i="1"/>
  <c r="I128" i="1"/>
  <c r="L112" i="1"/>
  <c r="L130" i="1"/>
  <c r="H160" i="1"/>
  <c r="I120" i="1"/>
  <c r="H132" i="1"/>
  <c r="H152" i="1"/>
  <c r="H166" i="1"/>
  <c r="I140" i="1"/>
  <c r="I156" i="1"/>
  <c r="H116" i="1"/>
  <c r="H155" i="1"/>
  <c r="M164" i="1"/>
  <c r="I136" i="1"/>
  <c r="L162" i="1"/>
  <c r="H164" i="1"/>
  <c r="J148" i="1"/>
  <c r="H131" i="1"/>
  <c r="H146" i="1"/>
  <c r="H120" i="1"/>
  <c r="I143" i="1"/>
  <c r="M140" i="1"/>
  <c r="H126" i="1"/>
  <c r="I166" i="1"/>
  <c r="I118" i="1"/>
  <c r="I124" i="1"/>
  <c r="K112" i="1"/>
  <c r="J112" i="1"/>
  <c r="H148" i="1"/>
  <c r="H115" i="1"/>
  <c r="L122" i="1"/>
  <c r="H156" i="1"/>
  <c r="J140" i="1"/>
  <c r="H123" i="1"/>
  <c r="H138" i="1"/>
  <c r="H112" i="1"/>
  <c r="H135" i="1"/>
  <c r="M132" i="1"/>
  <c r="H118" i="1"/>
  <c r="I155" i="1"/>
  <c r="I168" i="1"/>
  <c r="L154" i="1"/>
  <c r="J132" i="1"/>
  <c r="H130" i="1"/>
  <c r="H127" i="1"/>
  <c r="M124" i="1"/>
  <c r="I164" i="1"/>
  <c r="I112" i="1"/>
  <c r="I151" i="1"/>
  <c r="I160" i="1"/>
  <c r="I163" i="1"/>
  <c r="I116" i="1"/>
  <c r="H144" i="1"/>
  <c r="I158" i="1"/>
  <c r="H167" i="1"/>
  <c r="I154" i="1"/>
  <c r="K19" i="1"/>
  <c r="I24" i="1"/>
  <c r="L24" i="1"/>
  <c r="H34" i="1"/>
  <c r="M34" i="1"/>
  <c r="J22" i="1"/>
  <c r="K18" i="1"/>
  <c r="I14" i="1"/>
  <c r="L14" i="1"/>
  <c r="H27" i="1"/>
  <c r="M27" i="1"/>
  <c r="J23" i="1"/>
  <c r="M31" i="1"/>
  <c r="M28" i="1"/>
  <c r="K28" i="1"/>
  <c r="H33" i="1"/>
  <c r="M33" i="1"/>
  <c r="L21" i="1"/>
  <c r="H17" i="1"/>
  <c r="I26" i="1"/>
  <c r="L26" i="1"/>
  <c r="I30" i="1"/>
  <c r="L30" i="1"/>
  <c r="J35" i="1"/>
  <c r="K15" i="1"/>
  <c r="I32" i="1"/>
  <c r="L32" i="1"/>
  <c r="I20" i="1"/>
  <c r="L20" i="1"/>
  <c r="J16" i="1"/>
  <c r="L25" i="1"/>
  <c r="I29" i="1"/>
  <c r="L29" i="1"/>
  <c r="I22" i="1"/>
  <c r="I23" i="1"/>
  <c r="J31" i="1"/>
  <c r="K33" i="1"/>
  <c r="K17" i="1"/>
  <c r="J26" i="1"/>
  <c r="I35" i="1"/>
  <c r="H15" i="1"/>
  <c r="J32" i="1"/>
  <c r="I16" i="1"/>
  <c r="I25" i="1"/>
  <c r="I19" i="1"/>
  <c r="L19" i="1"/>
  <c r="H24" i="1"/>
  <c r="M24" i="1"/>
  <c r="J34" i="1"/>
  <c r="K22" i="1"/>
  <c r="I18" i="1"/>
  <c r="L18" i="1"/>
  <c r="H14" i="1"/>
  <c r="M14" i="1"/>
  <c r="J27" i="1"/>
  <c r="K23" i="1"/>
  <c r="I31" i="1"/>
  <c r="H31" i="1"/>
  <c r="I28" i="1"/>
  <c r="L28" i="1"/>
  <c r="J33" i="1"/>
  <c r="M21" i="1"/>
  <c r="J17" i="1"/>
  <c r="L17" i="1"/>
  <c r="H26" i="1"/>
  <c r="M26" i="1"/>
  <c r="H30" i="1"/>
  <c r="K35" i="1"/>
  <c r="I15" i="1"/>
  <c r="L15" i="1"/>
  <c r="H32" i="1"/>
  <c r="M32" i="1"/>
  <c r="H20" i="1"/>
  <c r="K16" i="1"/>
  <c r="H25" i="1"/>
  <c r="M25" i="1"/>
  <c r="H29" i="1"/>
  <c r="M29" i="1"/>
  <c r="J24" i="1"/>
  <c r="K27" i="1"/>
  <c r="K31" i="1"/>
  <c r="M15" i="1"/>
  <c r="J20" i="1"/>
  <c r="J25" i="1"/>
  <c r="H19" i="1"/>
  <c r="M19" i="1"/>
  <c r="K34" i="1"/>
  <c r="L22" i="1"/>
  <c r="H18" i="1"/>
  <c r="M18" i="1"/>
  <c r="J14" i="1"/>
  <c r="L23" i="1"/>
  <c r="H28" i="1"/>
  <c r="I21" i="1"/>
  <c r="J21" i="1"/>
  <c r="M17" i="1"/>
  <c r="J30" i="1"/>
  <c r="L35" i="1"/>
  <c r="L16" i="1"/>
  <c r="J29" i="1"/>
  <c r="J19" i="1"/>
  <c r="K24" i="1"/>
  <c r="I34" i="1"/>
  <c r="L34" i="1"/>
  <c r="H22" i="1"/>
  <c r="M22" i="1"/>
  <c r="J18" i="1"/>
  <c r="K14" i="1"/>
  <c r="I27" i="1"/>
  <c r="L27" i="1"/>
  <c r="H23" i="1"/>
  <c r="M23" i="1"/>
  <c r="L31" i="1"/>
  <c r="J28" i="1"/>
  <c r="I33" i="1"/>
  <c r="L33" i="1"/>
  <c r="H21" i="1"/>
  <c r="K21" i="1"/>
  <c r="I17" i="1"/>
  <c r="K26" i="1"/>
  <c r="M30" i="1"/>
  <c r="K30" i="1"/>
  <c r="H35" i="1"/>
  <c r="M35" i="1"/>
  <c r="J15" i="1"/>
  <c r="K32" i="1"/>
  <c r="M20" i="1"/>
  <c r="K20" i="1"/>
  <c r="H16" i="1"/>
  <c r="M16" i="1"/>
  <c r="K25" i="1"/>
  <c r="K29" i="1"/>
  <c r="Q5" i="3"/>
  <c r="R5" i="3"/>
  <c r="S5" i="3"/>
  <c r="T5" i="3"/>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AC14" i="1"/>
  <c r="AC58" i="1"/>
  <c r="AF58" i="1" s="1"/>
  <c r="AC66" i="1"/>
  <c r="AF66" i="1" s="1"/>
  <c r="AC82" i="1"/>
  <c r="AF82" i="1" s="1"/>
  <c r="AC90" i="1"/>
  <c r="AF90" i="1" s="1"/>
  <c r="AC16" i="1"/>
  <c r="AF16" i="1" s="1"/>
  <c r="AC24" i="1"/>
  <c r="AF24" i="1" s="1"/>
  <c r="AC30" i="1"/>
  <c r="AF30" i="1" s="1"/>
  <c r="AC75" i="1"/>
  <c r="AF75" i="1" s="1"/>
  <c r="AC17" i="1"/>
  <c r="AF17" i="1" s="1"/>
  <c r="AC25" i="1"/>
  <c r="AF25" i="1" s="1"/>
  <c r="AC31" i="1"/>
  <c r="AF31" i="1" s="1"/>
  <c r="AC46" i="1"/>
  <c r="AF46" i="1" s="1"/>
  <c r="AC32" i="1"/>
  <c r="AF32" i="1" s="1"/>
  <c r="AC39" i="1"/>
  <c r="AF39" i="1" s="1"/>
  <c r="AC33" i="1"/>
  <c r="AF33" i="1" s="1"/>
  <c r="AC40" i="1"/>
  <c r="AF40" i="1" s="1"/>
  <c r="AC62" i="1"/>
  <c r="AF62" i="1" s="1"/>
  <c r="AC98" i="1"/>
  <c r="AF98" i="1" s="1"/>
  <c r="AC20" i="1"/>
  <c r="AF20" i="1" s="1"/>
  <c r="AC47" i="1"/>
  <c r="AF47" i="1" s="1"/>
  <c r="AC21" i="1"/>
  <c r="AF21" i="1" s="1"/>
  <c r="AC48" i="1"/>
  <c r="AF48" i="1" s="1"/>
  <c r="AC64" i="1"/>
  <c r="AF64" i="1" s="1"/>
  <c r="AC101" i="1"/>
  <c r="AF101" i="1" s="1"/>
  <c r="AC65" i="1"/>
  <c r="AF65" i="1" s="1"/>
  <c r="AC43" i="1"/>
  <c r="AF43" i="1" s="1"/>
  <c r="AC19" i="1"/>
  <c r="AF19" i="1" s="1"/>
  <c r="AC22" i="1"/>
  <c r="AF22" i="1" s="1"/>
  <c r="AC18" i="1"/>
  <c r="AF18" i="1" s="1"/>
  <c r="AC76" i="1"/>
  <c r="AF76" i="1" s="1"/>
  <c r="AC83" i="1"/>
  <c r="AF83" i="1" s="1"/>
  <c r="AC23" i="1"/>
  <c r="AF23" i="1" s="1"/>
  <c r="AC92" i="1"/>
  <c r="AF92" i="1" s="1"/>
  <c r="AC81" i="1"/>
  <c r="AF81" i="1" s="1"/>
  <c r="AC56" i="1"/>
  <c r="AF56" i="1" s="1"/>
  <c r="AC55" i="1"/>
  <c r="AF55" i="1" s="1"/>
  <c r="AC86" i="1"/>
  <c r="AF86" i="1" s="1"/>
  <c r="AC54" i="1"/>
  <c r="AF54" i="1" s="1"/>
  <c r="AC27" i="1"/>
  <c r="AF27" i="1" s="1"/>
  <c r="AC85" i="1"/>
  <c r="AF85" i="1" s="1"/>
  <c r="AC26" i="1"/>
  <c r="AF26" i="1" s="1"/>
  <c r="AC84" i="1"/>
  <c r="AF84" i="1" s="1"/>
  <c r="AC91" i="1"/>
  <c r="AF91" i="1" s="1"/>
  <c r="AC29" i="1"/>
  <c r="AF29" i="1" s="1"/>
  <c r="AC51" i="1"/>
  <c r="AF51" i="1" s="1"/>
  <c r="AC34" i="1"/>
  <c r="AF34" i="1" s="1"/>
  <c r="AC69" i="1"/>
  <c r="AF69" i="1" s="1"/>
  <c r="AC53" i="1"/>
  <c r="AF53" i="1" s="1"/>
  <c r="AC89" i="1"/>
  <c r="AF89" i="1" s="1"/>
  <c r="AC37" i="1"/>
  <c r="AF37" i="1" s="1"/>
  <c r="AC60" i="1"/>
  <c r="AF60" i="1" s="1"/>
  <c r="AC63" i="1"/>
  <c r="AF63" i="1" s="1"/>
  <c r="AC73" i="1"/>
  <c r="AF73" i="1" s="1"/>
  <c r="AC74" i="1"/>
  <c r="AF74" i="1" s="1"/>
  <c r="AC38" i="1"/>
  <c r="AF38" i="1" s="1"/>
  <c r="AC42" i="1"/>
  <c r="AF42" i="1" s="1"/>
  <c r="AC88" i="1"/>
  <c r="AF88" i="1" s="1"/>
  <c r="AC102" i="1"/>
  <c r="AF102" i="1" s="1"/>
  <c r="AC100" i="1"/>
  <c r="AF100" i="1" s="1"/>
  <c r="AC28" i="1"/>
  <c r="AF28" i="1" s="1"/>
  <c r="AC57" i="1"/>
  <c r="AF57" i="1" s="1"/>
  <c r="AC78" i="1"/>
  <c r="AF78" i="1" s="1"/>
  <c r="AC36" i="1"/>
  <c r="AF36" i="1" s="1"/>
  <c r="AC67" i="1"/>
  <c r="AF67" i="1" s="1"/>
  <c r="AC61" i="1"/>
  <c r="AF61" i="1" s="1"/>
  <c r="AC99" i="1"/>
  <c r="AF99" i="1" s="1"/>
  <c r="AC49" i="1"/>
  <c r="AF49" i="1" s="1"/>
  <c r="AC68" i="1"/>
  <c r="AF68" i="1" s="1"/>
  <c r="AC70" i="1"/>
  <c r="AF70" i="1" s="1"/>
  <c r="AC72" i="1"/>
  <c r="AF72" i="1" s="1"/>
  <c r="AC52" i="1"/>
  <c r="AF52" i="1" s="1"/>
  <c r="AC80" i="1"/>
  <c r="AF80" i="1" s="1"/>
  <c r="AC44" i="1"/>
  <c r="AF44" i="1" s="1"/>
  <c r="AC71" i="1"/>
  <c r="AF71" i="1" s="1"/>
  <c r="AC59" i="1"/>
  <c r="AF59" i="1" s="1"/>
  <c r="AC87" i="1"/>
  <c r="AF87" i="1" s="1"/>
  <c r="AC50" i="1"/>
  <c r="AF50" i="1" s="1"/>
  <c r="AC79" i="1"/>
  <c r="AF79" i="1" s="1"/>
  <c r="AC103" i="1"/>
  <c r="AF103" i="1" s="1"/>
  <c r="AC93" i="1"/>
  <c r="AF93" i="1" s="1"/>
  <c r="AC35" i="1"/>
  <c r="AF35" i="1" s="1"/>
  <c r="AC15" i="1"/>
  <c r="AF15" i="1" s="1"/>
  <c r="AC45" i="1"/>
  <c r="AF45" i="1" s="1"/>
  <c r="AC41" i="1"/>
  <c r="AF41" i="1" s="1"/>
  <c r="AC77" i="1"/>
  <c r="AF77" i="1" s="1"/>
  <c r="S129" i="1" l="1"/>
  <c r="S167" i="1"/>
  <c r="R168" i="1"/>
  <c r="X168" i="1" s="1"/>
  <c r="R163" i="1"/>
  <c r="X163" i="1" s="1"/>
  <c r="T113" i="1"/>
  <c r="T115" i="1"/>
  <c r="S157" i="1"/>
  <c r="R157" i="1"/>
  <c r="X157" i="1" s="1"/>
  <c r="T159" i="1"/>
  <c r="R139" i="1"/>
  <c r="X139" i="1" s="1"/>
  <c r="T163" i="1"/>
  <c r="R119" i="1"/>
  <c r="X119" i="1" s="1"/>
  <c r="S116" i="1"/>
  <c r="S131" i="1"/>
  <c r="R158" i="1"/>
  <c r="X158" i="1" s="1"/>
  <c r="T150" i="1"/>
  <c r="S138" i="1"/>
  <c r="R126" i="1"/>
  <c r="X126" i="1" s="1"/>
  <c r="T118" i="1"/>
  <c r="T151" i="1"/>
  <c r="S135" i="1"/>
  <c r="R131" i="1"/>
  <c r="X131" i="1" s="1"/>
  <c r="T117" i="1"/>
  <c r="S143" i="1"/>
  <c r="S160" i="1"/>
  <c r="T161" i="1"/>
  <c r="S155" i="1"/>
  <c r="S159" i="1"/>
  <c r="T166" i="1"/>
  <c r="R142" i="1"/>
  <c r="X142" i="1" s="1"/>
  <c r="S122" i="1"/>
  <c r="S147" i="1"/>
  <c r="R152" i="1"/>
  <c r="X152" i="1" s="1"/>
  <c r="R113" i="1"/>
  <c r="X113" i="1" s="1"/>
  <c r="S139" i="1"/>
  <c r="T152" i="1"/>
  <c r="S142" i="1"/>
  <c r="S164" i="1"/>
  <c r="S119" i="1"/>
  <c r="S149" i="1"/>
  <c r="T129" i="1"/>
  <c r="R149" i="1"/>
  <c r="X149" i="1" s="1"/>
  <c r="T136" i="1"/>
  <c r="S162" i="1"/>
  <c r="R118" i="1"/>
  <c r="X118" i="1" s="1"/>
  <c r="R112" i="1"/>
  <c r="X112" i="1" s="1"/>
  <c r="T133" i="1"/>
  <c r="R123" i="1"/>
  <c r="X123" i="1" s="1"/>
  <c r="T120" i="1"/>
  <c r="R138" i="1"/>
  <c r="X138" i="1" s="1"/>
  <c r="T112" i="1"/>
  <c r="T128" i="1"/>
  <c r="R159" i="1"/>
  <c r="X159" i="1" s="1"/>
  <c r="T144" i="1"/>
  <c r="T155" i="1"/>
  <c r="T160" i="1"/>
  <c r="S117" i="1"/>
  <c r="S133" i="1"/>
  <c r="R129" i="1"/>
  <c r="X129" i="1" s="1"/>
  <c r="T147" i="1"/>
  <c r="R140" i="1"/>
  <c r="X140" i="1" s="1"/>
  <c r="T145" i="1"/>
  <c r="R135" i="1"/>
  <c r="X135" i="1" s="1"/>
  <c r="R128" i="1"/>
  <c r="X128" i="1" s="1"/>
  <c r="S158" i="1"/>
  <c r="R146" i="1"/>
  <c r="X146" i="1" s="1"/>
  <c r="T138" i="1"/>
  <c r="S126" i="1"/>
  <c r="R114" i="1"/>
  <c r="X114" i="1" s="1"/>
  <c r="T124" i="1"/>
  <c r="T158" i="1"/>
  <c r="S146" i="1"/>
  <c r="T126" i="1"/>
  <c r="T119" i="1"/>
  <c r="T123" i="1"/>
  <c r="R117" i="1"/>
  <c r="X117" i="1" s="1"/>
  <c r="S127" i="1"/>
  <c r="S123" i="1"/>
  <c r="S168" i="1"/>
  <c r="T122" i="1"/>
  <c r="S120" i="1"/>
  <c r="R121" i="1"/>
  <c r="X121" i="1" s="1"/>
  <c r="R115" i="1"/>
  <c r="X115" i="1" s="1"/>
  <c r="S153" i="1"/>
  <c r="T164" i="1"/>
  <c r="S163" i="1"/>
  <c r="R150" i="1"/>
  <c r="X150" i="1" s="1"/>
  <c r="S130" i="1"/>
  <c r="S121" i="1"/>
  <c r="R156" i="1"/>
  <c r="X156" i="1" s="1"/>
  <c r="T162" i="1"/>
  <c r="S118" i="1"/>
  <c r="S151" i="1"/>
  <c r="R165" i="1"/>
  <c r="X165" i="1" s="1"/>
  <c r="R147" i="1"/>
  <c r="X147" i="1" s="1"/>
  <c r="R120" i="1"/>
  <c r="X120" i="1" s="1"/>
  <c r="T143" i="1"/>
  <c r="S137" i="1"/>
  <c r="R161" i="1"/>
  <c r="X161" i="1" s="1"/>
  <c r="T141" i="1"/>
  <c r="T131" i="1"/>
  <c r="T132" i="1"/>
  <c r="T127" i="1"/>
  <c r="R124" i="1"/>
  <c r="X124" i="1" s="1"/>
  <c r="T167" i="1"/>
  <c r="R166" i="1"/>
  <c r="X166" i="1" s="1"/>
  <c r="R134" i="1"/>
  <c r="X134" i="1" s="1"/>
  <c r="S114" i="1"/>
  <c r="T114" i="1"/>
  <c r="R125" i="1"/>
  <c r="X125" i="1" s="1"/>
  <c r="R143" i="1"/>
  <c r="X143" i="1" s="1"/>
  <c r="S141" i="1"/>
  <c r="R116" i="1"/>
  <c r="X116" i="1" s="1"/>
  <c r="T139" i="1"/>
  <c r="T157" i="1"/>
  <c r="R111" i="1"/>
  <c r="X111" i="1" s="1"/>
  <c r="R151" i="1"/>
  <c r="X151" i="1" s="1"/>
  <c r="S113" i="1"/>
  <c r="R133" i="1"/>
  <c r="X133" i="1" s="1"/>
  <c r="T121" i="1"/>
  <c r="S165" i="1"/>
  <c r="S144" i="1"/>
  <c r="T116" i="1"/>
  <c r="S132" i="1"/>
  <c r="T140" i="1"/>
  <c r="S166" i="1"/>
  <c r="T146" i="1"/>
  <c r="S134" i="1"/>
  <c r="R122" i="1"/>
  <c r="X122" i="1" s="1"/>
  <c r="S152" i="1"/>
  <c r="R145" i="1"/>
  <c r="X145" i="1" s="1"/>
  <c r="T111" i="1"/>
  <c r="R141" i="1"/>
  <c r="X141" i="1" s="1"/>
  <c r="S145" i="1"/>
  <c r="S128" i="1"/>
  <c r="R144" i="1"/>
  <c r="X144" i="1" s="1"/>
  <c r="T135" i="1"/>
  <c r="T134" i="1"/>
  <c r="T168" i="1"/>
  <c r="R127" i="1"/>
  <c r="X127" i="1" s="1"/>
  <c r="S161" i="1"/>
  <c r="T137" i="1"/>
  <c r="R167" i="1"/>
  <c r="X167" i="1" s="1"/>
  <c r="R162" i="1"/>
  <c r="X162" i="1" s="1"/>
  <c r="R130" i="1"/>
  <c r="X130" i="1" s="1"/>
  <c r="R136" i="1"/>
  <c r="X136" i="1" s="1"/>
  <c r="T165" i="1"/>
  <c r="S125" i="1"/>
  <c r="S112" i="1"/>
  <c r="T142" i="1"/>
  <c r="S115" i="1"/>
  <c r="S111" i="1"/>
  <c r="R137" i="1"/>
  <c r="X137" i="1" s="1"/>
  <c r="T153" i="1"/>
  <c r="T149" i="1"/>
  <c r="R153" i="1"/>
  <c r="X153" i="1" s="1"/>
  <c r="S136" i="1"/>
  <c r="T130" i="1"/>
  <c r="R160" i="1"/>
  <c r="X160" i="1" s="1"/>
  <c r="T125" i="1"/>
  <c r="R155" i="1"/>
  <c r="X155" i="1" s="1"/>
  <c r="S150" i="1"/>
  <c r="T156" i="1"/>
  <c r="T154" i="1"/>
  <c r="T148" i="1"/>
  <c r="S156" i="1"/>
  <c r="R132" i="1"/>
  <c r="X132" i="1" s="1"/>
  <c r="R164" i="1"/>
  <c r="X164" i="1" s="1"/>
  <c r="S140" i="1"/>
  <c r="S154" i="1"/>
  <c r="R154" i="1"/>
  <c r="X154" i="1" s="1"/>
  <c r="S124" i="1"/>
  <c r="S148" i="1"/>
  <c r="R148" i="1"/>
  <c r="X148" i="1" s="1"/>
  <c r="AC12" i="1"/>
  <c r="AF14" i="1"/>
  <c r="AF12" i="1" s="1"/>
  <c r="T19" i="1"/>
  <c r="T33" i="1"/>
  <c r="T28" i="1"/>
  <c r="S23" i="1"/>
  <c r="T27" i="1"/>
  <c r="T32" i="1"/>
  <c r="S29" i="1"/>
  <c r="S24" i="1"/>
  <c r="S21" i="1"/>
  <c r="R15" i="1"/>
  <c r="S15" i="1"/>
  <c r="T18" i="1"/>
  <c r="R20" i="1"/>
  <c r="X38" i="1"/>
  <c r="T34" i="1"/>
  <c r="X71" i="1"/>
  <c r="X87" i="1"/>
  <c r="X81" i="1"/>
  <c r="S35" i="1"/>
  <c r="X56" i="1"/>
  <c r="T30" i="1"/>
  <c r="X43" i="1"/>
  <c r="R34" i="1"/>
  <c r="R35" i="1"/>
  <c r="X55" i="1"/>
  <c r="X40" i="1"/>
  <c r="X85" i="1"/>
  <c r="X65" i="1"/>
  <c r="T26" i="1"/>
  <c r="S16" i="1"/>
  <c r="S30" i="1"/>
  <c r="T21" i="1"/>
  <c r="T35" i="1"/>
  <c r="S32" i="1"/>
  <c r="S26" i="1"/>
  <c r="R22" i="1"/>
  <c r="R23" i="1"/>
  <c r="R28" i="1"/>
  <c r="X41" i="1"/>
  <c r="R25" i="1"/>
  <c r="X47" i="1"/>
  <c r="X63" i="1"/>
  <c r="X79" i="1"/>
  <c r="X99" i="1"/>
  <c r="R27" i="1"/>
  <c r="X48" i="1"/>
  <c r="X64" i="1"/>
  <c r="R17" i="1"/>
  <c r="X49" i="1"/>
  <c r="T29" i="1"/>
  <c r="S19" i="1"/>
  <c r="S33" i="1"/>
  <c r="S20" i="1"/>
  <c r="S34" i="1"/>
  <c r="T25" i="1"/>
  <c r="S17" i="1"/>
  <c r="S31" i="1"/>
  <c r="T16" i="1"/>
  <c r="R26" i="1"/>
  <c r="X39" i="1"/>
  <c r="T20" i="1"/>
  <c r="R16" i="1"/>
  <c r="R30" i="1"/>
  <c r="R31" i="1"/>
  <c r="X51" i="1"/>
  <c r="X67" i="1"/>
  <c r="X83" i="1"/>
  <c r="R33" i="1"/>
  <c r="X52" i="1"/>
  <c r="X68" i="1"/>
  <c r="X53" i="1"/>
  <c r="T23" i="1"/>
  <c r="S27" i="1"/>
  <c r="T22" i="1"/>
  <c r="S28" i="1"/>
  <c r="T17" i="1"/>
  <c r="T31" i="1"/>
  <c r="S25" i="1"/>
  <c r="S18" i="1"/>
  <c r="S22" i="1"/>
  <c r="R18" i="1"/>
  <c r="R32" i="1"/>
  <c r="R19" i="1"/>
  <c r="R24" i="1"/>
  <c r="X37" i="1"/>
  <c r="X45" i="1"/>
  <c r="X59" i="1"/>
  <c r="X75" i="1"/>
  <c r="X91" i="1"/>
  <c r="X46" i="1"/>
  <c r="X60" i="1"/>
  <c r="R29" i="1"/>
  <c r="X74" i="1"/>
  <c r="T14" i="1"/>
  <c r="X69" i="1"/>
  <c r="X42" i="1"/>
  <c r="X57" i="1"/>
  <c r="X73" i="1"/>
  <c r="X89" i="1"/>
  <c r="X90" i="1"/>
  <c r="X88" i="1"/>
  <c r="X44" i="1"/>
  <c r="X98" i="1"/>
  <c r="X54" i="1"/>
  <c r="X102" i="1"/>
  <c r="X66" i="1"/>
  <c r="X61" i="1"/>
  <c r="X77" i="1"/>
  <c r="X93" i="1"/>
  <c r="T24" i="1"/>
  <c r="X82" i="1"/>
  <c r="R21" i="1"/>
  <c r="X80" i="1"/>
  <c r="X86" i="1"/>
  <c r="X36" i="1"/>
  <c r="X92" i="1"/>
  <c r="X50" i="1"/>
  <c r="X72" i="1"/>
  <c r="R14" i="1"/>
  <c r="X78" i="1"/>
  <c r="X84" i="1"/>
  <c r="T15" i="1"/>
  <c r="X101" i="1"/>
  <c r="X62" i="1"/>
  <c r="X100" i="1"/>
  <c r="X58" i="1"/>
  <c r="X103" i="1"/>
  <c r="X70" i="1"/>
  <c r="S14" i="1"/>
  <c r="X76" i="1"/>
  <c r="T12" i="1" l="1"/>
  <c r="X24" i="1"/>
  <c r="X31" i="1"/>
  <c r="X25" i="1"/>
  <c r="X14" i="1"/>
  <c r="X30" i="1"/>
  <c r="X26" i="1"/>
  <c r="X32" i="1"/>
  <c r="X16" i="1"/>
  <c r="X28" i="1"/>
  <c r="X15" i="1"/>
  <c r="X33" i="1"/>
  <c r="X17" i="1"/>
  <c r="X18" i="1"/>
  <c r="X27" i="1"/>
  <c r="X23" i="1"/>
  <c r="X20" i="1"/>
  <c r="X21" i="1"/>
  <c r="X29" i="1"/>
  <c r="X22" i="1"/>
  <c r="X35" i="1"/>
  <c r="X19" i="1"/>
  <c r="X34" i="1"/>
  <c r="X12" i="1" l="1"/>
</calcChain>
</file>

<file path=xl/sharedStrings.xml><?xml version="1.0" encoding="utf-8"?>
<sst xmlns="http://schemas.openxmlformats.org/spreadsheetml/2006/main" count="44478" uniqueCount="944">
  <si>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</si>
  <si>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</si>
  <si>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</si>
  <si>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</si>
  <si>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</si>
  <si>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</si>
  <si>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</si>
  <si>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</si>
  <si>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</si>
  <si>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</si>
  <si>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</si>
  <si>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</si>
  <si>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</si>
  <si>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</si>
  <si>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</si>
  <si>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</si>
  <si>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</si>
  <si>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</si>
  <si>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</si>
  <si>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</si>
  <si>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</si>
  <si>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</si>
  <si>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</si>
  <si>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</si>
  <si>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</si>
  <si>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</si>
  <si>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</si>
  <si>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</si>
  <si>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</si>
  <si>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</si>
  <si>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</si>
  <si>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</si>
  <si>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</si>
  <si>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</si>
  <si>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</si>
  <si>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</si>
  <si>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</si>
  <si>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</si>
  <si>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</si>
  <si>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</si>
  <si>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</si>
  <si>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</si>
  <si>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</si>
  <si>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</si>
  <si>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</si>
  <si>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</si>
  <si>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</si>
  <si>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</si>
  <si>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</si>
  <si>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</si>
  <si>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</si>
  <si>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</si>
  <si>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</si>
  <si>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</si>
  <si>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</si>
  <si>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</si>
  <si>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</si>
  <si>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</si>
  <si>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</si>
  <si>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</si>
  <si>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</si>
  <si>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</si>
  <si>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</si>
  <si>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</si>
  <si>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</si>
  <si>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</si>
  <si>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</si>
  <si>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</si>
  <si>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</si>
  <si>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</si>
  <si>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</si>
  <si>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</si>
  <si>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</si>
  <si>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</si>
  <si>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</si>
  <si>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</si>
  <si>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</si>
  <si>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</si>
  <si>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</si>
  <si>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</si>
  <si>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</si>
  <si>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</si>
  <si>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</si>
  <si>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</si>
  <si>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</si>
  <si>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</si>
  <si>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</si>
  <si>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</si>
  <si>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</si>
  <si>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</si>
  <si>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</si>
  <si>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</si>
  <si>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</si>
  <si>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</si>
  <si>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</si>
  <si>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</si>
  <si>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</si>
  <si>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</si>
  <si>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</si>
  <si>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</si>
  <si>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</si>
  <si>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</si>
  <si>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</si>
  <si>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</si>
  <si>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</si>
  <si>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</si>
  <si>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</si>
  <si>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</si>
  <si>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</si>
  <si>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</si>
  <si>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</si>
  <si>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</si>
  <si>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</si>
  <si>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</si>
  <si>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</si>
  <si>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</si>
  <si>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</si>
  <si>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</si>
  <si>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</si>
  <si>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</si>
  <si>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</si>
  <si>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</si>
  <si>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</si>
  <si>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</si>
  <si>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</si>
  <si>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</si>
  <si>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</si>
  <si>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</si>
  <si>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</si>
  <si>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</si>
  <si>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</si>
  <si>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</si>
  <si>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</si>
  <si>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</si>
  <si>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</si>
  <si>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</si>
  <si>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</si>
  <si>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</si>
  <si>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</si>
  <si>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</si>
  <si>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</si>
  <si>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</si>
  <si>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</si>
  <si>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</si>
  <si>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</si>
  <si>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</si>
  <si>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</si>
  <si>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</si>
  <si>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</si>
  <si>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</si>
  <si>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</si>
  <si>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</si>
  <si>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</si>
  <si>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</si>
  <si>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</si>
  <si>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</si>
  <si>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</si>
  <si>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</si>
  <si>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</si>
  <si>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</si>
  <si>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</si>
  <si>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</si>
  <si>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</si>
  <si>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</si>
  <si>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</si>
  <si>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</si>
  <si>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</si>
  <si>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</si>
  <si>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</si>
  <si>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</si>
  <si>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</si>
  <si>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</si>
  <si>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</si>
  <si>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</si>
  <si>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</si>
  <si>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</si>
  <si>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</si>
  <si>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</si>
  <si>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</si>
  <si>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</si>
  <si>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</si>
  <si>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</si>
  <si>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</si>
  <si>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</si>
  <si>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</si>
  <si>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</si>
  <si>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</si>
  <si>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</si>
  <si>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</si>
  <si>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</si>
  <si>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</si>
  <si>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</si>
  <si>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</si>
  <si>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</si>
  <si>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</si>
  <si>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</si>
  <si>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</si>
  <si>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</si>
  <si>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</si>
  <si>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</si>
  <si>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</si>
  <si>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</si>
  <si>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</si>
  <si>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</si>
  <si>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</si>
  <si>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</si>
  <si>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</si>
  <si>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</si>
  <si>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</si>
  <si>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</si>
  <si>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</si>
  <si>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</si>
  <si>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</si>
  <si>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</si>
  <si>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</si>
  <si>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</si>
  <si>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</si>
  <si>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</si>
  <si>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</si>
  <si>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</si>
  <si>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</si>
  <si>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</si>
  <si>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</si>
  <si>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</si>
  <si>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</si>
  <si>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</si>
  <si>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</si>
  <si>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</si>
  <si>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</si>
  <si>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</si>
  <si>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</si>
  <si>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</si>
  <si>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</si>
  <si>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</si>
  <si>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</si>
  <si>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</si>
  <si>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</si>
  <si>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</si>
  <si>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</si>
  <si>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</si>
  <si>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</si>
  <si>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</si>
  <si>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</si>
  <si>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</si>
  <si>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</si>
  <si>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</si>
  <si>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</si>
  <si>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</si>
  <si>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</si>
  <si>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</si>
  <si>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</si>
  <si>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</si>
  <si>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</si>
  <si>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</si>
  <si>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</si>
  <si>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</si>
  <si>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</si>
  <si>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</si>
  <si>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</si>
  <si>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</si>
  <si>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</si>
  <si>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</si>
  <si>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</si>
  <si>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</si>
  <si>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</si>
  <si>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</si>
  <si>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</si>
  <si>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</si>
  <si>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</si>
  <si>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</si>
  <si>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</si>
  <si>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</si>
  <si>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</si>
  <si>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</si>
  <si>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</si>
  <si>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</si>
  <si>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</si>
  <si>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</si>
  <si>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</si>
  <si>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</si>
  <si>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</si>
  <si>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</si>
  <si>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</si>
  <si>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</si>
  <si>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</si>
  <si>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</si>
  <si>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</si>
  <si>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</si>
  <si>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</si>
  <si>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</si>
  <si>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</si>
  <si>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</si>
  <si>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</si>
  <si>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</si>
  <si>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</si>
  <si>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</si>
  <si>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</si>
  <si>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</si>
  <si>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</si>
  <si>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</si>
  <si>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</si>
  <si>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</si>
  <si>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</si>
  <si>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</si>
  <si>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</si>
  <si>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</si>
  <si>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</si>
  <si>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</si>
  <si>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</si>
  <si>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</si>
  <si>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</si>
  <si>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</si>
  <si>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</si>
  <si>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</si>
  <si>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</si>
  <si>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</si>
  <si>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</si>
  <si>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</si>
  <si>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</si>
  <si>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</si>
  <si>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</si>
  <si>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</si>
  <si>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</si>
  <si>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</si>
  <si>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</si>
  <si>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</si>
  <si>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</si>
  <si>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</si>
  <si>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</si>
  <si>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</si>
  <si>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</si>
  <si>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</si>
  <si>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</si>
  <si>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</si>
  <si>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</si>
  <si>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</si>
  <si>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</si>
  <si>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</si>
  <si>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</si>
  <si>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</si>
  <si>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</si>
  <si>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</si>
  <si>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</si>
  <si>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</si>
  <si>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</si>
  <si>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</si>
  <si>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</si>
  <si>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</si>
  <si>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</si>
  <si>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</si>
  <si>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</si>
  <si>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</si>
  <si>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</si>
  <si>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</si>
  <si>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</si>
  <si>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</si>
  <si>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</si>
  <si>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</si>
  <si>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</si>
  <si>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</si>
  <si>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</si>
  <si>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</si>
  <si>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</si>
  <si>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</si>
  <si>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</si>
  <si>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</si>
  <si>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</si>
  <si>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</si>
  <si>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</si>
  <si>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</si>
  <si>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</si>
  <si>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</si>
  <si>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</si>
  <si>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</si>
  <si>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</si>
  <si>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</si>
  <si>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</si>
  <si>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</si>
  <si>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</si>
  <si>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</si>
  <si>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</si>
  <si>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</si>
  <si>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</si>
  <si>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</si>
  <si>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</si>
  <si>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</si>
  <si>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</si>
  <si>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</si>
  <si>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</si>
  <si>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</si>
  <si>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</si>
  <si>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No Aplica</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</si>
  <si>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</si>
  <si>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</si>
  <si>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</si>
  <si>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</si>
  <si>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</si>
  <si>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</si>
  <si>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</si>
  <si>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</si>
  <si>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</si>
  <si>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</si>
  <si>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</si>
  <si>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</si>
  <si>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</si>
  <si>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</si>
  <si>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</si>
  <si>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</si>
  <si>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</si>
  <si>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</si>
  <si>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</si>
  <si>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</si>
  <si>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G11-2-1</t>
  </si>
  <si>
    <t>G11-2-2</t>
  </si>
  <si>
    <t>G11-2-3</t>
  </si>
  <si>
    <t>G11-2-4</t>
  </si>
  <si>
    <t>ACCIÓN DE BIENESTAR2</t>
  </si>
  <si>
    <t>VIGENCIA RECURSOS</t>
  </si>
  <si>
    <t>01 ENERO 2026 HASTA 28 FEBRERO 2026</t>
  </si>
  <si>
    <t>Vacunación antirrábica en punto fijo y extramural</t>
  </si>
  <si>
    <t>VER SIVIGILA</t>
  </si>
  <si>
    <t>1_ENERO_2026</t>
  </si>
  <si>
    <t>2_FEBRERO_2026</t>
  </si>
  <si>
    <t>SUR</t>
  </si>
  <si>
    <t>8385626-2025</t>
  </si>
  <si>
    <t>FORMATO DE GLOSAS
CONVENIO GSP-PSPIC 01 DE OCTUBRE 2025 A 30 JUNIO  2027
SUBRED SUR  CONVENIO 8385626-2025</t>
  </si>
  <si>
    <t>1_TUNJUELITO</t>
  </si>
  <si>
    <t>2_USME</t>
  </si>
  <si>
    <t>3_CIUDAD_BOLIVAR</t>
  </si>
  <si>
    <t>4_SUMAPAZ</t>
  </si>
  <si>
    <t>5_SUBRED</t>
  </si>
  <si>
    <t>6_DISTRITO</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</si>
  <si>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</si>
  <si>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que no se garantizó el pago de 52 horas adicionales a dos (2) perfil profesional universitario 2, como se describe a continuación:
*AB 63: PROFESIONAL UNIVERSITARIO 2, MAGDA GIANINA CORDOBA BARRERO, CC 1110451066, (7 horas)
*AB 63: PROFESIONAL UNIVERSITARIO 2, TATIANA MARCELA DIAZ VIZCAINO, CC 1031161146, (45 horas)
Total: 52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</si>
  <si>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No.63, de 1,195526315789474 horas a perfil profesional universitario 2.</t>
  </si>
  <si>
    <t>KAREN MOLANO</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</si>
  <si>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acorde a la mensualizacion, como se describe a continuación:  TATIANA MARCELA DIAZ VIZCAINO Cc 1031161146, con 0,2 horas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</si>
  <si>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Jenny Maritza Neme Angulo Cc 52132305, de 1,50043859649123 horas</t>
  </si>
  <si>
    <t>Se genera glosa por ausencia de soportes del 100% del valor de la acción de bienestar 32- Grupos socioeducativos de vacaciones con MAS Bienestar, dado que se evidencia ausencia de 3 soportes de sesiones colectivas.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</si>
  <si>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MONICA JULIET CUEVAS QUIROGA Cc1014228163; LUZ ANDREA ALZATE CAMACHO Cc 53154634; VIVIANA CAROLINA GAMBOA FORERO Cc 53007409; JOSE LEONARDO ACEVEDO RINCON Cc 80726571; KAREN TATIANA GUTIERREZ GRANADOS Cc 1018472138, Para un total de 5.75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</si>
  <si>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Una coma cuatro mil trecientos setenta y cinco horas  (1,4375) horas regulares al perfil profesional especializado  4, conforme se describe a continuación en 4 profesionales: MONICA JULIET CUEVAS QUIROGA Cc1014228163;  VIVIANA CAROLINA GAMBOA FORERO Cc 53007409; JOSE LEONARDO ACEVEDO RINCON Cc 80726571; KAREN TATIANA GUTIERREZ GRANADOS Cc 1018472138, Para un total de 5.75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</si>
  <si>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218,359964912281 horas regulares al perfil profesional universitario 2. </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</si>
  <si>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576,091768421053 horas </t>
  </si>
  <si>
    <t>Berenice Ruiz Ruiz</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</si>
  <si>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3050428380 del 09-01-2026, el tema registrado en la ficha técnica no concuerda con el registrado en el formato de sesión colectiva.
Sesión colectiva No 3050428510 del 16-01-2026,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</si>
  <si>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3190451712 del 03-01-2026, el tema registrado en la ficha técnica no concuerda con el registrado en el formato de sesión colectiva.
Sesión colectiva 3190451758 del 14-01-2026,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</si>
  <si>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3190452440 del 09-02-2026, el tema registrado en la ficha técnica no concuerda con el registrado en el formato de sesión colectiva.
Sesión colectiva 3190452710 del 18-02-2026,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</si>
  <si>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3050428506 del 15-01-2026, se evidenció que en las dos sesiones los temas de las fichas técnicas no coincidían con los códigos registrados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t>
  </si>
  <si>
    <t>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Formato de Sesión colectiva 3050428371 del 07-01-2026, formato de Sesión colectiva 3050428674 del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</si>
  <si>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Formato de Sesión colectiva 3060424412 del 27-01-2026,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</si>
  <si>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Formato de Sesión colectiva 3050429168 del 24-02-2026, registro de los códigos de los perfiles de psicología, enfermería, auxiliar de enfermería y la actividad solo la ejecutan trabajador social y gestor social territorial.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</si>
  <si>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492. Cuidado Continuo por una vida con bienestarComunitario2026</t>
  </si>
  <si>
    <t>492. Cuidado Continuo por una vida con bienestarComunitario20263_CIUDAD_BOLIVAR2_FEBRERO_2026</t>
  </si>
  <si>
    <t>Anyela Rodríguez</t>
  </si>
  <si>
    <t>442. Cuidado Continuo por una vida con bienestarComunitario2026</t>
  </si>
  <si>
    <t>442. Cuidado Continuo por una vida con bienestarComunitario20263_CIUDAD_BOLIVAR1_ENERO_2026</t>
  </si>
  <si>
    <t>Luisa Mayorga</t>
  </si>
  <si>
    <t>442. Cuidado Continuo por una vida con bienestarComunitario20263_CIUDAD_BOLIVAR2_FEBRERO_2026</t>
  </si>
  <si>
    <t>452. Cuidado Continuo por una vida con bienestarComunitario2026</t>
  </si>
  <si>
    <t>452. Cuidado Continuo por una vida con bienestarComunitario20263_CIUDAD_BOLIVAR1_ENERO_2026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</si>
  <si>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55,2 horas regulares al perfil profesional universitario 2- conforme se describe a continuación:  
27,6 horas regulares a Francisco  Xavier Noboa Vanegas c.c 1.077.087.275. 
27,6 horas regulares a Carlos Alberto Vargas Núñez c.c 1.033.784.012.
Y al perfil gestor social territorial conforme se describe a continuación:  
27,6 horas regulares a Leydi Tatiana Lozano Alberto c.c 1.033.800.962.
Ejecutadas en el mes de febrero del 2026 para un total de 82,2 horas regulares.</t>
  </si>
  <si>
    <t>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44 Jornadas SPAcios de cuidado Que cuenta con 6 actividades afectando la actividad numero 3 que lo conforman 2 entregables afectando el entregable numero 2 “ ficha técnica” para el desarrollo de la sesion; ya que se evidencio que en las 20 jornadas ejecutadas por la Subred ninguna conto con el entregable ficha tecncia para el desarrollo de la actividad.</t>
  </si>
  <si>
    <t>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45-Jornadas SPAcios de cuidado-tamizaje de Prevención y detección temprana de factores de riesgo ITS_SPA Que cuenta con 6 actividades afectando la actividad numero 3 que lo conforman 2 entregables afectando el entregable numero 2 “ ficha técnica” para el desarrollo de la sesion; ya que se evidencio que en las 20 jornadas ejecutadas por la Subred ninguna conto con el entregable ficha tecncia para el desarrollo de la actividad.</t>
  </si>
  <si>
    <t>23713. Proceso integral e integrado de gestión y análisis de políticas para el bienestarAnálisis de Politicas2026</t>
  </si>
  <si>
    <t>23713. Proceso integral e integrado de gestión y análisis de políticas para el bienestarAnálisis de Politicas20264_SUMAPAZ1_ENERO_2026</t>
  </si>
  <si>
    <t>Luz Helena Parra Silva</t>
  </si>
  <si>
    <t>24213. Proceso integral e integrado de gestión y análisis de políticas para el bienestarAnálisis de Politicas2026</t>
  </si>
  <si>
    <t>24213. Proceso integral e integrado de gestión y análisis de políticas para el bienestarAnálisis de Politicas20264_SUMAPAZ1_ENERO_2026</t>
  </si>
  <si>
    <t>23413. Proceso integral e integrado de gestión y análisis de políticas para el bienestarAnálisis de Politicas2026</t>
  </si>
  <si>
    <t>23413. Proceso integral e integrado de gestión y análisis de políticas para el bienestarAnálisis de Politicas20262_USME1_ENERO_2026</t>
  </si>
  <si>
    <t>24013. Proceso integral e integrado de gestión y análisis de políticas para el bienestarAnálisis de Politicas2026</t>
  </si>
  <si>
    <t>24013. Proceso integral e integrado de gestión y análisis de políticas para el bienestarAnálisis de Politicas20265_SUBRED1_ENERO_2026</t>
  </si>
  <si>
    <t>101. Gestión Territorial para la Atención Primaria Social de los procesos de Gestión de la Salud Pública (GSP) y el Plan de Salud Pública de Intervenciones Colectivas (PSPIC)Gestión Territorial2026</t>
  </si>
  <si>
    <t>101. Gestión Territorial para la Atención Primaria Social de los procesos de Gestión de la Salud Pública (GSP) y el Plan de Salud Pública de Intervenciones Colectivas (PSPIC)Gestión Territorial20265_SUBRED1_ENERO_2026</t>
  </si>
  <si>
    <t>101. Gestión Territorial para la Atención Primaria Social de los procesos de Gestión de la Salud Pública (GSP) y el Plan de Salud Pública de Intervenciones Colectivas (PSPIC)Gestión Territorial20265_SUBRED2_FEBRERO_2026</t>
  </si>
  <si>
    <t xml:space="preserve">Se genera GLOSA POR INCUMPLIMIENTO DE ANEXO 6 LINEAMIENTOS TÉCNICOS DE LA GESTIÓN DE LA SALUD PUBLICA GSP Y DEL PLAN DE SALUD PÚBLICA DE INTERVENCIONES COLECTIVAS - PSPIC Y MÓDULO DE ESTÁNDARES - SIVIGILA D.C del 100% de 12 horas del perfil profesional universitario 2 Delegado de la de Infancia y Juventud en el periodo del 1 al 31 de enero de 2026, en la localidad de Usme, en la Acción de Bienestar  Participación y gestión intersectorial para la formulación, implementación, seguimiento o evaluación de las políticas públicas en los territorios,  porque no  contó con el perfil para la ejecución de las actividades definidas en la ficha técnica. </t>
  </si>
  <si>
    <t>Se genera GLOSA POR BASE DE TALENTO HUMANO del 5%, del valor total del producto código 10 Gestión Zonal de Políticas, por la identificación de inconsistencias se registró error en el exportable de talento humano en el perfil profesional de Laura Karolina Franco Buitrago se registró psicóloga y es socióloga.</t>
  </si>
  <si>
    <t>1278. Cuidado Continuo por una vida con bienestar para la ruralidad de BogotáComunitario2026</t>
  </si>
  <si>
    <t>1278. Cuidado Continuo por una vida con bienestar para la ruralidad de BogotáComunitario20264_SUMAPAZ1_ENERO_2026</t>
  </si>
  <si>
    <t>Aida Carrillo Ferro</t>
  </si>
  <si>
    <t>1278. Cuidado Continuo por una vida con bienestar para la ruralidad de BogotáComunitario20264_SUMAPAZ2_FEBRERO_2026</t>
  </si>
  <si>
    <t>1278. Cuidado Continuo por una vida con bienestar para la ruralidad de BogotáEducativo 2026</t>
  </si>
  <si>
    <t>1278. Cuidado Continuo por una vida con bienestar para la ruralidad de BogotáEducativo 20264_SUMAPAZ1_ENERO_2026</t>
  </si>
  <si>
    <t>Karen Molano</t>
  </si>
  <si>
    <t>1278. Cuidado Continuo por una vida con bienestar para la ruralidad de BogotáEducativo 20264_SUMAPAZ2_FEBRERO_2026</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</si>
  <si>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110 horas regulares al perfil profesional universitario 2. </t>
  </si>
  <si>
    <t>23111. Proceso integral e integrado de la Vigilancia basada en ComunidadVigilancia en salud pública2026</t>
  </si>
  <si>
    <t>23111. Proceso integral e integrado de la Vigilancia basada en ComunidadVigilancia en salud pública20265_SUBRED1_ENERO_2026</t>
  </si>
  <si>
    <t xml:space="preserve">Slenavy Meneses Guzmán </t>
  </si>
  <si>
    <t>23211. Proceso integral e integrado de la Vigilancia basada en ComunidadVigilancia en salud pública2026</t>
  </si>
  <si>
    <t>23211. Proceso integral e integrado de la Vigilancia basada en ComunidadVigilancia en salud pública20262_USME1_ENERO_2026</t>
  </si>
  <si>
    <t>23311. Proceso integral e integrado de la Vigilancia basada en ComunidadVigilancia en salud pública2026</t>
  </si>
  <si>
    <t>23311. Proceso integral e integrado de la Vigilancia basada en ComunidadVigilancia en salud pública20264_SUMAPAZ1_ENERO_2026</t>
  </si>
  <si>
    <t>23311. Proceso integral e integrado de la Vigilancia basada en ComunidadVigilancia en salud pública20264_SUMAPAZ2_FEBRERO_2026</t>
  </si>
  <si>
    <t>20410. Proceso integral e integrado de la Vigilancia de la Salud PúblicaVigilancia en salud pública2026</t>
  </si>
  <si>
    <t>20410. Proceso integral e integrado de la Vigilancia de la Salud PúblicaVigilancia en salud pública20265_SUBRED1_ENERO_2026</t>
  </si>
  <si>
    <t>Yudy Cusva</t>
  </si>
  <si>
    <t>20410. Proceso integral e integrado de la Vigilancia de la Salud PúblicaVigilancia en salud pública20265_SUBRED2_FEBRERO_2026</t>
  </si>
  <si>
    <t>20510. Proceso integral e integrado de la Vigilancia de la Salud PúblicaVigilancia en salud pública2026</t>
  </si>
  <si>
    <t>20510. Proceso integral e integrado de la Vigilancia de la Salud PúblicaVigilancia en salud pública20265_SUBRED1_ENERO_2026</t>
  </si>
  <si>
    <t>19710. Proceso integral e integrado de la Vigilancia de la Salud PúblicaVigilancia en salud pública2026</t>
  </si>
  <si>
    <t>19710. Proceso integral e integrado de la Vigilancia de la Salud PúblicaVigilancia en salud pública20265_SUBRED1_ENERO_2026</t>
  </si>
  <si>
    <t xml:space="preserve">Andrea Palacios Sandoval </t>
  </si>
  <si>
    <t>19710. Proceso integral e integrado de la Vigilancia de la Salud PúblicaVigilancia en salud pública20265_SUBRED2_FEBRERO_2026</t>
  </si>
  <si>
    <t>71. Gestión Territorial para la Atención Primaria Social de los procesos de Gestión de la Salud Pública (GSP) y el Plan de Salud Pública de Intervenciones Colectivas (PSPIC)Gestión Territorial2026</t>
  </si>
  <si>
    <t>71. Gestión Territorial para la Atención Primaria Social de los procesos de Gestión de la Salud Pública (GSP) y el Plan de Salud Pública de Intervenciones Colectivas (PSPIC)Gestión Territorial20265_SUBRED1_ENERO_2026</t>
  </si>
  <si>
    <t>71. Gestión Territorial para la Atención Primaria Social de los procesos de Gestión de la Salud Pública (GSP) y el Plan de Salud Pública de Intervenciones Colectivas (PSPIC)Gestión Territorial20265_SUBRED2_FEBRERO_2026</t>
  </si>
  <si>
    <t>18910. Proceso integral e integrado de la Vigilancia de la Salud PúblicaVigilancia en salud pública2026</t>
  </si>
  <si>
    <t>18910. Proceso integral e integrado de la Vigilancia de la Salud PúblicaVigilancia en salud pública20265_SUBRED1_ENERO_2026</t>
  </si>
  <si>
    <t xml:space="preserve">Margarita Duarte </t>
  </si>
  <si>
    <t>18710. Proceso integral e integrado de la Vigilancia de la Salud PúblicaVigilancia en salud pública2026</t>
  </si>
  <si>
    <t>18710. Proceso integral e integrado de la Vigilancia de la Salud PúblicaVigilancia en salud pública20265_SUBRED2_FEBRERO_2026</t>
  </si>
  <si>
    <t>18910. Proceso integral e integrado de la Vigilancia de la Salud PúblicaVigilancia en salud pública20265_SUBRED2_FEBRERO_2026</t>
  </si>
  <si>
    <t>20010. Proceso integral e integrado de la Vigilancia de la Salud PúblicaVigilancia en salud pública2026</t>
  </si>
  <si>
    <t>20010. Proceso integral e integrado de la Vigilancia de la Salud PúblicaVigilancia en salud pública20265_SUBRED1_ENERO_2026</t>
  </si>
  <si>
    <t>Mabel Lizcano</t>
  </si>
  <si>
    <t>21710. Proceso integral e integrado de la Vigilancia de la Salud PúblicaVigilancia en salud pública2026</t>
  </si>
  <si>
    <t>21710. Proceso integral e integrado de la Vigilancia de la Salud PúblicaVigilancia en salud pública20265_SUBRED1_ENERO_2026</t>
  </si>
  <si>
    <t>17810. Proceso integral e integrado de la Vigilancia de la Salud PúblicaVigilancia en salud pública2026</t>
  </si>
  <si>
    <t>17810. Proceso integral e integrado de la Vigilancia de la Salud PúblicaVigilancia en salud pública20265_SUBRED2_FEBRERO_2026</t>
  </si>
  <si>
    <t>Daniela Camelo</t>
  </si>
  <si>
    <t>20810. Proceso integral e integrado de la Vigilancia de la Salud PúblicaVigilancia en salud pública2026</t>
  </si>
  <si>
    <t>20810. Proceso integral e integrado de la Vigilancia de la Salud PúblicaVigilancia en salud pública20265_SUBRED1_ENERO_2026</t>
  </si>
  <si>
    <t>20810. Proceso integral e integrado de la Vigilancia de la Salud PúblicaVigilancia en salud pública20265_SUBRED2_FEBRERO_2026</t>
  </si>
  <si>
    <t>17510. Proceso integral e integrado de la Vigilancia de la Salud PúblicaVigilancia en salud pública2026</t>
  </si>
  <si>
    <t>17510. Proceso integral e integrado de la Vigilancia de la Salud PúblicaVigilancia en salud pública20265_SUBRED1_ENERO_2026</t>
  </si>
  <si>
    <t>17510. Proceso integral e integrado de la Vigilancia de la Salud PúblicaVigilancia en salud pública20265_SUBRED2_FEBRERO_2026</t>
  </si>
  <si>
    <t>21510. Proceso integral e integrado de la Vigilancia de la Salud PúblicaVigilancia en salud pública2026</t>
  </si>
  <si>
    <t>21510. Proceso integral e integrado de la Vigilancia de la Salud PúblicaVigilancia en salud pública20265_SUBRED1_ENERO_2026</t>
  </si>
  <si>
    <t>William Baquero Varela</t>
  </si>
  <si>
    <t>21510. Proceso integral e integrado de la Vigilancia de la Salud PúblicaVigilancia en salud pública20265_SUBRED2_FEBRERO_2026</t>
  </si>
  <si>
    <t>Se genera GLOSA POR BASE DE TALENTO HUMANO del 5% DE LA ACCIÓN DE BIENESTAR/ACCIÓN DE GESTIÓN PARA EL BIENESTAR GSP- PSPIC 231- Gestión Estratégica territorial en el contexto de la VBC dado que se evidenció inconsistencia en la base de talento humano debido a que las profesionales María Ximena Chacón, María Fernanda Fandiño Rodríguez, Paola Andrea Gómez Beltrán y la técnica Angie Nataly Pinilla Gualteros fueron registrados al proceso10. Proceso Integral e Integrado de la Vigilancia En Salud Pública y no al 11. Proceso Integral e Integrado de La Vigilancia Basada En Comunidad. Adicional para la profesional Paola Andrea Gómez Beltrán error en el registro de las variables novedad y observaciones horas, se menciona pago de horas adicionales y el pago de las horas adicionales se realizará con los honorarios del mes de febrero, sin embargo, no tiene registro de horas adicionales para el mes.</t>
  </si>
  <si>
    <t>Se genera GLOSA POR BASE DE TALENTO HUMANO del 5% DE LA ACCIÓN DE BIENESTAR/ACCIÓN DE GESTIÓN PARA EL BIENESTAR  GSP- PSPIC 232 - Gestión operativa para el fortalecimiento de la Red Epidemiológica de Vigilancia Comunitaria (ReVcom) dado que se evidenció inconsistencia en la base de talento humano debido a  que las profesionales Degni Juliet Vega, Ingrid Jeanneth Jiménez Rodríguez y María Camila Flórez Reyes fueron registradas al proceso10. Proceso Integral e Integrado de la Vigilancia En Salud Pública y no al 11. Proceso Integral e Integrado de La Vigilancia Basada En Comunidad.</t>
  </si>
  <si>
    <t>Se genera GLOSA POR BASE DE  TALENTO HUMANO del 5% DE LA ACCIÓN DE BIENESTAR/ACCIÓN DE GESTIÓN PARA EL BIENESTAR  GSP- PSPIC 233- Gestión estratégica y  operativa para el Fortalecimiento de la RevCom - en la Ruralidad de Sumapaz dado que se evidenció inconsistencia en la base de talento humano por el no registro de 55 horas regulares como profesional universitario 2 rural de Yilber Alberto Altamar Arrieta y las horas adicionales registradas de las profesionales Ingrid Jeanneth Jiménez Rodríguez y Degni Juliet Vega se encuentran con perfil universitario 2 y no perfil universitario 2 rural.</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</si>
  <si>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y Sur, el cual esta descrito en el Plan de acción por actividades, subactividades con un peso porcentual y perfil de talento humano requerido para su ejecución. De esta manera, los hallazgos identificados se describen a continuación:
Actividad: Seguimiento a la Concordancia SISVAN - SIVIGILA en el Sistema de Vigilancia Alimentario Nutricional. 
-	Perfil a cargo: Profesional Universitario 2
-	Peso porcentual de la actividad: 15%
-	Subactividad: compuesta por dos (2) acciones
Subactividad:  Articulación con el equipo de seguimiento y monitoreo integral.
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 mente.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</si>
  <si>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y Sur, el cual esta descrito en el Plan de acción por actividades, subactividades con un peso porcentual y perfil de talento humano requerido para su ejecución. De esta manera, los hallazgos identificados se describen a continuación:
Actividad 1: Seguimiento a la Concordancia SISVAN - SIVIGILA en el Sistema de Vigilancia Alimentario Nutricional. 
-	Perfil a cargo: Profesional Universitario 2
-	Peso porcentual de la actividad: 15%
-	Subactividad: compuesta por dos (2) acciones
Por otra parte, se evidenciaron hallazgos en la siguiente actividad:
Actividad 2: Fortalecimiento técnico a equipos
-	Perfil a cargo: Técnico 1
-	Peso porcentual de la actividad: 0.50%
Actividad 1 - Subactividad:  Articulación con el equipo de seguimiento y monitoreo integral.
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 mente.
Actividad 2: Fortalecimiento técnico a equipos
De acuerdo con los soportes presentados por la Subred, se identificó que en febrero de 2026 no hubo cumplimiento de las ocho (8) horas mensuales destinadas para el fortalecimiento a capacidades con la participación de la totalidad del talento humano que opera en la Gestión de la información del componente SISVAN. Lo anterior, debido a que el contratista JACKSONN ERNEY PALACIOS CARDENAS con perfil de técnico 1, sólo cuenta con soportes de participación de cuatro (4) horas.
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</si>
  <si>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el cual esta descrito en el Plan de acción por actividades, subactividades con un peso porcentual y perfil de talento humano requerido para su ejecución. De esta manera, los hallazgos identificados se describen a continuación:
Actividad 1: Seguimiento a las atenciones brindadas y orientaciones en alimentación a los menores de 5 años con diagnósticos de DESNUTRICIÓN AGUDA. Subactividad: Cargue de información recolectada en la llamada, descargue y consolidación
-	Perfil a cargo: Profesional Universitario 2
-	Peso porcentual de la actividad: 10%
-	Subactividad: compuesta por una (1) acción
-	Número de casos abordados: cincuenta y dos (52)
-	Número de casos con hallazgo: cuatro (4)
Subactividad: Cargue de información recolectada en la llamada, descargue y consolidación
Se evidenciaron los siguientes hallazgos en cuatro (4) de un total de cincuenta y dos (52) abordados en enero de 2026:
1_ID1245081278: caso abordado con ocho (8) días de inoportunidad, teniendo en cuenta que la fecha de notificación es el 05/12/2025 y la fecha de seguimiento telefónico el 27/01/2026.
2_ID1027545832: caso abordado con un (1) día de inoportunidad, teniendo en cuenta que la fecha de notificación es el 04/12/2025 y la fecha de seguimiento telefónico el 19/01/2026.
3_ID 1023053715: se identificó que no hubo coherencia en la información de reporte de las barredas, debido a que en el resultado del seguimiento informa “Con barreras de aseguramiento”, pero en la descripción especifica de esta refiere “No se identificaron barreras”. 
4_ID 1206230300: Se evidenció que el usuario esta repetido dentro de la base de consolidación al presentar dos llamadas con seguimiento efectivo en fechas diferentes dentro del mismo mes y con resultados en las variables de seguimiento con información dada por diferente persona, que no concuerdan entre sí. Por lo anterior, se identificó que no hay certeza si se hizo una identificación adecuada de las atenciones en salud.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t>
  </si>
  <si>
    <t>Se genera glosa del 100 % por incumplimiento de anexo 6 lineamientos técnicos de la gestión de la salud pública GSP y del plan de salud pública de intervenciones colectivas - PSPIC y módulo de estándares - SIVIGILA D.C en la acción de bienestar 197 Gestión de la información del componente SIVIGILA - Subred Sur con plan de acción cuanti- cualitativo, el cual tiene 24 subactividades ejecutadas por  perfil profesional Especializado 4, afectando 1 subactividad con una ponderación en plan de acción del 2,0% ,teniendo en cuenta que se evidenciaron hallazgos los cuales se describen a continuación: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
La Subred no cuenta con soporte de recibido a conformidad del visor con corte a semana epidemiológica 26 y 52 año epidemiológico en curso,  enviado vía correo electrónico el 28/01/2026 teniendo en cuenta que el lineamiento establece “Informe con calidad (de máximo diez (10) folios) enviado a SDS aj2rodriguez@saludcapital.gov.co, daguerrero@saludcapital.gov.co,  yrrativa@saludcapital.gov.co y a los referentes de evento de SDS, el miércoles de la última semana de julio y enero del año siguiente, con corte a semana epidemiológica 26 y 52 año epidemiológico en curso, con recibido de aceptación de SDS del mismo y socializado a los referentes de evento de la Subred y a la red prestadora en el COVE local de agosto año vigente y febrero año siguiente.”
Adicionalmente se recibió alerta de la referente distrital Sivigila dirigido al equipo de apoyo a la supervisión mediante correo electrónico el 10/03/2026 que describe “...Buenas tardes subred Sur, al revisar nuevamente el informe, se evidencia la realización de algunos ajustes solicitados previamente. El apartado de resultados puede permanecer como esta estructurado, sin embargo, es necesario mencionar explícitamente dentro del texto que la notificación corresponde a residencia, dado que esta precisión metodológica es fundamental para la interpretación.
En el apartado de discusión se requiere una revisión profunda. Aún no se evidencia la interpretación analítica derivada de los resultados; no es necesario repetir las cifras e los resultados. Este apartado debe incluir: Explicar que significan los resultados para la población residente en la subred Sur. Incorporar un análisis crítico de los cambios observados: por que aumentan o disminuyen los eventos en los residentes. Identificar patrones relevantes, variaciones y posibles factores explicativos (sociales, demográficos, ambientales, acceso, coberturas entre otros). Integrar un comparativo con el comportamiento distrital o nacional., según corresponda. 
Las recomendaciones incluidas actualmente dentro de la discusión puede trasladarse al apartado de recomendaciones, donde corresponden.
Favor verificar nuevamente la bibliografía, ajustar a la norma que la subred escogió.
Recuerden que este documento, será presentado por la subred en la mesa técnica Sivigila transmisibles de marzo...”</t>
  </si>
  <si>
    <t>Se genera glosa del 100 % por incumplimiento de anexo 6 lineamientos técnicos de la gestión de la salud pública GSP y del plan de salud pública de intervenciones colectivas - PSPIC y módulo de estándares - SIVIGILA D.C en la acción de bienestar 197 Gestión de la información del componente SIVIGILA - Subred Sur con plan de acción cuanti- cualitativo, el cual tiene 24 subactividades ejecutadas por  perfil profesional Especializado 4, afectando 1 subactividad con una ponderación en plan de acción del 2,0% ,teniendo en cuenta que se evidenciaron hallazgos los cuales se describen a continuación: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
La Subred no cuenta con soporte de recibido a conformidad del visor del mes febrero enviado vía correo electrónico el 10/03/2026 teniendo en cuenta que el lineamiento establece “Visor actualizado con calidad, veracidad y concordancia que permita la visualización de datos a través de herramientas Business Intelligence (BI) y que incluya informe con hallazgos y resultados de articulación con referentes locales de eventos de máximo cinco (5) folios; enviado a SDS aj2rodriguez@saludcapital.gov.co, daguerrero@saludcapital.gov.co   y yrrativa@saludcapital.gov.co (los diez (10) primeros días mes vencido), con recibido a satisfacción” 
Adicionalmente se recibió alerta del referente distrital Sivigila dirigido al equipo de apoyo a la supervisión mediante correo electrónico el 24/03/2026 que describe “...Buenas tardes Subred Sur, nuevamente no se evidencian el total de los ajustes, incumpliendo con la calidad y oportunidad acorde con los lineamientos del convenio.  El mismo se copia al grupo de apoyo a la supervisión...”</t>
  </si>
  <si>
    <t>Se genera GLOSA POR INCUMPLIMIENTO EN LA UNIDAD BASE DE COSTEO DE LA ACCIÓN DE BIENESTAR 197- Gestión de la información del componente SIVIGILA - Subred Sur, por la diferencia entre el valor mensual reconocido por la Subred y el valor definido por la SDS, de acuerdo con el valor establecido en la columna “1 VALOR BASE 184 HORAS MES”, debido a que se evidenció el pago superior de 0,285234899328859 horas adicionales del perfil profesional especializado 4 correspondiente a la contratista: Andrea Lucía Sánchez Díaz.</t>
  </si>
  <si>
    <t xml:space="preserve">Se genera GLOSA POR BASE DE TALENTO HUMANO del 5% del valor total de la acción de bienestar 7 – Gestión Zonal VSP, por la identificación de las siguientes inconsistencias: 
En la acción de bienestar 187- Acciones de contención mediante bloqueos, se evidenció no cargue del perfil y de las horas ejecutadas, en el mes de enero 2026, para el perfil Técnico_1: Neidy Jalith Mora Bolívar con 6 horas adicionales. 
Para la acción de bienestar 7 Gestión Zonal VSP error en el registro del proceso, dado que, se registró los perfiles profesionales especializado 2 Eliana Catherine Vargas Diaz, profesional Universitario 1 Ingrid Johana Rios Prada, profesional Universitario 2 Jonnathan Steven González Pineda, tecnólogo Ingrid Carolina Gamarra Granados en el proceso “10. Proceso Integral e Integrado de la Vigilancia En Salud Pública” sin embargo corresponde al proceso “1. Gestión Territorial De La Atención Primaria Social Para Los Procesos De GSP-PSPIC”. 
Se evidenció para la acción de bienestar 215 Investigaciones epidemiológicas de eventos prioritarios en salud mental en el mes de enero 2026, el perfil Profesional Universitario 1 Francy Jazmín Guevara Mejía error en el número de horas, valor de la hora y valor total mes ya que se registró un valor hora de $28.500 y un valor total de $2.622.000 sin embargo, de acuerdo al perfil el valor de la hora corresponde a $26.300 y el número de horas corresponde a 55 horas regulares.
En la acción de bienestar 228 Investigaciones epidemiológicas de eventos prioritarios en salud mental ruralidad se evidenció error en el mes de enero, se registró 74 horas, pero corresponde a 92 horas regulares y no se registró en el perfil Profesional Universitario 2 Rural. 
En la acción de bienestar 200 - Gestión de la información del componente No Transmisibles Sur, el soporte radicado como experiencia laboral del perfil técnico 1 Jeimi Alexis Fiscal Contreras no corresponde al perfil.
En la acción de bienestar 184 - Fortalecimiento y capacitación a UPGD Transmisibles Centro oriente y SUR, se evidenció error en el registro de las horas ejecutadas, en el mes de enero 2026, para el perfil Profesional universitario 1 quien presentó soportes para un total de 73,6 horas y solo se registraron en el aplicativo 55 horas.
En la acción de bienestar 189- Investigaciones epidemiológicas de campo de alto impacto para eventos transmisibles, se evidenció error en el registro de las horas ejecutadas, en el mes de enero 2026, para el perfil Profesional universitario 1 quien presentó soportes para un total de 110,4 horas y solo se registraron en el aplicativo 110 horas
</t>
  </si>
  <si>
    <t>Se genera GLOSA POR BASE DE TALENTO HUMANO del 5% del valor total de la acción de bienestar 7 – Gestión Zonal VSP, por la identificación de las siguientes inconsistencias: 
Se evidenció para la acción de bienestar 215 Investigaciones epidemiológicas de eventos prioritarios en salud mental error en el registro de las horas adicionales en 2 profesionales perfil universitario 1 Angiee Vásquez no se registraron 34 horas adicionales, David Peña no se registraron 34 horas adicionales.
en la acción de bienestar 200 - Gestión de la información del componente No Transmisibles Sur, el soporte radicado como experiencia laboral del perfil técnico 1 Jeimi Alexis Fiscal Contreras no corresponde al perfil.
Para la acción de bienestar 219 - Evaluación y verificación en las asistencias técnicas de la Cabalidad y los diferentes procesos de EEVV se evidenció error en el registro del perfil profesional universitario 1 Raúl Hidelbrando Muñoz Pineda dado que en el “Tipo de vinculación" registra "Contrato" sin embargo, corresponde a "Planta"
En la acción de bienestar 220 - Apoyo en las asistencias técnicas de los procesos de EEVV se evidencio error en el registro del perfil profesional universitario 2 Nancy Rodríguez Chaparro dado que en el “Tipo de vinculación" registra "Contrato" sin embargo, corresponde a "Planta"
En la acción de bienestar 204 Gestión de información del componente SISVAN Centro Oriente y Sur, se evidenció error en el registro de la base de TH en la variable observación horas dado que se registró "El pago de las horas adicionales se realizará con los honorarios del mes de febrero" sin embargo no corresponde. 
En la acción de bienestar 184 - Fortalecimiento y capacitación a UPGD Transmisibles Centro oriente y SUR, se evidenció error en el registro de las horas ejecutadas, en el mes de febrero 2026, para el perfil Profesional universitario 1 quien soportó un total de 73,6 horas y se registraron en el aplicativo 74
En la acción de bienestar 189- Investigaciones epidemiológicas de campo de alto impacto para eventos transmisibles, se evidenció error en el registro de las horas ejecutadas, en el mes de febrero 2026, para el perfil Profesional universitario 1 quien presentó soportes para un total de 110,4 horas y solo se registraron en el aplicativo 110 horas.</t>
  </si>
  <si>
    <t xml:space="preserve">En la acción de bienestar 192 - Unidades de análisis de eventos de interés en salud Pública Sur y Sur Occidente _ Transmisibles
Se evidenció error en el reporte de la territorialización y en la desagregación ya que se reportó 1 como meta ejecutada en subred, pero No se realizó el registro en territorialización ni desagregación del evento, de 2 unidades de análisis realizadas como se describe a continuación:
1 unidad de análisis en la localidad de Ciudad Bolívar del evento 591 - Mortalidad por IRA – EDA en menor de 5 años y 1 unidad de análisis en la localidad de Usme del 591 - Mortalidad por IRA – EDA en menor de 5 años. 
</t>
  </si>
  <si>
    <t>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Para la acción de bienestar 189-Investigaciones epidemiológicas de campo de alto impacto para eventos transmisibles Subred Centro Oriente y Sur, error en el reporte de la “territorialización"; toda vez, que se reportó para la acción de bienestar 189-10 Investigaciones epidemiológicas de campo de alto impacto para eventos transmisibles Subred Centro Oriente y Sur - TB MULTIDROGORESISTENTES Y CARCELARIOS, en la  localidad de Tunjuelito (1) IEC ejecutada, pero corresponden a (2) IEC y para la localidad Ciudad Bolívar (2) IEC ejecutadas, pero corresponden a (1) IEC ejecutada.</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</si>
  <si>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nueve (9) IEC ejecutadas:
1_Localidad_CIUDAD BOLIVAR_ _Evento_730 JAZMID CARDOZO QUIMBAYO CC 1033800214 28 AÑOS FN: 30122025, IEC cuyo formato de seguimiento a contactos: no se encuentra diligenciado, a pesar de que cuenta con la información en la IEC. 
2_Localidad_CIUDAD BOLIVAR_ Evento _720 JEON ALEXANDER SANCHEZ DIAZ RC 1025571415:23 DIAS FN: 07012026, IEC cuyo formato consolidado BAC EPV, la ubicación de la información del total de las viviendas abiertas, cerradas,  renuentes y abandonadas no es concordante con la información del bloqueo físico, adicional en el total de unidades comunitarias se colocó información que no se ubica en el bloqueo.  
3_Localidad_CIUDAD BOLIVAR_ Evento 813 JHON JAIRO TORREZ RAMIREZ CC 14013900 40 AÑOS FN: 09012026,  IEC que se realizó el 13/01/2026 y en la cual refieren proceso de canalización, sin embargo, se realiza de manera tardía, SIRC de fecha de captación: 19012026 y fecha de generación: 20012026, no dando cumplimiento a los tiempos por ficha técnica. 
4_Localidad_CIUDAD BOLIVAR_ Evento_ 831 EDGLOMAR DANIELA SALAZAR ARIAS PT VEN7016755 21 AÑOS, IEC que refiere proceso de canalización: “Mantenimiento de la salud – PAI”, sin embargo, no se presentó el soporte SIRC. 
5_Localidad_CIUDAD BOLIVAR_ Evento_ 880 IVONNE LORENZI BELTRAN DELGADO CC 1018402148 22 AÑOS, IEC: 19/01/2026, que refiere que se realizó un proceso de canalización, que se realizó de manera tardía SIRC de fecha de captación: 21012026 y fecha de generación: 22012026, no dando cumplimiento a los tiempos por ficha técnica. 
6_Localidad_TUNJUELITO_Evento_ 800 LUCIANA PERILLA GONZALEZ TI 1027537486, 9 AÑOS FN: 02012026, Seguimiento a contactos de manera incompleta, se realizó a la madre de la menor y la abuela, sin embargo, hizo falto el seguimiento al caso índice debido a que se le entrego quimioprofilaxis. 
7_USME EVENTO  730 JUAN PABLO BARON MUÑOZ, RC_1256218930, 9 MESES FN: 31122025, IEC: 02012026, que refiere una canalización: “Se realiza canalizacion a la madre del caso dado que desde el parto no ha tenido valoraciones para la ruta de acuerdo a curso de vida”, sin embargo, no se presentó el soporte SIRC.  
8_Localidad_USME_Evento_800 ALLISON SOPHIA CLAVIJO ZAMORA TI 1073709527 10 AÑOS, IEC: 29012026, cuyo formato consolidado BAC EPV, la ubicación de la información del total de las viviendas abiertas, cerradas,  renuentes y abandonadas no es concordante con la información del bloqueo físico, adicional de la ubicación de las instituciones comunitarias, tanto en el bloqueo inicial como en la extensión del bloqueo, modificando los totales.
9_ Localidad_ USME_ Evento_ 800 WIMDERLY MARIETH MANRIQUE SANCHEZ RC 1033836087 1 AÑOS FN: 12012026 y la IEC: 13012026, cuyo formato consolidado BAC EPV, la ubicación de la información del total de las viviendas abiertas, cerradas,  renuentes y abandonadas no es concordante con la información del bloqueo físico, tanto en el bloqueo inicial como en la extensión del bloqueo, modificando los valores totales.
</t>
  </si>
  <si>
    <t>Se genera glosa por INSUMOS Y RECURSOS del 3% sobre el valor total descrito en la columna “valor ejecutado en la acción de bienestar” dado que se evidenció en la acción de bienestar 187-Acciones de contención mediante bloqueos, que no se cuenta con Capa o poncho para lluvia que se debe garantizar para las auxiliares de Bloqueos de acuerdo con lo establecido en el anexo 8.</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</si>
  <si>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seis (6) IEC ejecutadas:
1_Localidad_CIUDAD BOLIVAR_ Evento_710_ ANGEL SEBASTIAN BARAJAS PELAEZ RC 1255418297 7 MESES FN. 09022026 y la IEC: 10022026, cuyo formato consolidado BAC EPV, la ubicación de la información del total de las viviendas cerradas,  renuentes y abandonadas no es concordante con la información del bloqueo físico. 
2_Localidad_CIUDAD BOLIVAR_Evento_720 BRADLEY VALENTINA MATOS TORREALBA RC 1024622411 2 MESES FN: 10022026 y la IEC: 10022026, con seguimiento a contactos incompleto ya que no se incluyó al hermano menor de 4 años. 
3_Localidad_USME_Evento_ 800_ ANDRES JERONIMO HERRERA JAIMES RC 1011111576 3 AÑOS FR: 16022026 y la IEC 18022026, cuyo formato consolidado BAC EPV, la ubicación de la información del total de las viviendas renuentes, abiertas y cerradas no es concordante con la información del bloqueo físico. 
4_Localidad_CIUDAD BOLIVAR_ Evento_ 800_ NAYIBE ALEJANDRA NAVAS TERREROS CC 1010212824 32 AÑOS FN: 10022026 y la IEC 11022026,  cuyo formato consolidado BAC EPV, la ubicación de la información del total de las viviendas abandonadas, cerradas y renuentes no es concordante con la información del bloqueo físico. 
5_Localidad_TUNJUELITO_Evento_800_ EITHAN EMILIANO GUTIERREZ SUAREZ RC 1025571365 2 MESES FN: 06022026, y la IEC: 07022026, cuya línea de tiempo se encuentra incompleta, sin descripción de los 21 días antes, adicional el formato de seguimiento a contactos esta diligenciado de manera incompleta en la parte final.  
6_Localidad_CIUDAD BOLIVAR_ Evento_800_ HIJA DE YURANY KAROLAYN CARTEGENA MOJICA CN 26019210024319,  10 DIAS FN: 31012026 y la IEC 01022026, cuyo formato consolidado BAC EPV, la ubicación de la información del total de las viviendas abandonadas, cerradas y renuentes no es concordante con la información del bloqueo físico. 
</t>
  </si>
  <si>
    <t>Se genera glosa por incumplimiento de anexo 6 lineamientos técnicos de la Gestión de la Salud Pública - GSP y del Plan de Salud Pública de Intervenciones Colectivas - PSPIC y módulo de estándares - SIVIGILA D.C. del 100% del valor ejecutado de la subactividad “…Unidades de análisis de eventos de interés en salud pública (Cáncer)…”, la cual, se encuentra descrita en el plan de acción del subsistema Enfermedades Crónicas (Cáncer) con un peso porcentual del 31% del total de la acción de bienestar 200 - Gestión de la información del componente No Transmisibles - Subred Sur, aportando a su vez, dicha subactividad una ponderación del 3%; toda vez que se evidenció el no envío a SDS del archivo “Seg_UA_Cáncer” con la información acumulada de los casos analizados del año 2025; el cual, debía realizarse los primeros quince (15) días calendario del mes de enero del año 2026 y fue ratificado vía correo electrónico desde SDS (klcastiblanco@saludcapital.gov.co) el 02/02/2026 refiriendo “…no se le ha dado ninguna directriz diferente a lo que se encuentra establecido en el anexo técnico, todas las subredes debían enviar el archivo consolidado de unidades de análisis realizado en 2025 dentro de los primeros 15 días del mes de enero de 2026, esto también lo deberán hacer en enero de 2027 con información de 2026, lo único que se les informó fue que este formato no lo debían enviar de manera mensual si no anual…”. 
Lo anterior obvia lo establecido en el anexo: eventos asociados a enfermedades crónicas (página 37 y 39).</t>
  </si>
  <si>
    <t>Se genera glosa por incumplimiento de anexo 6 lineamientos técnicos de la Gestión de la Salud Pública - GSP y del Plan de Salud Pública de Intervenciones Colectivas - PSPIC y módulo de estándares - SIVIGILA D.C. del 100% del valor ejecutado de la subactividad “…Seguimiento de la calidad del dato de las fuentes de información de VSP (depuración, precrítica, critica, ajuste y realimentación) …”, la cual, se encuentra descrita en el plan de acción del sistema Estadísticas Vitales con un peso porcentual del 13% del total de la acción de bienestar 217 - Gestión de la información del componente Estadísticas Vitales - Subred Norte, Centro Oriente, Sur Occidente y Sur; toda vez que se evidenció envío de correo electrónico a SDS (cppacheco@saludcapital.gov.co, eevv.bogota@saludcapital.gov.co y pgmacana@saludcapital.gov.co) del 16/01/2026, del archivo en formato PDF que da cuenta del informe del IV trimestre y de los archivos en formato Excel que dan cuenta de los anexos 6, 7, 8 y 11; los cuales, fueron diligenciados con información alusiva a los meses de septiembre a noviembre de 2025 más no de octubre a diciembre de 2025, tal como fue ratificado vía correo electrónico por SDS (cppacheco@saludcapital.gov.co) el 04/02/2026 refiriendo “…El informe trimestral se realiza con los datos mes vencido, es decir el informe de enero debe incluir los meses de octubre noviembre y diciembre, al parecer en la Subred Sur tonaron los datos de los tableros de los meses referido pero no tuvieron en cuenta que los datos de esos tableros son mes vencido de tal forma que en diciembre se reporta lo de noviembre......eso es una cosa diferente....Por lo tanto…en enero se debe tener los datos de octubre noviembre y diciembre cerrados para el informe sin tener en cuenta los tableros de control que es otro proceso que, aunque ayuda al informe los datos deben ser de las bases cerradas mes vencido. Para evitar tener datos atrasados…”.
Cabe aclarar, si bien la Subred realizó alcance el 20/02/2026 y dispone de correo electrónico remitido desde SDS (cppacheco@saludcapital.gov.co) el 21/02/2026 en el que se refiere “…se acepta el alcance al informe y se aprueba…”; acorde con claridad solicitada el 10/04/2026 y respuesta emitida desde SDS (cppacheco@saludcapital.gov.co) el 13/04/2026 se confirma “…se debe proceder con la generación de la glosa por criterio G3; ya que no se puede subsanar el hallazgo ni exonerar a la Subred de la glosa por no haber cumplido con lo establecido en el lineamiento y ficha técnica de EEVV…”.
Lo anterior obvia lo establecido en la ficha técnica de la línea operativa o subproceso: sistema de estadísticas vitales (página 11 y 19).</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</si>
  <si>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siete (7) IEC, las cuales se describen a continuación:
1.	IEC del evento 750 con DI 1022924636 - No se registra información en apartado "víctima de conflicto armado", en el familiograma solo se registra una gestación, sin embargo, en la fórmula obstétrica se registran dos gestaciones, un aborto, se registra administración de tercera dosis del 31 de enero, fecha de IEC del 29 de enero, se registra tratamiento a contacto si, sin embargo, se describe que el contacto no ha iniciado tratamiento, en el relato se relaciona aborto, sin embargo, no se relaciona en qué fecha, semanas, ni causa probable, no se registra percepción de salud.
2.	IEC del evento 750 con DI 1026560936 - No se registra información en apartado "víctima de conflicto armado", no se registra tipología familiar, diligenciamiento parcial del apartado "factores de riesgo asociados a la vivienda y a las personas", discordancia entre familiograma (3 gestaciones) y fórmula obstétrica (2 gestaciones), se registra educación sobre IVE y que la usuaria manifiesta deseo de continuar la gestación, también se brinda educación sobre control serológico del RN y lactancia materna, sin embargo, en el relato relaciona que la gestación finalizó en IVE.
3.	IEC del evento 750 con DI 1028662569 - Se registra tratamiento contacto "si" sin embargo, no se relaciona información sobre datos de tratamiento del contacto, en el relato se registra aplicación de tratamiento completo los días 4, 11 y 18 de febrero, sin embargo, la IEC se realizó el 08 de febrero, no se brinda información sobre periodo intergenésico ni se indaga sobre método de planificación posterior a terminación de la gestación (aborto)
4.	IEC del evento 750 con DI 1101785394 - No se registra información en apartado "victima de conflicto armado", registra aplicación de segunda y tercera dosis el 10 y 17 de febrero respectivamente, sin embargo, la IEC se realizó el 08/02/2026, se registra desplazamiento del 08 de noviembre de 2025, en el relato se registra que la usuaria previamente residía en Sucre, no se aclara fecha de llegada a Bogotá, en seguimiento se registra aplicación de segunda y tercera dosis el 11 y 19 de febrero respectivamente. 
5.	IEC del evento 750 con DI 1007295435 - No se registra tipología familiar, se registra toma prueba de VIH, no se relaciona laboratorio, en el relato se relaciona que la usuaria recibió tratamiento completo para sífilis gestacional en noviembre de 2025, sin embargo, en el apartado dispuesto no se relaciona información sobre tratamiento, ni laboratorios previos, no es posible verificar si corresponde a reinfección, por tanto con la información registrada en la IEC no es posible confirmar el tipo de caso del evento 740.
6.	IEC del evento 750 con DI 1007228519 - En familiograma se registra una gestación, en fórmula obstétrica se relacionan 2.
7.	IEC del evento 750 con DI 1109491087 - No se registra gestión realizada para localizar a la usuaria entre el 23 y el 27 de febrero, no se brinda orientación sobre signos de alarma tras finalización de gestación (IVE), en seguimiento se registra que la usuaria finalizó tratamiento, sin embargo, no se registra fecha de aplicación ni IPS.
</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</si>
  <si>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denominada: “Realizar la evaluación de la afectación en salud pública ocasionada por fenómenos que impactan a la población dadas las múltiples vulnerabilidades sociales”, la cual cuenta con una ponderación del 2% dentro del plan de acción.
Dado que, durante la atención del evento de rebosamiento de aguas residuales en la localidad de Usme, no se diligenció ni se envió el soporte correspondiente al “Plan de Acción del Incidente PAI” (formato anx11_1_PAI). Adicionalmente, no se realizó el envío de los soportes al correo electrónico establecido en la ficha técnica (cde@saludcapital.gov.co), ni se registró el número de personas expuestas en el formato SCI_201.</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</si>
  <si>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veinticinco (25) brotes intervenidos, y con una ponderación del 50% asignada en el plan de acción, presentándose afectación en dos (2) brotes. Los hallazgos se describen a continuación:
1.	JARDIN SOCIAL TEJARES, evento ERA - ENFERMEDAD RESPIRATORIA AGUDA, centro educativo de la localidad de Usme, en el seguimiento retrospectivo se evidenció inconsistencia en el registro de casos por grupo etario en el SITREP de seguimiento y cierre. Adicionalmente, se identificó cierre del evento un (1) día antes del tiempo establecido en la ficha técnica, sin la respectiva justificación.
2.	COLEGIO MARIA MERCEDES CARRANZA IED, evento ERA - ENFERMEDAD RESPIRATORIA AGUDA, centro educativo de la localidad de Ciudad Bolivar, En el seguimiento retrospectivo se evidenciaron inconsistencias en el SITREP relacionadas con: error en la fecha de respuesta, error en la fecha de emisión del primer informe y error en el registro de la fecha de inicio de síntomas. Adicionalmente, se identificó cierre inoportuno del evento, realizado cinco (5) días posteriores a la fecha establecida para el agente causal Influenza tipo B.</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</si>
  <si>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1,91946308724832 horas adicionales del perfil profesional especializado 4, correspondientes a las contratistas: JEIMY FUENTES RUEDA CC 52536172 (1,04697986577181 horas) y MARÍA FERNANDA FANDIÑO RODRIGUEZ CC 1014273876 (0,87248322147651 horas)</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</si>
  <si>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0,932885906040268 horas adicionales del perfil profesional especializado 4, correspondientes a la contratista JEIMY FUENTES RUEDA CC 52536172.</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</si>
  <si>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0,687919463087248 horas adicionales del perfil profesional especializado 4, correspondientes a la contratista MARÍA FERNANDA FANDIÑO RODRIGUEZ CC 1014273876.</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</si>
  <si>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diecinueve (19) IEC no cumplen con lo descrito en los lineamientos; Los hallazgos se describen a continuación: 
SIVIM 
Enero 2026
1_ID1908283_Usme: fecha de cierre 30/01/2026. Se identificó que la dirección relacionada dentro del consentimiento informado no es concordante con la registrada en la ficha de la IEC. No se visualiza la representación gráfica del Familiograma. El soporte de la escala APGAR no cuenta con el diligenciamiento completo. No se evidencia un análisis completo de los factores socioculturales y estructurales ligado al riesgo de género, normalización de comportamientos abusivos; así mismo. No se integra dentro del análisis los diagnósticos anotados “TDH y TX de la conducta y de las emociones” con el evento, los factores relacionares y de riesgo de caso, teniendo en cuenta que corresponde a una menor de 11 años. En cuanto al consentimiento informado, soporte presentado en medio físico, se identificó que no se diligenció de manera completa en los ítems que informan la autorización o no para el uso de los datos del usuario.
2_ID1914128_Usme: fecha de cierre del 28/01/2026. Se identificó dentro de la ficha de IEC no se visualiza la representación gráfica del genograma y su análisis carece de información relevante para el evento. En cuanto el abordaje, la información no es clara, pues cuenta con un registro de creación del caso en SISVECOS, pero no informa si hubo abordaje integral o no dentro de la ficha de IEC de SIVIM. 
3_ID1900664_Ciudad Bolívar: fecha de cierre 19/01/2026. Se identifica dentro del instrumento de recolección de información para canalización a servicios de salud y oferta Distrital intersectorial que no es concordante la fecha de generación de la ficha de canalización y el soporte de envío al correo oficial, al tener una fecha posterior a la fecha de envío (fecha de generación del 13/01/2026 y fecha del soporte con el envío de la ficha de canalización del 12/01/2026). En cuanto a los factores individuales e historia personal, no se indagó sobre el posible consumo de alcohol SPA por parte del agresor, teniendo en cuenta que se trata de un menor de 2 años notificado por presunta negligencia y maltrato emocional; así como no se encontró información sobre las condiciones de vida del menor al momento de la visita. En cuanto al consentimiento informado, soporte presentado en medio físico, se identificó que no se diligenció de manera completa en los ítems que informan la autorización o no para el uso de los datos del usuario.  
4_ID1905339_Ciudad Bolívar: fecha de cierre 28/01/2026. Se identificó que dentro del análisis del genograma la edad descrita para el caso índice no es concordante con la registrada en la representación gráfica del genograma. En cuanto a los factores individuales e historia personal no se indagó sobre el consumo nocivo de alcohol y SPA tanto en la víctima como en el agresor, quien convive con ella. Así mismo, no describe información sobre posibles problemas de salud mental. En cuanto al consentimiento informado, soporte presentado en medio físico, se identificó que no se diligenció de manera completa en los ítems que informan la autorización o no para el uso de los datos del usuario.  
5_ID1908282_ Ciudad Bolívar: fecha de cierre 28/01/2026. Se identificó información no concordante en cuanto a la localidad de residencia del grupo familiar del caso índice, pues informa dentro de la ficha de IEC que “actualmente, el núcleo familiar reside en la localidad de Suba”. No se realizó el abordaje integral para todos los integrantes de la familia, teniendo en cuenta que el hecho que motivó la notificación está relacionado con el esquema no completo de vacunación del caso índice, y esta misma información no fue verificada para su hermana de 4 años, el padre y la madre, así como no cuenta con el seguimiento a las atenciones en salud de manera integral. A su vez, no se tuvo en cuenta que la familia es procedente del departamento del Tolima, por lo que es importante conocer el tiempo de permanencia en la ciudad y en la localidad referida en la visita en campo a fin de identificar las necesidades en salud. En cuanto al consentimiento informado, soporte presentado en medio físico, se identificó que no se diligenció de manera completa en los ítems que informan la autorización o no para el uso de los datos del usuario.  
6_ID1908026_Cuidad Bolívar: fecha de cierre 30/01/2026. Se identificó una caracterización no acorde al caso notificado, debido a que en la cara A de la ficha de IEC no se marcó la variable “Hijo/Hija de”, esto teniendo en cuenta que corresponde a un caso de maltrato prenatal o maltrato infantil intrauterino. En cuanto al consentimiento informado, soporte presentado en medio físico, se identificó que no se diligenció de manera completa en los ítems que informan la autorización o no para el uso de los datos del usuario.  
7_ID1918015_ Ciudad Bolívar: fecha de cierre 31/01/2026. Se identificó que no se diligenció a completitud el formato de IEC, especialmente en el ítem donde se deben relacionara los factores individuales e historia personal del caso índice, pues este ítem se encuentra en blanco. En cuanto al consentimiento informado, soporte presentado en medio físico, se identificó que no se diligenció de manera completa en los ítems que informan la autorización o no para el uso de los datos del usuario.  
SISVECOS
Enero 2026
8_ID 1912270 Tunjuelito, Presenta hallazgo debido a que no registro un ítem en el consentimiento informado, no selecciono que SI o NO el usuario fue informado. En la Cara B: No concuerdan las variables CIE F322 EPISODIO DEPRESIVO GRAVE SIN SINTOMAS PSICOTICOS, Pero en factores de riesgo selecciona Trastorno depresivo; cuando selecciono los ítems del Apgar en la suma tiene 8 puntos, pero registra 7, registra “SE HACE FIRMA DE CONSENTIMIENTO INFORMADO” pero no soporta en que medio dejo copia a la usuaria. Selecciona en el sad persons carencia de apoyo social, pero en los factores de riesgo no evalúa el ítem “16 Aislamiento*o rechazo social” y en el seguimiento de la IEC del área social no expone si es factor de riesgo o protector.
9_ID 1908381 Usme; Presenta hallazgo de no registro en el consentimiento informado, no selecciona que SI o NO el usuario fue informado; en el Familiograma en la generación propia con los hermanos no garantiza una línea horizontal y la expareja valentina la diagrama a la altura de una generación siguiente a la generación del usuario. En el Familiograma los hermanos Cristian y Orlando tienen la misma edad, pero los diagrama por separado sin explicación si son gemelos, y sin embargo si diagrama como gemelos al usuario con un hermano de diferente edad. Vive con un amigo y es de familia unipersonal pero en la cara c selecciona familia mixta o ampliada; frente al tema que el usuario estuviese en previa relación con menor de 14 años incluso antes de cumplir esta edad; no oriento en el riesgo inminente de incidir como presunto agresor de una violencia sexual y por tanto advertir de los riesgos y la posibilidad de omitir dicho comportamiento dado por el conflicto que si reporto la madre de la menor según el seguimiento; en la canalización no se debió limitar solo al aspecto de salud sino además a redes intersectoriales de carácter económico como lo establece el factor desencadenante.
10_ID 1886666 Usme, Presenta hallazgo de no registro en el consentimiento informado, no selecciona declaro que SI o NO el usuario fue informado. En el Familiograma no registro edades de las parejas de la madre ni del hermano. Determino como Evento Desencadenante Terciario Z63.3 PROBLEMAS RELACIONADOS CON LA AUSENCIA DE UN MIEMBRO DE LA FAMILIA, pero reiterativamente confirma que este evento fue el factor desencadenante Primario. 
11_ID 1895155 Usme, Presenta hallazgo de no registro en el consentimiento informado, no selecciona declaro que SI o NO el usuario fue informado. El consentimiento es 1895155 pero registro el soporte como: 18951155; el Apgar puntúa 5 pero registro 6, En el seguimiento registró: “REFIERE que EL 17/12/2025 (fecha igual a la del evento) REALIZÓ INTENTO SUICIDA MEDIANTE LA INGESTA DE APROXIMADAMENTE 30 TABLETAS, DESCONOCIENDO EL NOMBRE DEL MEDICAMENTO, no obstante lo evaluó como ideación suicida; en el seguimiento reporta FACTOR DESENCADENANTE: CONFLICTO DE PAREJA” Pero no lo evalúa en Evento Desencadenante Primario ni en ninguno en cambio de haber seleccionado que el factor desencadenante fue por estrés, el Familiograma no tienen datos ni apellidos de las parejas de la madre, no está acorde el orden cronológico  de los hermanos ya que esta inverso a la relación de las parejas de la madre, grafica al hermanastro como agresor sexual pero no lo ubica en la línea generacional dejando en duda producto de cuál de las parejas de la madre fue el presunto agresor; no tienen datos de apellidos  ni edades de los abuelos.
12_ ID 1910769 Ciudad Bolívar Presenta hallazgo de no registro en el consentimiento informado, no selecciona declaro que SI o NO En la cara A registra departamento de residencia Cundinamarca a Un barrio de Bogotá. El seguimiento no guarda la integralidad debido a que no se evidencian soportes que permitan la validación de psiquiatría dado al trastorno depresión y ansiedad, en el sad persons evalúa Plan organizado de suicidio pero no lo selecciona en la cara B, en el seguimiento no da cuenta de completitud entre otras de aspectos tales como relaciones familiares no registra la lectura y entrega del consentimiento informado, no realiza canalización por tanto no evalúa las rutas a instancias alternativas de tipo intersectorial,  No psicoeduco en la conducta suicida en cuanto a los tipos y subsistema; no evalúa el estado mental. No expone el tratamiento farmacológico tipos de medicamentos ni tratamiento de llegar a tenerlo.
13_ID 1902990 Ciudad Bolívar Presenta hallazgo de no registro en el consentimiento informado, no selecciona declaro que SI o NO CL 79 A 42 35 SUR Registro el SUR Al final, no registro edades ni apellidos de las parejas, de un persona en el familiograma, en el Familiograma no diagrama dentro del círculo familiar de a la pareja pero en la conformación familiar selecciona pareja, en el ciruculo del hogar del Familiograma diagrama un hijo pero en la conformación familiar no lo selecciona, en la variable Carencia de apoyo social no es seleccionada en sad persons, pero en los factores de riesgo si se denoto “16 Aislamiento*o rechazo social; “
14_id 1905996 Ciudad Bolívar Presenta hallazgo de no registro en el consentimiento informado, no selecciona declaro que SI o NO, en cara B no registro fecha de ocurrencia, en factores de riesgo no selecciono el ítem “15 Intentos previos de intentos de suicidio o autolesiones”, y ello si esta evaluado en cara B con 1 intento previo y en sad persons y en el seguimiento relata. “LA USUARIA REFIERE INTENTO SUICIDA PREVIO, CONSISTENTE EN INTENTO DE AHORCAMIENTO CON UNA CUERDA, OCURRIDO HACE APROXIMADAMENTE CUATRO MESES, EVENTO QUE NO FUE CONOCIDO POR LA MADRE EN SU MOMENTO”., en el Familiograma no registro edad ni apellidos de madres tíos y parejas de la madre, NO 26 Cambios radicales en el comportamiento o estado de ánimo, 
15_ ID 1904778 Ciudad Bolívar en factores de riesgo no selecciono el ítem “15 Intentos previos de intentos de suicidio o autolesiones, y ello si esta evaluado en cara B Y En Sad persons, pero en el seguimiento relata “AL INDAGAR SOBRE SI HAN EXISTIDO ANTECEDENTE DE INTENTO SUICIDA MENOR AFIRMA QUE HAN SIDO MÁS IDEACIONES SUICIDAS ESTRUCTURADAS”. 
16_ID 1906223 Ciudad Bolívar En el Familiograma No registro edad ni apellidos de padres ni hermano, el puntaje del Apgar suma 10 pero en la cara C selecciono Entre 14 – 17 Disfunción familiar leve, en factor de riesgo no selecciono ítem 20. Duelo, perdida reciente o preocupación con el aniversario de una pérdida traumática, Ante desencadenante por fallecimiento de la abuela evento que tampoco evaluó en los vectores Evento Desencadenante ni Terciario en el ya dejo 9998 ni secundario ni primario, dado el diagnostico déficit cognitivo moderado en el sad persona no evalúo Psicosis Trastornos Cognitivos Trastorno de personalidad no evaluó ítems como 11 (especialmente relacionado con sociópata, impulsividad agresión, inestabilidad emocional) o 26. Cambios radicales en el comportamiento o estado de ánimo, 
17_ ID 1912370  Ciudad Bolívar en el Familiograma No registro edad ni apellidos de padres sobrino y abuela, el puntaje del Apgar suma 10 pero en la cara C selecciono Entre 14 – 17 Disfunción familiar leve dejo de lado factores de riesgo como 1 haber, no selecciona 10 Presencia de trastorno cerebral orgánico (por ejemplo, epilepsia, daño cerebral, demencia) ,23 Trauma reciente(físico o psicológico)* y Presenta hallazgo de no registro en el consentimiento informado n el consentimiento no registro a cual subred autorizó para la IEC. 
SIVELCE
18_1915246 Tunjuelito se evidencia hallazgo en cuanto al no registro en consentimiento informado en donde se informa al usuario que podrá ser contactado únicamente de manera directa. No registro si dejo soporte magnético o físico del consentimiento informado, en la Matriz de HADDON no describe los factores macro ni intermedios del evento. 
19_1900357 Ciudad Bolívar evento 452 se evidencia hallazgo en cuanto al no registro en consentimiento informado en donde se informa al usuario que podrá ser contactado únicamente de manera directa. No registro si dejo soporte magnético o físico del consentimiento informado, en la Matriz de HADDON no describe los factores macro ni intermedios del evento.
</t>
  </si>
  <si>
    <t xml:space="preserve">Se genera glosa del 100% por incumplimiento de anexo 6 lineamientos técnicos de la gestión de la salud pública GSP y del plan de salud pública de intervenciones colectivas - PSPIC y módulo de estándares – SIVIGILA D.C Se evidenció hallazgo en la acción de bienestar 215-Investigaciones epidemiológicas de eventos prioritarios en salud mental, debido a que trece (13) IEC no cumplen con lo descrito en los lineamientos; Los hallazgos se describen a continuación: 
SISVECOS
1_ 1918781 Tunjuelito usuaria de 35 años: Se debe unificar el tipo de letra en la cara A, el Familiograma no tiene el registro de edades y apellidos de parejas, padre madre y hermanos. Grafica una pareja de su mismo sexo a la derecha de la usuaria, pero selecciona orientación heterosexual, grafica a hijo camilo con producto de la pareja del mismo sexo pero registra que es hijo de su esposo actual, no garantiza el orden cronológico de las parejas e hijos de izquierda a derecha, generando incluso regresiones de las edades de los hijos, en factores de riesgo no contemplo o no evalúo de manera completa los factores de riesgo tales como el ítem 31. Relación abusiva presente y/o “14. Desesperanza” el seguimiento no es ordenado o no tiene un orden de claridad dado a que mezcla relatos de orientación o psicoeducacion, pero luego retorna a información de valoración inicial.
2_1918210 Tunjuelito Presenta hallazgo de no registro en el consentimiento informado, no selecciona declaro que SI o NO; registra la información en el formato no actualizado, Cara A no actualizada este formato no continúe la variable Usuario otorga consentimiento para sujeto de investigación.
3_1923185 Usme No evalúo ningún factor de riesgo se evidencio toda la categoría en blanco y al revisar si no cumplía ningún factor; en el seguimiento se observa como mínimo, entre factores que tuvo intentos previos.
4_ID 1936805 Ciudad Bolívar   Presenta hallazgo de no registro en el consentimiento informado, no selecciona declaro que SI o NO, No se evidencia con claridad en el relato el factor desencadenante ni da claridad del factor de riesgo. No organiza el seguimiento haciéndolo incompleto y sin secuencia.
5_ID 1929672 Presenta hallazgo de no registro en el consentimiento informado, no selecciona declaro que SI o NO, No diligencio la categoría Nivel de Riesgo según escala de Sad Persons, en los factores de riesgo no selecciono variables como “18. Desempleado o retirado” principalmente por que fue Evento Desencadenante Primario: el sirc no moviliza a servicios intersectoriales, dado a las carencias económicas.  
6_ ID 1909047 Presenta hallazgo de no registro en el consentimiento informado, no selecciona declaro que SI o NO, formato no actualizado, Cara A  en formato no actualizado, además con este formato no pudo evaluar la variable “Usuario otorga consentimiento para ser sujeto de investigación”, presenta subregistro o no evaluación completa de los factores riesgo, no contempla factores de riesgo tales como “26 Cambios radicales en el comportamiento o estado de ánimo”; “11. (especialmente relacionado con impulsividad, agresión, inestabilidad emocional.”
7_ID 1928772 error en consentimiento registro ID 1924208 que era el ID de SIVIM. Presenta hallazgo de no registro en el consentimiento informado, no selecciona declaro que SI o NO, No selecciono la variables SI O NO Usuario otorga consentimiento para ser sujeto de investigación; El Apgar suma 13 pero registra 10. No reviso factores de riesgo requeridos ya que se limitó solamente a la selección del criterio “17 enfermedad” no obstante al ser un caso integral con sivim no analizo en los factores de qué manera puede estar mantenido la conducta suicida con otros factores, no contemplo por ejemplo la variable 5. Edad avanzada, no reporta entrega de soporte de consentimiento, no registra información de situación económica ni encargado de la economía del hogar. O proveedor. No registra alistamiento ni concertación de la IEC. No cuenta con soporte de sivim en el momento de la revisión.
8_ID REAL: 1928085 error en alistamiento, marcado o señalado en la carpeta con el numero 1926966 evento de amenaza de La UPGD hospital de Kennedy y selecciona el caso en cara a como sospechoso, factores riesgo no selecciono 15 intentos previos de intentos o autolesione. Dado a más de 3 internos previos según cara B y sad persons, no concuerda ya que en CIE 10 Reporta otros trastornos específicos de la personalidad, pero no selecciono en factores de riesgo de la cara B la variable trastorno de personalidad, en el seguimiento no registra el plan de SIRC en donde expongo los lugares a donde está canalizando. 
SIVIM
9_ID1935644_Usme: fecha de cierre 24/02/2026. Se evidenció que la escala APGAR no se diligenció por completo, se encuentra vacía la última pregunta del instrumento. En cuanto al consentimiento informado, soporte presentado en medio físico, se identificó que no se diligenció de manera completa en los ítems que informan la autorización o no para el uso de los datos del usuario.  
10_ID41517944_1931971_Usme: fecha de cierre 28/02/2026. Se identificó que dentro de la ficha de IEC no informa sobre el abordaje integral, al corresponder a un caso abordado en conjunto con SISVECOS. A su vez, no cuenta con los soportes que le corresponden, debido a que soportan el diligenciamiento de la IEC con las variables correspondientes a SISVECOS. Así mismo, dentro del plan de trabajo, no se identificaron acciones con la integralidad que requería el caso. Dentro de la ficha de canalización no se incluyó la ruta de atención que necesitaba el caso para atender los factores de riesgo identificados frente a la ideación suicida. En cuanto al seguimiento, no se informa si el usuario recibió primeros auxilios teniendo en cuenta que durante la llamada telefónica el profesional identifica una “ideación suicida estructurada activa lo cual constituye riesgo alto”. Solamente informa que se hizo contención emocional a través de la llamada telefónica. Por otra parte, se identificó que el consentimiento informado no se diligenció a completitud en los ítems que informan la autorización o no para el uso de los datos del usuario.
11_1934997_Tunjuelito: fecha de cierre 26/02/2026. No se soportó la ficha de IEC diligenciada. Sólo cuenta con el soporte de la ficha de canalización y el consentimiento informado, en el cual se identificó que no se diligenció a completitud en los ítems que informan la autorización o no para el uso de los datos del usuario.
VESPA
Febrero 2026
12_ID1012333114_Ciudad Bolívar: fecha de cierre 9/02/2026. Se identificó dentro del formato de registro de que la información registrada dentro del cuadro de patrón de consumo no se visualiza de manera completa, lo que afecta la interpretación de esta. ¿En cuánto la pregunta “Alguna vez ha usado drogas inyectadas? No se evidencia el diligenciamiento de la respuesta. No se identificó información sobre la valoración del nivel de riesgo de todos los integrantes de la familia, especialmente porque hay una menor de 10 años que hace parte del núcleo familiar. 
13_ID1000988804_ Tunjuelito: fecha de cierre 28/02/2026. Se identificó que no hubo un diligenciamiento completo del cuadro de patrón de consumo en cuanto a la descripción de la “frecuencia de uso de acuerdo con los tipos de drogas, siendo información relevante para el análisis del caso por tratarse de una mujer gestante. Así mismo, no se encontró información sobre la edad de inicio de consumo de LSD. ¿En el reporte de la variable “Gestante víctima de maltrato?” no se encontró información diligenciada. En cuanto al consentimiento informado, soporte presentado en medio físico, se identificó que no se diligenció de manera completa en los ítems que informan la autorización o no para el uso de los datos del usuario.  
</t>
  </si>
  <si>
    <t xml:space="preserve">Se genera GLOSA POR INCUMPLIMIENTO EN LA UNIDAD BASE DE COSTEO DE LA ACCIÓN DE BIENESTAR / ACCIÓN DE GESTIÓN PARA EL BIENESTAR GSP-PSPIC 215- Investigaciones epidemiológicas de eventos prioritarios en salud mental por la diferencia entre el valor mensual reconocido por la Subred y el valor definido por la SDS, de acuerdo con el valor establecido en la columna “1 VALOR BASE 184 HORAS MES”, debido a que Se evidenció el pago superior de un total de 1,03422053231939 horas adicionales del perfil profesional universitario 1 correspondiente a los siguientes contratistas: Julie Carolina Barrera Cotazo (0,258555133079848 horas adicionales) Marcela Ramírez Tovar (0,258555133079848 horas adicionales), Julián Ferneidy Currea García (0,258555133079848 horas adicionales) y Angie Paola Montoya Beltrán (0,258555133079848 horas adicionales)
</t>
  </si>
  <si>
    <t xml:space="preserve">Erica Borda </t>
  </si>
  <si>
    <t>131. Gestión Territorial para la Atención Primaria Social de los procesos de Gestión de la Salud Pública (GSP) y el Plan de Salud Pública de Intervenciones Colectivas (PSPIC)Gestión Territorial2026</t>
  </si>
  <si>
    <t>131. Gestión Territorial para la Atención Primaria Social de los procesos de Gestión de la Salud Pública (GSP) y el Plan de Salud Pública de Intervenciones Colectivas (PSPIC)Gestión Territorial20265_SUBRED1_ENERO_2026</t>
  </si>
  <si>
    <t>131. Gestión Territorial para la Atención Primaria Social de los procesos de Gestión de la Salud Pública (GSP) y el Plan de Salud Pública de Intervenciones Colectivas (PSPIC)Gestión Territorial20265_SUBRED2_FEBRERO_2026</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</si>
  <si>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evidencio el no pago de  118,649122807017 horas regulares horas  en el mes de febrero del 2026 del siguiente perfil:
Lida Jazmín Siabato Peña CC 1022962329 profesional universitario 2</t>
  </si>
  <si>
    <t>1619. Gestión de Programas Estrategias y Planes para el BienestarGestión Integral Estrategias y Programas2026</t>
  </si>
  <si>
    <t>1619. Gestión de Programas Estrategias y Planes para el BienestarGestión Integral Estrategias y Programas20265_SUBRED2_FEBRERO_2026</t>
  </si>
  <si>
    <t>Sandra Jimenez</t>
  </si>
  <si>
    <t>1649. Gestión de Programas Estrategias y Planes para el BienestarGestión Integral Estrategias y Programas2026</t>
  </si>
  <si>
    <t>1649. Gestión de Programas Estrategias y Planes para el BienestarGestión Integral Estrategias y Programas20265_SUBRED1_ENERO_2026</t>
  </si>
  <si>
    <t>1649. Gestión de Programas Estrategias y Planes para el BienestarGestión Integral Estrategias y Programas20265_SUBRED2_FEBRERO_2026</t>
  </si>
  <si>
    <t>1369. Gestión de Programas Estrategias y Planes para el BienestarGestión Integral Estrategias y Programas2026</t>
  </si>
  <si>
    <t>1369. Gestión de Programas Estrategias y Planes para el BienestarGestión Integral Estrategias y Programas20265_SUBRED1_ENERO_2026</t>
  </si>
  <si>
    <t>Jennifer Jimenez Ladino</t>
  </si>
  <si>
    <t>1369. Gestión de Programas Estrategias y Planes para el BienestarGestión Integral Estrategias y Programas20265_SUBRED2_FEBRERO_2026</t>
  </si>
  <si>
    <t>91. Gestión Territorial para la Atención Primaria Social de los procesos de Gestión de la Salud Pública (GSP) y el Plan de Salud Pública de Intervenciones Colectivas (PSPIC)Gestión Territorial2026</t>
  </si>
  <si>
    <t>91. Gestión Territorial para la Atención Primaria Social de los procesos de Gestión de la Salud Pública (GSP) y el Plan de Salud Pública de Intervenciones Colectivas (PSPIC)Gestión Territorial20265_SUBRED1_ENERO_2026</t>
  </si>
  <si>
    <t>Yury Moncada</t>
  </si>
  <si>
    <t>91. Gestión Territorial para la Atención Primaria Social de los procesos de Gestión de la Salud Pública (GSP) y el Plan de Salud Pública de Intervenciones Colectivas (PSPIC)Gestión Territorial20265_SUBRED2_FEBRERO_2026</t>
  </si>
  <si>
    <t>1699. Gestión de Programas Estrategias y Planes para el BienestarGestión Integral Estrategias y Programas2026</t>
  </si>
  <si>
    <t>1699. Gestión de Programas Estrategias y Planes para el BienestarGestión Integral Estrategias y Programas20265_SUBRED1_ENERO_2026</t>
  </si>
  <si>
    <t>1699. Gestión de Programas Estrategias y Planes para el BienestarGestión Integral Estrategias y Programas20265_SUBRED2_FEBRERO_2026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</si>
  <si>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 (13) subactividades, dado que se evidenció incumplimiento en una (1) de las subactividades la cual se ejecuta en las 4 localidades  de operación  de la Subred, afectando las localidades de Sumapaz con meta ejecutada de 0,2 y Ciudad Bolívar con una meta ejecutada de 0,8 frente al total de ejecución, como se describe a continuación:
1.	Seguimiento, actualización y evaluación del plan de acción PAI por localidad, donde incluyan las jornadas y campañas de vacunación establecidas por el Ministerio de Salud y Protección Social y/o la Secretaría Distrital de Salud. 
1. se identificó incumplimiento de los estándares de calidad dado que se identificaron las siguientes inconsistencias en el plan de acción:
Localidad Sumapaz:
Información inconsistente en actividades como: jornada de vacunación, estrategias de comunicación, cadena de frio, excursiones de temperatura, recepción de biológicos e insumos, seguimiento de saldos de biológicos por vencer y pérdidas de biológico multidosis, fortalecimiento técnico, asistencias técnicas en IPS.
Localidad Ciudad Bolívar:
Información inconsistente en actividades como: jornadas de vacunación, excursiones de temperatura, inventario de equipos, asistencias técnicas en IPS, indicadores del programa vigilancia EAPV y EPV, respecto a lo realmente ejecutado en el mes.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</si>
  <si>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las localidades de Tunjuelito con meta ejecutada de 1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con alcance a nivel central el día 18/02/2026 para las siguientes localidades:
Localidad de Tunjuelito
Se identificó incumplimiento en el diligenciamiento del formato de Planeación Semanal, de los días 02, 07, 24 y 30 de enero 2026. 
Localidad de Ciudad Bolívar
Se identificó incumplimiento en el diligenciamiento del formato de Planeación Semanal, de los días 08, 16, 26 y 30 de enero 2026.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</si>
  <si>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las 3 localidades, Tunjuelito con meta ejecutada de 1, Usme 1,5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a nivel central el día 04/03/2026 para las siguientes localidades:
Localidad de Tunjuelito
Se identificó incumplimiento en el diligenciamiento del formato de Planeación Semanal, de los días 02, 09 y 19 de febrero 2026. 
Localidad de Ciudad Bolívar
Se identificó incumplimiento en el diligenciamiento del formato de Planeación Semanal, de los días 17 y 20 de febrero 2026. 
Localidad de Usme
Se identificó incumplimiento en el diligenciamiento del formato de Planeación Semanal, de los días 07, 10, 16, 20 y 16 de febrero 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</si>
  <si>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                                                               
1)Durante la verificación de las actas de asistencia técnica a IPS de la localidad de Ciudad Bolívar correspondientes al mes de enero, se identificaron las siguientes inconsistencias:
• No se evidencia registro de seguimiento a casos previamente abordados.
• No se documenta el seguimiento a compromisos establecidos en asistencias técnicas anteriores. 
• No se evidencia la revisión del sistema de información conforme a lo establecido en la ficha técnica.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</si>
  <si>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 
1)Durante la verificación de las actas de asistencia técnica a IPS de la localidad de Ciudad Bolívar correspondientes al mes de enero, y de los anexos de caracterización de los programas Hansen y Tuberculosis (TB) del mes de febrero, se identificaron las siguientes situaciones:
• Se evidencian dos formatos de caracterización (virtual y físico) con información diferente. El formato virtual presenta registro de información en variables no correspondientes.
• Se evidencian campos sin diligenciar en los ítems solicitados. 
• El campo “Cumple” relacionado con el del sistema de información del programa se encuentra vacío. 
• El ítem V de observaciones generales no registra información. 
• El ítem de informes del programa presenta el campo de observaciones sin diligenciar.</t>
  </si>
  <si>
    <t>Se genera GLOSA POR BASE DE TALENTO HUMANO del 5% del valor total por el producto, ya que se evidenciaron inconsistencias en la base de talento humano según se describe en las actas de seguimiento retrospectivo 9.1, 9.2, 9.3 y 9.4 en el ítem 1 talento humano tabla 1, del proceso Gestión integral estrategias y programas</t>
  </si>
  <si>
    <t>Se genera GLOSA POR INCUMPLIMIENTO DE ANEXO 6 LINEAMIENTOS TÉCNICOS DE LA GESTIÓN DE LA SALUD PUBLICA GSP Y DEL PLAN DE SALUDPÚBLICA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09,15 y 17 puesto que los registros no coincidían con el cronograma establecido para el vehículo asignado.</t>
  </si>
  <si>
    <t>Se genera GLOSA POR INCUMPLIMIENTO DE ANEXO 6 LINEAMIENTOS TÉCNICOS DE LA GESTIÓN DE LA SALUD PUBLICA GSP Y DEL PLAN DE SALUDPÚBLICA DE INTERVENCIONES COLECTIVAS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07,14 y 21 puesto que los registros no coincidían con el cronograma establecido para el vehículo asignado.</t>
  </si>
  <si>
    <t>842. Cuidado Continuo por una vida con bienestarLaboral2026</t>
  </si>
  <si>
    <t>842. Cuidado Continuo por una vida con bienestarLaboral20263_CIUDAD_BOLIVAR2_FEBRERO_2026</t>
  </si>
  <si>
    <t>ALEJANDRO BUSTOS</t>
  </si>
  <si>
    <t>51. Gestión Territorial para la Atención Primaria Social de los procesos de Gestión de la Salud Pública (GSP) y el Plan de Salud Pública de Intervenciones Colectivas (PSPIC)Gestión Territorial2026</t>
  </si>
  <si>
    <t>51. Gestión Territorial para la Atención Primaria Social de los procesos de Gestión de la Salud Pública (GSP) y el Plan de Salud Pública de Intervenciones Colectivas (PSPIC)Gestión Territorial20263_CIUDAD_BOLIVAR2_FEBRERO_2026</t>
  </si>
  <si>
    <t>Marcela López Hernández</t>
  </si>
  <si>
    <t>181. Gestión Territorial para la Atención Primaria Social de los procesos de Gestión de la Salud Pública (GSP) y el Plan de Salud Pública de Intervenciones Colectivas (PSPIC)Gestión Territorial2026</t>
  </si>
  <si>
    <t>181. Gestión Territorial para la Atención Primaria Social de los procesos de Gestión de la Salud Pública (GSP) y el Plan de Salud Pública de Intervenciones Colectivas (PSPIC)Gestión Territorial20265_SUBRED2_FEBRERO_2026</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</si>
  <si>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1, teniendo en cuenta que: 
Se identificó que el perfil Profesional Universitario 2, Daniel Salazar Zapata, Trabajador Social, de la Acción de Bienestar Prescripción Social, para Ciudad Bolívar, no cumple con el perfil descrito en los anexos del convenio. No cuenta con la experiencia requerida descrita en los anexos del convenio: “…Experiencia mínima de un año en procesos de gestión social, comunitaria o de la salud pública.”
El profesional ejecutó 92 horas en febrero</t>
  </si>
  <si>
    <t>Se genera glosa POR INCUMPLIMIENTO EN LA UNIDAD BASE DE COSTEO DE LA ACCIÓN DE BIENESTAR, por la diferencia entre el valor mensual reconocido por la Subred al perfil del PSPIC y los valores de referencia descritos en la columna 1 VALOR BASE 184 HORAS MES, debido a que se evidenció que el pago realizado al perfil Profesional Especializado 4 es superior a las horas reportadas; se reportó pago de 4,1 horas, por encima de las 184 horas reportadas como ejecutadas.</t>
  </si>
  <si>
    <t>31. Gestión Territorial para la Atención Primaria Social de los procesos de Gestión de la Salud Pública (GSP) y el Plan de Salud Pública de Intervenciones Colectivas (PSPIC)Gestión Territorial2026</t>
  </si>
  <si>
    <t>31. Gestión Territorial para la Atención Primaria Social de los procesos de Gestión de la Salud Pública (GSP) y el Plan de Salud Pública de Intervenciones Colectivas (PSPIC)Gestión Territorial20263_CIUDAD_BOLIVAR2_FEBRERO_2026</t>
  </si>
  <si>
    <t xml:space="preserve">DAYANA MARIN / ERIKA BORDA / SANDRA LEAL / ANYELA RODRIGUEZ </t>
  </si>
  <si>
    <t>61. Gestión Territorial para la Atención Primaria Social de los procesos de Gestión de la Salud Pública (GSP) y el Plan de Salud Pública de Intervenciones Colectivas (PSPIC)Gestión Territorial2026</t>
  </si>
  <si>
    <t>61. Gestión Territorial para la Atención Primaria Social de los procesos de Gestión de la Salud Pública (GSP) y el Plan de Salud Pública de Intervenciones Colectivas (PSPIC)Gestión Territorial20264_SUMAPAZ2_FEBRERO_2026</t>
  </si>
  <si>
    <t>DAYANA MARIN / ERIKA BORDA / AIDA CARRILLO</t>
  </si>
  <si>
    <t>31. Gestión Territorial para la Atención Primaria Social de los procesos de Gestión de la Salud Pública (GSP) y el Plan de Salud Pública de Intervenciones Colectivas (PSPIC)Gestión Territorial20261_TUNJUELITO1_ENERO_2026</t>
  </si>
  <si>
    <t>DAYANA MARIN / MANUEL BUSTOS</t>
  </si>
  <si>
    <t>31. Gestión Territorial para la Atención Primaria Social de los procesos de Gestión de la Salud Pública (GSP) y el Plan de Salud Pública de Intervenciones Colectivas (PSPIC)Gestión Territorial20261_TUNJUELITO2_FEBRERO_2026</t>
  </si>
  <si>
    <t>31. Gestión Territorial para la Atención Primaria Social de los procesos de Gestión de la Salud Pública (GSP) y el Plan de Salud Pública de Intervenciones Colectivas (PSPIC)Gestión Territorial20263_CIUDAD_BOLIVAR1_ENERO_2026</t>
  </si>
  <si>
    <t>DAYANA MARIN / MANUEL BUSTOS / BERENICE RUIZ</t>
  </si>
  <si>
    <t>31. Gestión Territorial para la Atención Primaria Social de los procesos de Gestión de la Salud Pública (GSP) y el Plan de Salud Pública de Intervenciones Colectivas (PSPIC)Gestión Territorial20262_USME2_FEBRERO_2026</t>
  </si>
  <si>
    <t>61. Gestión Territorial para la Atención Primaria Social de los procesos de Gestión de la Salud Pública (GSP) y el Plan de Salud Pública de Intervenciones Colectivas (PSPIC)Gestión Territorial20264_SUMAPAZ1_ENERO_2026</t>
  </si>
  <si>
    <t>31. Gestión Territorial para la Atención Primaria Social de los procesos de Gestión de la Salud Pública (GSP) y el Plan de Salud Pública de Intervenciones Colectivas (PSPIC)Gestión Territorial20262_USME1_ENERO_2026</t>
  </si>
  <si>
    <t>DAYANA MARIN / BERENICE RUIZ</t>
  </si>
  <si>
    <t>11. Gestión Territorial para la Atención Primaria Social de los procesos de Gestión de la Salud Pública (GSP) y el Plan de Salud Pública de Intervenciones Colectivas (PSPIC)Gestión Territorial2026</t>
  </si>
  <si>
    <t>11. Gestión Territorial para la Atención Primaria Social de los procesos de Gestión de la Salud Pública (GSP) y el Plan de Salud Pública de Intervenciones Colectivas (PSPIC)Gestión Territorial20265_SUBRED1_ENERO_2026</t>
  </si>
  <si>
    <t>11. Gestión Territorial para la Atención Primaria Social de los procesos de Gestión de la Salud Pública (GSP) y el Plan de Salud Pública de Intervenciones Colectivas (PSPIC)Gestión Territorial20265_SUBRED2_FEBRERO_2026</t>
  </si>
  <si>
    <t>Se genera GLOSA POR BASE DE TALENTO HUMANO del 5% sobre el total de la Coordinación Territorial Zonal GSP-PSPIC, código 13: se identificó un reporte incorrecto de las horas ejecutadas de los siguientes perfiles: enero 2026: Marcela Medina Mendoza CC 1032405363 profesional especializado 4, ejecuto 184 horas.</t>
  </si>
  <si>
    <t>Se genera GLOSA POR BASE DE TALENTO HUMANO del 5% sobre el total de la Coordinación Territorial Zonal GSP-PSPIC, código 1: ya que se evidenciaron inconsistencias, Profesional universitario 1: Diana Constanza Villamizar González: inconsistencia en base, reportaron 140 horas y ejecutaron 184 en el mes de febrero de 2026. profesional universitario 1: Lina Constanza López Martínez: Inconsistencia en base, las horas adicionales ejecutadas en el mes de enero, fueron reportadas en base en el mes de febrero. Así mismo para la acción de bienestar Código13 Educación para la Salud Pública – ESP. Febrero2026 Lida Jazmín Siabato Peña CC 1022962329 profesional universitario 2, ejecuto 184 horas. De igual manera se debe ajustar el perfil de la profesional dado que en la base de talento humano está registrada como profesional universitario 2 y desde el mes de febrero del 2026 asume el rol de líder en el perfil de profesional especializado 4 como indica el lineamiento de la acción de bienestar</t>
  </si>
  <si>
    <t>SUBRED SUR - ENERO 2026 - CONCEPTO TÉCNICO - 2026-EE-19213 03/03/2026 - 2026-EE-28358 20/03/2026</t>
  </si>
  <si>
    <t>Localidad</t>
  </si>
  <si>
    <t>Línea</t>
  </si>
  <si>
    <t>Intervención</t>
  </si>
  <si>
    <t>ID Establecimiento, Test o Encuesta</t>
  </si>
  <si>
    <t>Cuenta de Intervención</t>
  </si>
  <si>
    <t>Costo/Unitario</t>
  </si>
  <si>
    <t>Costo/total</t>
  </si>
  <si>
    <t>Ciudad Bolívar</t>
  </si>
  <si>
    <t>Línea Seguridad Química</t>
  </si>
  <si>
    <t>IVC a industria de fundución, tratamiento y revestimiento del metal.</t>
  </si>
  <si>
    <t>Tunjuelito</t>
  </si>
  <si>
    <t>IVC a depósitos de material de construcción de menos de 20 trabajadores.</t>
  </si>
  <si>
    <t>Línea Aire, Ruido y Radiación Electromagnética</t>
  </si>
  <si>
    <t>Aplicación de encuesta de caracterización de posibles factores de riesgo en salud por exposición intramural y extramural en contaminación del aire, ruido y radiación electromagnetica.</t>
  </si>
  <si>
    <t>348376
347787
348399
348402</t>
  </si>
  <si>
    <t>Inspección a vehículos transportadores de carne y/o productos cárnicos comestibles</t>
  </si>
  <si>
    <t>TGK599
GEV148
S84456
USB596
WFU181
SZZ213
WFL326</t>
  </si>
  <si>
    <t>Usme</t>
  </si>
  <si>
    <t>348579
348783</t>
  </si>
  <si>
    <t>Línea Calidad del Agua y Saneamiento Básico</t>
  </si>
  <si>
    <t>Establecimientos comerciales saneamiento básico</t>
  </si>
  <si>
    <t>Línea Alimentos Sanos Y Seguros</t>
  </si>
  <si>
    <t>Expendio o almacenamiento de carne y/o productos cárnicos comestibles</t>
  </si>
  <si>
    <t>TOTAL</t>
  </si>
  <si>
    <t>% Glosa</t>
  </si>
  <si>
    <t>Código 2498 - Usme</t>
  </si>
  <si>
    <t>Valor Presupuesto</t>
  </si>
  <si>
    <t>Valor glosa/Eenro2026/RU</t>
  </si>
  <si>
    <t>GLOSA TÉCNICO SISVEA</t>
  </si>
  <si>
    <t>SUBRED SUR - FEBRERO 2026 - CONCEPTO TÉCNICO - 2025-EE-XXX XX/XX/2026</t>
  </si>
  <si>
    <t>Valor glosa/Febrero2026/RU</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</si>
  <si>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</si>
  <si>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</si>
  <si>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</si>
  <si>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</si>
  <si>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</si>
  <si>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</si>
  <si>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</si>
  <si>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</si>
  <si>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</si>
  <si>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</si>
  <si>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</si>
  <si>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</si>
  <si>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</si>
  <si>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</si>
  <si>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Saneamiento Básico</t>
  </si>
  <si>
    <t>Enero de 2026</t>
  </si>
  <si>
    <t>Ciudad Bolivar</t>
  </si>
  <si>
    <t>SB01S060345</t>
  </si>
  <si>
    <t>Bodegas de almacenamiento de material reciclable y similares</t>
  </si>
  <si>
    <t>El Acta de visita SB01S060345 de concepto desfavorable (ID 814434) de fecha 16-01-2026, no se subió en el SIIAS, dentro de los 30 días calendario siguientes a la emisión del desfavorable, toda vez que fue radicado a los 80 días posteriores a la visita de IVC.</t>
  </si>
  <si>
    <t>X</t>
  </si>
  <si>
    <t>Jenny Alexandra Morales Mancera</t>
  </si>
  <si>
    <t>Glosa Enero 2026 por SIIAS</t>
  </si>
  <si>
    <t>Código 2494 - Ciudad Bolívar</t>
  </si>
  <si>
    <t>Total Glosa/Enero 2026</t>
  </si>
  <si>
    <t>GLOSA APOYO ADMINISTRATIVO</t>
  </si>
  <si>
    <t>Total Apoyo Admon Enero 2026</t>
  </si>
  <si>
    <t>INCONSISTENCIAS EN CARGUE EN EL SISTEMA DE INFORMACIÓN DE INVESTIGACIONES ADMINISTRATIVAS EN SALUD – SIIAS - FEBRERO DE 2026</t>
  </si>
  <si>
    <t>Glosa Febrero 2026 por SIIAS</t>
  </si>
  <si>
    <t>Total Glosa/Febrero 2026</t>
  </si>
  <si>
    <t>Total Apoyo Admon Febrero 2026</t>
  </si>
  <si>
    <t>BASES DE DATOS VS SOPORTES EN MEDIO FISICO – DIGITADOR SISVEA</t>
  </si>
  <si>
    <t>ENERO DE 2026</t>
  </si>
  <si>
    <t>LINEA</t>
  </si>
  <si>
    <t>INTERVENCIÓN</t>
  </si>
  <si>
    <t xml:space="preserve">HALLAZGO </t>
  </si>
  <si>
    <t>Seguridad Química</t>
  </si>
  <si>
    <t>enero de 2026</t>
  </si>
  <si>
    <t>USME</t>
  </si>
  <si>
    <t>SQ01S060212</t>
  </si>
  <si>
    <t>IVC A DEPÓSITOS DE MATERIAL DE CONSTRUCCIÓN DE MENOS DE 20 TRABAJADORES</t>
  </si>
  <si>
    <t>En el Acta No. SQ01S060212, ID (300763), de fecha 24/1/2026 con Concepto Favorable con Requerimientos. En el ítem 8.1 se registró la cantidad mensual almacenada de varsol 2 galones, sin embargo, en el aplicativo SIVIGILA DC, no se digitó esta cantidad. Además, se registró la cantidad mensual almacenada de silicona 1 litro, sin embargo, en el aplicativo SIVIGILA DC, se digitó 2 litros.</t>
  </si>
  <si>
    <t>Edgar Salazar</t>
  </si>
  <si>
    <t>Enero</t>
  </si>
  <si>
    <t xml:space="preserve">Ciudad Bolivar </t>
  </si>
  <si>
    <t>SQ01S060241</t>
  </si>
  <si>
    <t>IVC A ESTABLECIMIENTOS DE MANTENIMIENTON AUTOMOTRIZ DE MENOS DE 20 TRABAJADORES</t>
  </si>
  <si>
    <t>En el Acta No.  SQ01S060241  ID establecimiento (841359), de fecha 11/01/2026 con concepto desfavorable  En la hoja 1 en la cedula del establecimiento,  se registro como nombre del propietario Luis Alfredo Saavedra Chivata  y  en el aplicativo SIVIGILA DC, se digitó  LUIS ALFREDO SAAVEDRA CHITIVA</t>
  </si>
  <si>
    <t xml:space="preserve">Mabel A Rueda </t>
  </si>
  <si>
    <t>SQ01S060123</t>
  </si>
  <si>
    <t xml:space="preserve">IVC A MICROEMPRESAS Y PEQUENAS EMPRESAS </t>
  </si>
  <si>
    <t>En el Acta No. SQ01S060123  ID establecimiento (776373), de fecha 20/01/2026 con concepto favorable con requerimiento.   En la hoja 1 en la cedula del establecimiento,  se registro como correo electronico balonesracingstar@gmail.com  y  en el aplicativo SIVIGILA DC, se digitó  BALONESAAGSTAR@GMAIL.COM</t>
  </si>
  <si>
    <t>SQ03S026321</t>
  </si>
  <si>
    <t>IVC A ESTABLECIMIENTOS DE ESTETICA ORNAMENTAL</t>
  </si>
  <si>
    <t>En el Acta No. SQ03S026321  ID establecimiento (313206), de fecha 21/01/2026 con concepto favorable con requerimiento.   En la hoja 1 en la cedula del establecimiento,  se registro como correo electronico omaraugus2@gmail.com  y  en el aplicativo SIVIGILA DC, se digitó  omaraugus2@hotmail.com</t>
  </si>
  <si>
    <t>SQ03S026343</t>
  </si>
  <si>
    <t xml:space="preserve">En el Acta No. SQ03S026343 ID establecimiento (314254), de fecha 28/01/2026 con concepto favorable con requerimiento.   En la hoja 1 en la cedula del establecimiento,  se registro como correo electronico blancalilianaomeome19-@hotmail.com   y  en el aplicativo SIVIGILA DC, se digitó BLANCALILIANA19_@HOTMAIL.COM  </t>
  </si>
  <si>
    <t>Enero 2026</t>
  </si>
  <si>
    <t>SQ01S060418</t>
  </si>
  <si>
    <t xml:space="preserve">En el acta SQ01S060418 (ID 304913) con concepto Favorable con requerimientos del 12-01-2026, se evidenció digitación errada del tipo de establecimiento en el aplicativo SIVIGILA DC, al registrar "FERRETERÍA", ya que en el soporte físico se indica que corresponde a "Comercializadoras de pinturas". </t>
  </si>
  <si>
    <t>Natalia González Sánchez</t>
  </si>
  <si>
    <t>SQ01S060256</t>
  </si>
  <si>
    <t>IVC A CURTIEMBRES</t>
  </si>
  <si>
    <t>En el acta SQ01S060256 (ID 306601) con concepto Favorable del 17-01-2026, se evidenció digitación errada en el ítem 10.6.D1 de la fuente de energía para caldera y/o Horno, ya que en este ítem se digitó "NA" y la información reportada en el acta fue registrada en el ítem 10.6.D2.</t>
  </si>
  <si>
    <t>SQ01S060275</t>
  </si>
  <si>
    <t>En el acta SQ01S060275 (ID 308673) con concepto Desfavorable del 26-01-2026, no se digitó el hallazgo reportado para el ítem 10.1 y para el ítem 10.2 se evidenció digitación errada del hallazgo, ya que en el soporte físico se registró "10.2 Sin soportes de mantenimiento" y en aplicativo SIVIGILA DC se digitó "10.2 Sin funcionamiento".</t>
  </si>
  <si>
    <t>SQ03S026209</t>
  </si>
  <si>
    <t>IVC A ESTABLECIMIENTOS DE ESTÉTICA ORNAMENTAL</t>
  </si>
  <si>
    <t>En el acta SQ03S026209 (ID 648909) con concepto Favorable del 10-01-2026, se evidenció digitación errada del número de inscripción en el aplicativo SIVIGILA DC al digitar "SQ00022616", ya que en el soporte físico se encuentra registrado "SQ00002326".</t>
  </si>
  <si>
    <t>SQ01S060325</t>
  </si>
  <si>
    <t>En el acta SQ01S060325 (ID 851532) con concepto Favorable con requerimientos del 23-01-2026, se evidenció digitación errada de la calificación de cumplimiento de los ítems 7.6 y 7.7 al digitar en el aplicativo SIVIGILA DC "1. Cumple" ya que en el soporte físico se encuentra registrado "3. No Aplica".</t>
  </si>
  <si>
    <t>SQ01S060342</t>
  </si>
  <si>
    <t>IVC A ESTABLECIMIENTOS QUE UTILICEN COMO MATERIA PRIMA TEXTIL, CUERO, MADERA, PLÁSTICO Y/O METAL DE MENOS DE 20 TRABAJADORES</t>
  </si>
  <si>
    <t>En el acta SQ01S060342 (ID 852406) con concepto Favorable con requerimientos del 28-01-2026, se evidenció digitación errada en el aplicativo SIVIGILA DC del área del establecimiento al digitar "72" ya que en el soporte físico se encuentra registrado "140", para los ítems 4.2, 4.4, 4.6, 4.8, 7.2 y 7.3 se digitó "1. Cumple" sin hallazgo, pero en el soporte físico estos ítems se encuentran calificados como "2. No Cumple" con hallazgo; así mismo, para el ítem 6.2 se digitó calificación de cumplimiento "NO" con el hallazgo "6.2 SIN AFILIACION" pero en el soporte físico se encuentra calificado como "SI" sin hallazgo, para el ítem 6.3 se digitó el hallazgo "6.3 SIN AFILIACION" pero en el soporte físico no se registró ningún hallazgo y para el ítem 7.1 se digitó calificación de cumplimiento "SI" sin hallazgo pero en el soporte físico se encuentra calificado como "NO" con el hallazgo "7.1 Sin plan de gestión del riesgo".</t>
  </si>
  <si>
    <t xml:space="preserve">Enero </t>
  </si>
  <si>
    <t>SB01S060031</t>
  </si>
  <si>
    <t>En el Acta No. SB01S060031, ID 831413, de fecha 23/01/2026 con Concepto Desfavorable. En cedula del establecimiento en matrícula mercantil se registró 2193405  sin embargo; en el aplicativo SIVIGILA DC, se digitó 2193409</t>
  </si>
  <si>
    <t>Alexandra Zuleta González</t>
  </si>
  <si>
    <t>SB18S004412</t>
  </si>
  <si>
    <t>Profesionales independientes de salud/objeto social diferente</t>
  </si>
  <si>
    <t>En  el acta No. SB18S004412 ID 842327 de fecha 22/01/2026 con concepto Desfavorable En cedula del establecimientose registró en Localidad Tunjuelito y UPZ Tunjuelito  sin embargo; en el aplicativo SIVIGILA DC, se digitó UPZ Venecia.</t>
  </si>
  <si>
    <t>Medicamentos y Tecnologías en Salud</t>
  </si>
  <si>
    <t>MS12S009047</t>
  </si>
  <si>
    <t>Visitas de IVC a Distribuidores de Productos de Higiene Doméstica; absorbentes de Higiene personal y pañaleras</t>
  </si>
  <si>
    <t>Se evidenció que existe diferencia entre el soporte en físico y el aplicativo SIVIGILA D.C, para el soporte, MS12S009047 con ID 559201 del 19/01/2026 con concepto favorable con requerimientos de la localidad de Ciudad Bolívar, se indicó el dato “KR 20D 67 46 SUR LC1” como dirección del establecimiento, sin embargo, en el aplicativo SIVIGILA D.C se digitó “KR 20D 27 46 SUR LC 1”.</t>
  </si>
  <si>
    <t>Didier Alexis Santos Lozano</t>
  </si>
  <si>
    <t>Eventos Transmisisbles de Origen Zoonotico</t>
  </si>
  <si>
    <t>CIUDAD BOLIVAR</t>
  </si>
  <si>
    <t>EZ02S005547</t>
  </si>
  <si>
    <t>IVC A ESTABLECIMIENTOS QUE PRESTAN SERVICIOS PARA ANIMALES</t>
  </si>
  <si>
    <t>Se evidenció acta EZ02S005547 con error en numero de inscripción digitado en aplicativo SIVIGILA D.C,  En acta se registró numero EZ00009683, sin embargo en aplicativo SIVIGILA D.C se digitó EZ00004693</t>
  </si>
  <si>
    <t>Marsela Buitrago</t>
  </si>
  <si>
    <t xml:space="preserve">Calidad del agua y Saneamiento Basico </t>
  </si>
  <si>
    <t>SB06S010814</t>
  </si>
  <si>
    <t>Establecimientos de educación preescolar, básica y media (Jardin Infantil )</t>
  </si>
  <si>
    <t>Se evidencio en acta en fisico para el item direccion se diligencio  "TV 8B ESTE 88 I 41 SUR" y en SIVIGILA DC se digito "TV 8 ESTE 88I E41 SUR".</t>
  </si>
  <si>
    <t xml:space="preserve">John Fredy Corso </t>
  </si>
  <si>
    <t>Valor %</t>
  </si>
  <si>
    <t>Código 2495 - tunjuelito</t>
  </si>
  <si>
    <t>Valor glosa/Enero/2026</t>
  </si>
  <si>
    <t>FEBRERO DE 2026</t>
  </si>
  <si>
    <t>febrero de 2026</t>
  </si>
  <si>
    <t>SQ03S026581</t>
  </si>
  <si>
    <t>En el Acta No. SQ03S026581, ID (617917), de fecha 25/2/2026 con Concepto Favorable con Requerimientos. Se registró la matricula mercantil del establecimiento 3848334, sin embargo, en el aplicativo SIVIGILA DC, se digitó 3848331.</t>
  </si>
  <si>
    <t>SQ01S060526</t>
  </si>
  <si>
    <t>IVC A ESTABLECIMIENTOS DE MANTENIMIENTO AUTOMOTRIZ DE MENOS DE 20 TRABAJADORES</t>
  </si>
  <si>
    <t xml:space="preserve">En el Acta No. SQ01S060526, ID (692972), de fecha 16/2/2026 con Concepto Favorable con Requerimientos. De acuerdo con nota aclaratoria en la hoja 7 se registró la calificación del ítem 3.3 "No Cumple" con el hallazgo: Pared con humedad en el área de trabajo al lado derecho, sin embargo, en el aplicativo SIVIGILA DC, se digitó para el ítem 3.3 la calificación "Cumple". </t>
  </si>
  <si>
    <t>SQ03S026585</t>
  </si>
  <si>
    <t xml:space="preserve">En el Acta No. SQ03S026585, ID (855161), de fecha 24/2/2026 con Concepto Favorable con Requerimientos. De acuerdo con nota aclaratoria en la hoja 8 el nombre del propietario es: Anzony Gerardo Rivas Coronel, sin embargo, en el aplicativo SIVIGILA DC, se digitó Azony Gerardo Rivas Coronel. </t>
  </si>
  <si>
    <t>Febrero 2026</t>
  </si>
  <si>
    <t>SQ03S026550</t>
  </si>
  <si>
    <t>En el acta SQ03S026550 (ID 854454) con Concepto Favorable con Requerimientos del 13-02-2026, se registró en soporte físico en la cedula del establecimiento Nombre del propietario: Daniel Alejandro Uneme Posada, sin embargo, en aplicativo SIVIGILA DC se digitó Daniel Alejanndro Uneme Posada</t>
  </si>
  <si>
    <t>Mónica Alexandra Cuervo Salgado</t>
  </si>
  <si>
    <t>SQ01S060617</t>
  </si>
  <si>
    <t>IVC A INDUSTRIA EXTRACTIVA SUPERFICIAL  Y FÁBRICAS DE MATERIALES DE CONSTRUCCIÓN</t>
  </si>
  <si>
    <t>En el acta SQ01S060617 (ID 391275) con Concepto Favorable con Requerimientos del 10-02-2026, se registró en soporte físico en ítem 10.6 Fuente de energía para caldera y/o horno "A. Carbón", sin embargo, en aplicativo SIVIGILA DC se digitó ACPM</t>
  </si>
  <si>
    <t>801232
853145</t>
  </si>
  <si>
    <t>SQ01S060609
SQ01S060735</t>
  </si>
  <si>
    <t>IVC A MICROEMPRESAS Y PEQUEÑAS EMPRESAS</t>
  </si>
  <si>
    <t>En el acta SQ01S060609 (ID 801232) con Concepto Favorable del 07-02-2026, se registró en soporte físico en la cedula del establecimiento Matricula mercantil: 3704864, sin embargo, en aplicativo SIVIGILA DC se digitó 370484
En el acta SQ01S060735 (ID 853145) con Concepto Favorable con Requerimientos del 06-02-2026, se registró en soporte físico en el ítem 4.6 calificación "2. No Cumple" con hallazgo "Cables expuestos en área de trabajo", sin embargo, en aplicativo SIVIGILA DC se digito 4.6 "1. Cumple"</t>
  </si>
  <si>
    <t>SQ01S060676</t>
  </si>
  <si>
    <t>En el acta SQ01S060676 (ID 389874) con Concepto Favorable con Requerimientos del 18-02-2026, se registró en soporte físico en el ítem 8.1 cantidad mensual almacenada de Sulfato de calcio dihidratado 100 Kilogramos, sin embargo, en aplicativo SIVIGILA DC se digitó 10 Kilogramos.</t>
  </si>
  <si>
    <t>SQ01S060573</t>
  </si>
  <si>
    <t>IVC A FÁBRICAS DE AUTOPARTES DE MENOS DE 20 TRABAJADORES</t>
  </si>
  <si>
    <t>En el acta SQ01S060573 (ID 833865) con Concepto Desfavorable del 14-02-2026, se registró en soporte físico en la cedula del establecimiento Teléfonos: 3132518898, sin embargo, en aplicativo SIVIGILA DC se digitó 3132518898 / 3224101640</t>
  </si>
  <si>
    <t>SQ01S060425</t>
  </si>
  <si>
    <t>En el acta SQ01S060425 (ID 852831) con Concepto Favorable con Requerimientos del 02-02-2026, se registró en soporte físico en el ítem 8.3 para residuo común cantidad mensual generada 1 Kilogramo, sin embargo, en aplicativo SIVIGILA DC se digitó 4 Kilogramos.</t>
  </si>
  <si>
    <t>630473
852865</t>
  </si>
  <si>
    <t>SQ01S060731
SQ01S060741</t>
  </si>
  <si>
    <t>En el acta SQ01S060731 (ID 630473) con Concepto Favorable del 16-02-2026, se registró en soporte físico en el espacio de observaciones nota aclaratoria indicando para el ítem 8.3 "la cantidad mensual generada del residuo 2 es 6 Kg", sin embargo, en aplicativo SIVIGILA DC se digitó 0,3 Kilogramos.
En el acta SQ01S060741 (ID 852865) con Concepto Favorable con Requerimientos del 10-02-2026, se registró en soporte físico en la cedula del establecimiento Teléfonos: 3152379009 y en el ítem 8.1 cantidad mensual almacenada de pintura inflamable en aerosol 0,001 metros cúbicos, sin embargo, en aplicativo SIVIGILA DC se digitó Teléfonos: 3152379007 y cantidad mensual almacenada de pintura inflamable en aerosol 0,0001 metros cúbicos.</t>
  </si>
  <si>
    <t>SQ01S060810</t>
  </si>
  <si>
    <t>En el acta SQ01S060810 (ID 447118) con concepto Favorable con requerimientos del 11-02-2026, se evidenció digitación errada del correo electrónico en el aplicativo SIVIGILA DC al digitar "8888", ya que en el soporte físico se encuentra registrado "KEVINRAMOS99A@GMAIL.COM"</t>
  </si>
  <si>
    <t>SQ01S060800</t>
  </si>
  <si>
    <t>En el acta SQ01S060800 (ID 530507) con concepto Favorable con requerimientos del 13-02-2026, se evidenció digitación errada en el aplicativo SIVIGILA DC en el ítem 8.1 de las cantidades mensuales almacenadas de las sustancias "SOLDADURA PVC" y "LIMPIADOR PVC PAVCO", ya que en el soporte físico se encuentra registrado "0,2 Litros" y "0,3 Litros" y se digitó "0,3 Litros" y "0,4 Litros" respectivamente.</t>
  </si>
  <si>
    <t>SQ01S060816</t>
  </si>
  <si>
    <t>En el acta SQ01S060816 (ID 846333) con concepto Favorable del 12-02-2026, en el soporte físico se registró como calificación de cumplimiento para los ítems 4.2, 4.9 al 4.13, 7.6 y 7.7 "3. No Aplica"; sin embargo, en el aplicativo SIVIGILA DC se digitó "1. Cumple" lo cual es incorrecto.</t>
  </si>
  <si>
    <t>Febrero de 2026</t>
  </si>
  <si>
    <t>MS12S009191</t>
  </si>
  <si>
    <t>Visitas de IVC a distribuidores de cosméticos</t>
  </si>
  <si>
    <t>Se evidenció que existe diferencia entre el soporte en físico y el aplicativo SIVIGILA D.C, para el soporte, MS12S009191 con ID 834638 del 14/02/2026 con concepto favorable de la localidad de Ciudad Bolívar, se indicó el dato “Canalizado por autorregulación” como motivo de la visita, sin embargo, en el aplicativo SIVIGILA D.C se digitó “Programación”</t>
  </si>
  <si>
    <t>Febrero  de 2026</t>
  </si>
  <si>
    <t>SB01S060570</t>
  </si>
  <si>
    <t>Gimnasio</t>
  </si>
  <si>
    <t>En el Acta No. SB01S060570, ID (820600)  de fecha 06/02/2026 con Concepto desfavorable. Se presentó error de digitación en barrio, ya que en el acta en medio físicose registró: "Sierra Morena"; Sin embargo en aplicativo SIVIGILA D.C., se digitó: "San Francisco "</t>
  </si>
  <si>
    <t>SB01S060907</t>
  </si>
  <si>
    <t>En Acta No.SB01S060907,  ID (830960);  de fecha 23/02/2026 con Concepto desfavorable. Se presentó error de digitación en  número de inscripción del establecimiento,   ya que en el acta de visita se registró: "No tiene"; Sin embargo, en aplicativo SIVIGILA D.C se digitó :"SB00073742".</t>
  </si>
  <si>
    <t>Valor glosa/Febrero/2026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</si>
  <si>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</si>
  <si>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</si>
  <si>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</si>
  <si>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</si>
  <si>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</si>
  <si>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</si>
  <si>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</si>
  <si>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</si>
  <si>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</si>
  <si>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</si>
  <si>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Gelen Viviana Amaya Rodriguez</t>
  </si>
  <si>
    <t>Ingeniero(A) de Alimentos</t>
  </si>
  <si>
    <t>Profesional universitario 2</t>
  </si>
  <si>
    <t xml:space="preserve">Inconsistencia Base TH Enero: En la base se registró en la columna "TIEMPO EN HORAS DEL TH URBANAS" 172 horas; sin embargo al validar las horas ejecutadas fueron 154 lo cual corresponde al pago realizado  </t>
  </si>
  <si>
    <t xml:space="preserve">Doraangela Suarez Monzón </t>
  </si>
  <si>
    <t>Brayan Steven Bohorquez Ramirez</t>
  </si>
  <si>
    <t>Técnologo en Saneamiento Ambiental</t>
  </si>
  <si>
    <t>Tecnólogo</t>
  </si>
  <si>
    <t xml:space="preserve">Inconsistencia Base TH febrero: En la base se registró en la columna "TIEMPO EN HORAS DEL TH URBANAS" 184 horas; sin embargo al validar las horas ejecutadas fueron 178 lo cual corresponde al pago realizado  </t>
  </si>
  <si>
    <t>Febrero</t>
  </si>
  <si>
    <t>412. Vigilancia de la Salud AmbientalVigilancia de la Salud Ambiental</t>
  </si>
  <si>
    <t>Abril</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</si>
  <si>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SQ03S027005 (ID 823195), de fecha 07-04-2026, con concepto favorable con requerimiento, la intervención
no cumple con los atributos de calidad definidos en la ficha técnica de la línea ni con lo establecido en el instructivo para
el diligenciamiento de los aspectos a verificar en actas de inspección, vigilancia y control sanitario a barberías,
peluquerías, salas de belleza, escuelas de formación de estilistas y manicuristas, y demás establecimientos afines. Lo
anterior obedece a que se evidenció incongruencia entre los productos cosméticos y de desinfección registrados en el
acta física, junto con sus notificaciones sanitarias, y la existencia real de dichos productos durante el seguimiento en
campo. Específicamente, se registró el producto Glutadina (Glutaraldehído al 2%), destinado a procesos de limpieza,
desinfección y esterilización; sin embargo, este no se encontraba disponible en el establecimiento al momento de la
visita. En consecuencia, los ítems del acta relacionados con la evaluación de estos aspectos (4.8 y 12.5) fueron
calificados como “Cumple”, lo cual resulta inconsistente con la situación evidenciada. Adicionalmente, debió adoptarse
una medida sanitaria de seguridad, considerando que el establecimiento no contaba con ningún producto para la
desinfección. Durante la visita, al indagar al responsable del establecimiento, este manifestó que tampoco disponía del
producto ese día ni en días anteriores, debido a falta de recursos económicos para su adquisición</t>
  </si>
  <si>
    <t>202812.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</si>
  <si>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un profesional de planta, a visita del establecimiento con nombre “Centro de Enseñanza Automovilística Drives S.AS”, Se presentó incumplimiento a lo establecido en lineamientos técnicos “documento operativo y ficha técnica de la línea”; ya que en lo consignado en el acta de IVC SB06S011161con ID 802623 del 08/04/2026 de concepto sanitario favorable con requerimientos,  se evidenció bloque 8.1.3 Fecha de ultimo lavado del tanque se diligenció 03/03/2025  no concordando con el soporte presentado por el establecimiento en el momento del seguimiento, así mismo el bloque 8.2 Aseo, Limpieza y Desinfección no fue calificado.</t>
  </si>
  <si>
    <t>3112.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</si>
  <si>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el seguimiento realizado para el acta de inspección, vigilancia y control a edificios y establecimientos comerciales SB01S063015 ID 488986 de fecha 07-04-2026 con concepto Desfavorable,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</si>
  <si>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</si>
  <si>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donde se evidencio que en el desarrollo de la visita, registrada en acta SB18S004535 ID 523277 del 06/04/2026, donde se evidencio el no cumplimiento a lo establecido en los lineamientos técnicos “documento operativo” y ficha técnica de la línea, donde se verifica la emisión del concepto sanitario favorable con requerimientos, lo cual según recorrido por el establecimiento se evidencio lo siguiente: 
-	En el ítem 3.6. Condiciones de orden, aseo, limpieza y desinfección son evidentes y responden a un proceso dinámico de acuerdo con los servicios prestados por la institución. (Esto incluye los aparatos sanitarios)., el cual fue calificado como Cumple, donde según lo evidenciado en el establecimiento las condiciones de limpieza y desinfección no eran coincidentes con lo registrado en el acta, ya que se presentaban superficies con evidente suciedad, además en el mismo espacio de las unidades odontálgicas, el profesional realiza trabajos técnicos de elaboración de prótesis, lo cual genera gran cantidad de polvos, dejando las áreas contaminadas. 
-	En el acta anexa SA05S001796 el ítem 2.5.1 El establecimiento cuenta con recipientes, bolsas y contenedores con ayudas visuales e informativas que cumplan con las características y condiciones establecidas para la separación selectiva inicial (artículo 2.8.10.5. Decreto 780 de 2016) (numeral 4.1.1.3.1.5 anexo 5.3 de la Resolución 591 de 2024), el cual fue calificado como Cumple, y los contenedores de residuos sólidos cortopunzantes no estaban rotulados con la información de fechas de inicio y cierre y responsable y las canecas de residuos no contaban con la debida identificación del área y tipo de residuo. </t>
  </si>
  <si>
    <t>Linea de Alimentos Sanos y Seguros</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</si>
  <si>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</si>
  <si>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se evidenció durante el seguimiento en campo, que la colaboradora no contaba con el termómetro requerido para el adecuado desarrollo de la visita, ya que se utilizó el termómetro del establecimiento del cual no se tiene confiabilidad.</t>
  </si>
  <si>
    <t>ABRIL 2026</t>
  </si>
  <si>
    <t>6512. Vigilancia de la Salud AmbientalVigilancia de la Salud Ambiental20261_TUNJUELITO1_ENERO_2026</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</si>
  <si>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</si>
  <si>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MS05S011354, ID: 323317 del 06/04/2026 con concepto sanitario Favorable con Requerimientos, la intervención no cumplió con los atributos de calidad establecidos en la ficha técnica de la línea de Medicamentos y Tecnologías en Salud en el aspecto de lugar independiente del establecimiento comercial, al evidenciarse que el establecimiento tenía acceso abierto a una unidad habitacional.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</si>
  <si>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el registro de los hallazgos dentro del cuerpo del acta; sin embargo, no se redactaron las respectivas exigencias para subsanarlos, teniendo en cuenta que se otorgó un concepto sanitario favorable con requerimientos. Aunado a lo anterior, durante el recorrido se evidenciaron actividades de fraccionamiento de medicamentos, lo cual no se plasmó en el acta de visita de la IVC.</t>
  </si>
  <si>
    <t>Edgar Alberto Salazar Manosalva</t>
  </si>
  <si>
    <t>JENNY ALEXANDRA MORALES MANCERA</t>
  </si>
  <si>
    <t>Cesar Eduardo Piñeros Huertas</t>
  </si>
  <si>
    <t>Luis Gabriel Piñeros Huertas</t>
  </si>
  <si>
    <t>Irma Perez C</t>
  </si>
  <si>
    <t>Carlos Andres Guerrero Pacheco</t>
  </si>
  <si>
    <t>MARSELA BUITRAGO TELLEZ</t>
  </si>
  <si>
    <t>81. Gestión Territorial para la Atención Primaria Social de los procesos de Gestión de la Salud Pública (GSP) y el Plan de Salud Pública de Intervenciones Colectivas (PSPIC)Gestión Territorial2026</t>
  </si>
  <si>
    <t>81. Gestión Territorial para la Atención Primaria Social de los procesos de Gestión de la Salud Pública (GSP) y el Plan de Salud Pública de Intervenciones Colectivas (PSPIC)Gestión Territorial20265_SUBRED1_ENERO_2026</t>
  </si>
  <si>
    <t>Iván Garzón</t>
  </si>
  <si>
    <t>81. Gestión Territorial para la Atención Primaria Social de los procesos de Gestión de la Salud Pública (GSP) y el Plan de Salud Pública de Intervenciones Colectivas (PSPIC)Gestión Territorial20265_SUBRED2_FEBRERO_2026</t>
  </si>
  <si>
    <t>Jenny Rocio López Espinel</t>
  </si>
  <si>
    <t>Pedro Andrés Morales 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</si>
  <si>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SQ01S060309 (ID 518164) con concepto Favorable del 20-01-2026, se evidenció inconsistencia al indicar en el ítem 5.7 que el establecimiento "NO" cuenta con adecuada gestión externa de residuos peligrosos, especiales y de post consumo y registrar en el ítem 8.3 el "Residuo Común" como único residuo generado.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</si>
  <si>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SQ01S060332 (ID 606064) con concepto Favorable del 16-01-2026, se evidenció espacio en blanco en la calificación de cumplimiento de los ítems 7.6 y 7.7.</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</si>
  <si>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SQ01S060824 (ID 303405) con concepto Favorable con requerimientos del 15-02-2026, se evidenció fecha de constancia errada (hoja 7) al registrar 15-02-2025.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</si>
  <si>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SQ01S060648 (ID 801174) con concepto Favorable con requerimientos del 06-02-2026, se evidenció espacio en blanco en el día del inicio del plazo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</si>
  <si>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SQ03S026270, ID (593572), de fecha 19/1/2026 con Concepto Favorable con Requerimientos. Se registró la exigencia del ítem 12.5 "Presentar soportes de mantenimiento de equipos electromecánicos", la cual, no tiene relación con el aspecto evaluado en este ítem con el hallazgo "No presenta soportes de seguimiento frecuencias limpieza y desinfección superficies".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</si>
  <si>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SQ03S026557, ID (582876), de fecha 16/2/2026 con Concepto Favorable con Requerimientos. En el ítem 16.1 "Descripción de exigencias", no se registró la exigencia del aspecto evaluado en el ítem 14.3 calificado "No Cumple" con el hallazgo "No presenta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</si>
  <si>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SQ01S060483, ID (301759), de fecha 15/2/2026 con Concepto Favorable. En la hoja 1 en el espacio E.S.E.: Se diligenció "Subred Integrada de Servicios de", sin registrar el nombre completo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</si>
  <si>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SQ01S060888, ID (592684), de fecha 19/2/2026 con Concepto Desfavorable. En el acta anexa EZ02S005609, se relacionó de manera incorrecta el acta principal al quedar registrado SQ060888.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</si>
  <si>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SQ03S026471 (ID 754483) con Concepto Favorable con Requerimientos del 20-02-2026, se evidenció espacio en blanco en "Tipo de producto” en el ítem 15.1 Productos cosméticos y de desinfección utilizados.
2. En el acta SQ03S026599 (ID 810810) con Concepto Favorable con Requerimientos del 19-02-2026, se evidenció espacio en blanco en la calificación del ítem 3.4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</si>
  <si>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(6) Actas:
1. Para el acta SB01S060560, ID 825626, de fecha 20/01/2026, con concepto desfavorable, se evidenciaron inconsistencias debido a que en el ítem 6.1, “Existe plan de gestión del riesgo de desastres”, se calificó “No”; sin embargo, en hallazgos se registró “no cuenta con plan de gestión de residuos”, lo cual no corresponde con el ítem evaluado. Asimismo, el ítem 7.6, “Garantiza el almacenamiento de materiales aprovechables según lo establece el artículo 2.3.2.2.2.8.83 del Decreto 1077 de 2015”, fue calificado como “No aplica”. No obstante, de acuerdo con el tipo de establecimiento, este ítem debe ser evaluado, ya que verifica las condiciones de almacenamiento seguro de los materiales en la bodega. De igual manera, en el ítem 7.9, “Presenta informe anual de bolsas de suero”, se calificó como “No”, sin que se registrara el respectivo hallazgo que sustente dicha calificación.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Así mismo en ítem 7.9 Presenta informe anual de bolsas de suero se calificó “No” y no se registró hallazgo. Lo anterior para las siguientes actas:
2. No. SB01S059612 ID 843451 de fecha 14/01/2026
3. No. SB01S059611 ID 843453 de fecha 14/01/2026
-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Lo anterior para las siguientes actas:
4. No. SB01S059619 ID 825624 de fecha 21/01/2026.
5. No. SB01S059615 ID 837305 de fecha 17/01/2026.
6. No. SB01S059616 ID 843308 de fecha 16/01/2026.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</si>
  <si>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(6) Actas: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Lo anterior para las siguientes actas:
1. No. SB01S060706 ID 321410 de fecha 19/02/2026.
2. No. SB01S061568 ID 321966 de fecha 16/02/2026.
3. No. SB01S060705 ID 646391 de fecha 19/02/2026.
4. No. SB01S061572 ID 837307 de fecha 19/02/2026.
5. No. SB01S059621 ID 845848 de fecha 19/02/2026.
6. No. SB01S061571 ID 320849 de fecha 19/02/2026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</si>
  <si>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SB18S004299 ID 807439 de fecha 22/01/2026 con concepto favorable con requerimientos se evidencia en anexo SA05S000615 en campo tipo de generador espacio en blanco. 
2. Para el acta SB18S004412 ID 842327 de fecha 22/01/2026 con concepto desfavorable se evidencia en anexo SA05S000987 se evidencia incongruencia en ítems debido a que en campo Valor media Movil de los últimos 6 meses se diligenció 4,75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actividades de la práctica odontológica)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</si>
  <si>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No. SB12S000742 ID844040 de fecha 21/01/2026 concepto Desfavorable en su anexo SA05S000832 se evidencia incongruencia en ítems debido a que en campo Valor media Movil de los últimos 6 meses se diligenció 1,2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</si>
  <si>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SB3S001656 ID323232 de fecha 12/02/2026 concepto Desfavorable en su anexo SA05S000832 se evidencia incongruencia en ítems debido a que en campo Valor media Movil de los últimos 6 meses se diligenció 1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(Motel, residencia, amoblado)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</si>
  <si>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SB06S010825 ID839321 de fecha 16/01/2026 concepto desfavorable en campo 10 Exigencias no se seleccionó SI o 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</si>
  <si>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1. Para el fortalecimiento realizado de fecha 23/02/2026 en el colegio Rufino José Cuervo IED. Se evidenció en ficha técnica fecha “23-02-2025”, así mismo se presentó 12 pretest y postest en donde se observó que en dos de estos se diligenció fecha 23-02-2026 y en los diez restantes 24-02-2026.
2. Para el fortalecimiento realizado de fecha 23/02/2026 en el colegio Rufino José Cuervo IED. Se evidenció en ficha técnica fecha “27-03-2025”,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</si>
  <si>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“Rotal Dentt”, se presentó incumplimiento a lo establecido en lineamientos técnicos “documento operativo” y ficha técnica de la línea; ya que lo consignado en el acta de visita frente a condiciones locativas, no corresponde con la situación actual del establecimiento; dado que en el acta de IVC objeto de seguimiento con consecutivo SB18S004280 del 21/01/2026 con ID 582952 de concepto favorable con requerimientos, se calificó en cumplimiento el ítem 3.2 alusivo a condiciones de cielos rasos, techos y paredes; Sin embargo, durante el seguimiento en campo se evidenció que en el área donde se encuentra la unidad odontológica se presenta pared con evidente deterioro presentando grieta en parte superior. Adicionalmente, en el anexo de dicha intervención SA05S000831 el ítem 2.5.6 “El establecimiento cuenta con las condiciones particulares para la segregación de los residuos cortopunzantes” fue calificado en cumplimiento; Sin embargo, en seguimiento en campo se evidenció  un primer contenedor de residuos cortopunzantes en piso y un segundo recipiente en uso y sin tapa ubicado sobre soporte de mesa de la unidad odontológica; razón por la cual se indaga al profesional independiente si durante la visita de la Subred se había dado alguna indicación frente al correcto manejo de dichos residuos, respondiendo que no se dio indicación u observación alguna y que dicho manejo se ha venido desarrollando de esta forma.   
Finalmente, para esta intervención se presentó incumplimiento en las características técnicas y de calidad en el diligenciamiento de los instrumentos, debido a que en el anexo SA05S000831; se evidenció el diligenciamiento incompleto de la información para el ítem 5.1 “Cronograma de actividades para la implementación del PGIRASA”; ya que este aspecto fue calificado en “No Cumplimiento”; Sin embargo, no se registró respectivo hallazgo frente a lo evidenciado en la visita para este ítem, observando este espacio en blanco.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</si>
  <si>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el siguiente hallazgo:  
Se evidenció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SB01S060384 ID 501243 con concepto desfavorable 
SB01S060388 ID 777143 con concepto desfavorable 
SB01S060400 ID 751089 con concepto desfavorable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</si>
  <si>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SB01S060842 ID 765859 con concepto desfavorable se evidenció que el ítem 5.2.2. no se calificó ni evaluó quedando el espacio en blanco. 
En acta SB01S061194 ID 405500 con concepto favorable, se evidenció que se tiene un anexo al acta principal, con No SB13S, para lo cual no se relacionó el acta en el espacio de las observaciones.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</si>
  <si>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SB01S061005 ID 826638 con concepto desfavorable
SB01S061000 ID 786645 con concepto desfavorable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</si>
  <si>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actas de visita el siguiente hallazgo:  
En acta SB06S010918 ID 318688 con concepto favorable con requerimientos, se evidencio que se diligencio “Anexo técnico de condiciones sanitarias a laboratoritos donde se emplean sustancias químicas en establecimientos educativos y universidades”, donde no se relacionó el número de acta en el anexo técnico, quedando el espacio sin diligenciar, además en el acta principal en el espacio de observaciones, no se relacionó que en la visita se aplicó este anexo de laboratorios incumplimiento, además en el ítem 10.2 Anexo hojas adicionales, se registró No.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</si>
  <si>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cinco (05)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SB01S060337 del 14/01/2026 con ID	 465125 de concepto Desfavorable.
2. SB01S060343 del 15/01/2026 con ID	 531194 de concepto Desfavorable.
3. SB01S060344 del 16/01/2026 con ID 755099 de concepto Desfavorable.
4. SB01S060345 del 16/01/2026 con ID 814434 de concepto Desfavorable.
5. SB01S060362 del 21/01/2026 con ID 831355 de concepto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</si>
  <si>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SB18S004399 del 22/01/2026 de concepto favorable con requerimientos con ID Nuevo, se presentó incumplimiento en las características técnicas y de calidad en el diligenciamiento de los instrumentos, ya que se evidencia que en anexo SA05S000854 no se registran hallazgos específicos frente a lo evidenciado en la visita para los ítems 2.5.4 “El establecimiento cuenta con las condiciones particulares para la segregación de los residuos biosanitarios” y 2.5.6 “El establecimiento cuenta con las condiciones particulares para la segregación de los residuos cortopunzantes”; ya que dichos ítems fueron calificados como “No cumple” con hallazgo: “No cumple con las condiciones”; igualmente para el ítem 2.5.10 “El establecimiento cuenta con las condiciones particulares para la segregación de los residuos peligrosos distintos a los de riesgo biológico o infeccioso”; ya que se calificó como: “No cumple” con hallazgo: “No cuenta con condiciones particulares”; donde da cuenta de la existencia de este tipo de residuos; Sin embargo, en espacio denominado “Nombre del gestor de residuos peligrosos con otras características de peligrosidad” se registró “No aplica” lo cual no es congruente, ya que se relaciona en el acta contar con este tipo de residuos; adicionalmente teniendo en cuenta lo registrado en el acta para los anteriores ítems permite evidenciar que el establecimiento no cumple con las condiciones requeridas bajo la normatividad, para el manejo de residuos de riesgo biológico, cortopunzantes y residuos peligrosos con otras características de peligrosidad, presentando un factor de riesgo a la salud pública; sin embargo, no se emitió concepto sanitario desfavorable ni se aplicó ninguna medida sanitaria de seguridad; cabe aclarar que dicho establecimiento no cuenta con código de habilitación emitido por la SDS; ya que en el acta en el numeral 2.4 código como prestador asignado por la SDS se registró “No Tiene”.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</si>
  <si>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ocho (08) actas de visita los siguientes hallazgos:
-Para cuatro (04) actas de visita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 sin embargo, el mismo no aplica toda vez que el establecimiento se encuentra al interior de un conglomerado comercial y que los ítems de disposición de residuos líquidos y  servicios sanitarios fueron calificados como No Aplica.  Lo anterior para las actas de visita:
1. SB01S060526 del 20/01/2026 de concepto favorable con requerimientos con ID 625564.
2. SB01S060533 del 21/01/2026 de concepto favorable con requerimientos con ID 752415.
3. SB01S060553 del 15/01/2026 de concepto desfavorable con ID 755576.
4. SB01S060532 del 21/01/2026 de concepto desfavorable con ID 841232
-Para el acta de visita SB01S060114 del 19/01/2026 de concepto favorable con requerimientos con ID 771989, se presentó incumplimiento en las características técnicas y de calidad en el diligenciamiento de los instrumentos, debido a  incongruencia en calificación de ítems, ya que el ítem 7.11 del bloque de juguetes el cual refiere “Los artículos que se expenden se encuentran en adecuadas condiciones de aseo y presentación” fue calificado como “2-No Cumple”; sin registrar hallazgo, donde la evaluación de dicho ítem no presenta aplicabilidad frente a su cumplimiento; de acuerdo al tipo de establecimiento, ya que este se dedica a la comercialización de prendas de vestir; igualmente, en el acta de IVC el ítem que antecede 7.10 “Los juguetes cumplen con empaque y etiquetado establecido?” fue calificado como “No Aplica”; por lo cual la totalidad del bloque no aplica para la visita en mención.
- Para el acta de visita SB01S060493 del 19/01/2026 de concepto desfavorable con ID 723808, se presentó incumplimiento en las características técnicas y de calidad en el diligenciamiento de los instrumentos, debido a  que para el ítem 5.1.3 “Fecha de ultimo lavado de tanque” registró: "14/07/2025"; Sin embargo, este aspecto no se registró como motivante del concepto sanitario desfavorable emitido;  ya que para la fecha de la visita el lavado del tanque de almacenamiento de agua potable se encuentra vencido. 
-Para el acta de visita SB01S060102 del 14/01/2026 de concepto desfavorable con ID 749850, se presentó incumplimiento en las características técnicas y de calidad en el diligenciamiento de los instrumentos, debido a la no marcación de la opción "Si o No" hay exigencias, evidenciando dicho espacio en blanco.
-Para el acta de visita SB01S060109 del 17/01/2026 de concepto desfavorable con ID 843506, se presentó incumplimiento en las características técnicas y de calidad en el diligenciamiento de los instrumentos, debido a incongruencias entre calificación de un ítem y su hallazgo de incumplimiento relacionado como motivante del concepto sanitario emitido, ya que el  ítem 5.4.3 "Almacenamiento de residuos sólidos acorde a la capacidad del recipiente y el volumen generado decreto 1077 de 2015" fue calificado en cumplimiento; sin embargo, en el numeral 8.1 del acta de IVC para este ítem se registró el siguiente hallazgo de no cumplimiento: "No adquirió dotación para los residuos"; lo anterior siendo no concordante con la calificación emitida en el aspecto a evaluar.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</si>
  <si>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SB01S060696 del 18/02/2026 con ID 560842 de concepto desfavorable.	.
2. SB01S060906 del 23/02/2026 con ID 662858 de concepto desfavorable.
3. SB01S060697 del 18/02/2026 con ID 830478 de concepto desfavorable.
4. SB01S060907 del 23/02/2026 con ID 830960 de concepto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</si>
  <si>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SB07S017738 del 13/02/2026 de concepto favorable con ID 429283, se presentó incumplimiento en las características técnicas y de calidad en el diligenciamiento de los instrumentos, debido al registro errado de fecha de ultimo lavado de tanques, ya que en acta de IVC se consignó en el ítem 5.1.3 “fecha ultimo lavado” el día 20/10/2026, fecha posterior a la visita de IVC.
-Para el acta SB07S017723 del 10/02/2026 de concepto favorable con ID 643218, se presentó incumplimiento en las características técnicas y de calidad en el diligenciamiento de los instrumentos, debido al no registro de información para el ítem 5.1.3 “fecha ultimo lavado de tanque”, ya que se diligenció el contar con este sistema de almacenamiento; sin embargo, no se consignó dato de la última fecha del lavado, evidenciando este espacio en blando en las variables “día/mes y año”. 
- Para el acta SB07S017751 con ID 719080 de fecha 19/02/2026 con concepto Favorable, se presentó incumplimiento en las características técnicas y de calidad en el diligenciamiento de los instrumentos, debido al registro errado de dirección y dirección de notificación del hogar de bienestar familiar, ya que en el acta se registró TV 70D 70 12 Sur, sin embargo, al corroborar en seguimiento de verificación de datos la dirección del establecimiento es TV 73D 70 12 Sur.</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</si>
  <si>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SB01S061299 del 20/02/2026 de concepto favorable con ID 814412, se presentó incumplimiento en las características técnicas y de calidad en el diligenciamiento de los instrumentos, debido a que el bloque de juguetes fue calificado así: El ítem 7.10 “Los juguetes cumplen con empaque y etiquetado establecido?” fue calificado como “Sí” y el ítem 7.11 “Los artículos que se expenden se encuentran en adecuadas condiciones de aseo y de presentación” fue calificado como: “1- Cumple”; Sin embargo, no se adjuntó anexo técnico de verificación de juguetes sus componentes y accesorios y se registró en numeral 8.2 “Anexa hojas adicionales” como “No”.     
- Para el acta SB01S060740 del 11/02/2026 de concepto favorable con requerimientos con ID 803000, se presentó incumplimiento en las características técnicas y de calidad en el diligenciamiento de los instrumentos, debido a incongruencia en calificación de ítems, ya que el ítem 4.5 “La ventilación natural o artificial garantiza el suministro de aire y recambio de aire en forma permanente acorde al uso”, fue calificado como “2- No cumple”; Sin embargo, no se registra hallazgo de incumplimiento ni respectiva exigencia, cabe aclarar que en el acta de IVC no se consigna nota aclaratoria frente a la calificación de dicho ítem.
-Para el acta SB01S060575 del 11/02/2026 de concepto favorable con requerimientos con ID 567604, se presentó incumplimiento en las características técnicas y de calidad en el diligenciamiento de los instrumentos, ya que en hoja 7 del acta de IVC no se diligencia la fecha de constancia de la visita previa lectura y ratificación del contenido del acta, toda vez que se encuentran en blanco las variables de día/mes/año.   
-Para el acta SB01S061075 del 16/02/2026 de concepto favorable con requerimientos con ID 752421,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sin embargo, el mismo no aplica toda vez que el establecimiento se encuentra al interior de un conglomerado comercial y que los ítems de disposición de residuos líquidos y  servicios sanitarios fueron calificados como No Aplica.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</si>
  <si>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SB06S010855 del 05/02/2026 de concepto desfavorable con ID 781157, se presentó incumplimiento en las características técnicas y de calidad en el diligenciamiento de los instrumentos, debido al registro errado de fecha del anexo denominado: “Verificación condiciones sanitarias a laboratorios”, ya que diligenció como fecha de visita el 05/02/2025.</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</si>
  <si>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En el acta de reunión de fecha 13-03-2026, en la que se lleva a cabo Asistencia Técnica por parte de la referencia distrital para realizar ajustes al plan de acción del mes de febrero 2026, no se evidencia la participación de algún profesional del equipo SUBSIVICAP de la subred, incumpliendo lo establecido en la actividad: “Plan de acción establecido para el periodo contratado de los sistemas de abastecimiento de las localidades asignadas, revisado y ajustado mensualmente mediante reunión en la cual participara 1 representante del equipo del SUBSIVICAP por subred, diferente al lider operativo, quien no estaria obligada la asistencia.”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</si>
  <si>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AS06S001879 de ID 645521, Se evidencio que se realizó 3 verificaciones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</si>
  <si>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AS04S055717 de ID 664255, se evidencio en acta en físico que el ítem 5,2 Fue calificado como “Aceptable”, con la observación, “No se manejan productos que requieran refrigeración”, sin embargo, no se marcó el “NA (No Aplica)”, como lo indica el instructivo de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</si>
  <si>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En el acta N° AS08S026739 de ID: 829742 y acta de N° AS08S027681 de ID: 854928, no cuentan con la nota aclaratoria del porque no realizaron verificación de rotulados, como lo indica el documento técnico de la línea de alimentos sanos y seguros, que para la intervención de expendios de bebidas alcohólicas se deben realizar la verificación de 3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</si>
  <si>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AS08S028096 ID 815803 del 24 de enero de 2026, se evidencio en el Ítem 4, numeral 4.3 Residuos sólidos, el colaborador lo califico como cumple parcialmente, sin embargo, no se registró ninguna observación.</t>
  </si>
  <si>
    <t>Se genera  glosa  POR PRESUNTA VERACIDAD DEL SOPORTE  del 100 % del valor de los soportes generados por el funcionario o colaborador que origino la falta  en la intervención afecta ya que se evidencio que:
Al vehículo  identificado  con placas FRR 621, le fue practicada la de inspección, vigilancia y control sanitario por parte de la Subred Integrada de Servicios de Salud Sur de la cual se dejó constancia en el Acta No. AS11S014143 (enero de 2026) el acta original que reposa bajo su custodia  contiene aclaraciones adicionales o modificaciones en el ítem de observaciones relacionadas con el trasporté de alimentos calientes, se presentan diferencias entre los dos documentos (original y copia) lo cual constituye una adulteración en documento público.
Se precisa que el total de intervenciones generadas por parte del funcionario y el  colaborador corresponde a 31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</si>
  <si>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EZ15S017188 y EZ1517174: corresponde a 3 visitas y realizaron 2
•	Realimentación tardío al médico veterinario del evento en las siguientes actas
o	Seguimientos fallidos: EZ15S017368, EZ15S017070.
o	Seguimientos de 1 Visita: EZ15S017360, EZ15S017347, EZ15S017361 Y EZ15S017362.
o	Seguimientos de 2 Visitas: EZ15S016925 Y EZ15S017346 
o	Seguimientos de 3 Visitas: EZ15S017117 Y EZ15S017124 
•	Inicio tardío del seguimiento en las siguientes actas:
o	Seguimientos de 2 Visitas : EZ15S017215
o	Seguimientos de 3 Visitas: EZ15S017055 Y EZ15S017366
Teniendo en cuenta la metodología de facturación de la intervención de seguimiento al animal agresor, se afecta un total de 10,25 seguimientos facturados.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</si>
  <si>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Envío tardío de 2 fichas de seguimientos fallidos de la Subred
•	Envío tardío de 2 ficha de seguimientos fallidos de otras Subredes
•	Envío tardío de 2 ficha de seguimientos efectivos de otras Subredes
•	No se realizó él envió del informe a las IPS vacunadoras y EAPB, de los casos de pacientes que no concluyeron su tratamiento en el tiempo esperado.
De acuerdo con lo descrito en el anexo 9 para la intervención Vigilancia integrada de la rabia, se afecta el 100% de valor de la actividad, que corresponde al tiempo definido para el desarrollo de esta; por lo tanto, se afecta el 0,0202790395846853 de la intervención facturada.</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</si>
  <si>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EZ04S003225: en visita inicial DIA 16 MES 01 AÑO 2025
•	EZ04S003308 Y EZ04S003249: no cumple con el criterio de no conceptuada, ya que No ingresan a la vivienda a realizar la verificación sanitaria del predio.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</si>
  <si>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Realimentación tardío al médico veterinario del evento en las siguientes actas
o	Seguimientos fallidos: EZ15S017419, EZ15S017420, EZ15S016451
o	Seguimientos de 1 Visita: EZ15S017411 Y EZ15S017495.
o	Seguimientos de 2 Visitas: EZ15S017404, EZ15S017407, EZ15S017307 Y EZ15S017458 
•	Inicio tardío del seguimiento en las siguientes actas:
o	Seguimientos de 1 Visita: EZ15S016455, EZ15S017280, EZ15S017519.
o	Seguimientos de 2 Visitas : EZ15S017465, EZ15S017308
o	Seguimientos de 3 Visitas: EZ15S017429
Teniendo en cuenta la metodología de facturación de la intervención de seguimiento al animal agresor, se afecta un total de 8,75 seguimientos facturados.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</si>
  <si>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EZ04S003277: no cumple con el criterio de no conceptuada, ya que No ingresan a la vivienda a realizar la verificación sanitaria del predio.</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</si>
  <si>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el MIPE vereda el moral Mochuelo, el acta de diagnóstico inicial se observó con fecha de 04/02/2025.</t>
  </si>
  <si>
    <t>Se genera glosa del 3% sobre el valor total descrito en la columna “presupuesto  ejecutado periodo“ por insumos y recursos, ya que se evidenció que:
La subred no dispuso de los insumos Linterna frontal (para cabeza), Lámpara y Termómetro infrarrojo indicados en la matriz de insumos_inventario_plan de compras_anexo_8, el cual se encontraba proyectado para compra en el mes de enero 2026.</t>
  </si>
  <si>
    <t>Se genera glosa por Base de Talento Humano del 5% del valor total ejecutado por la intervención ya que se evidencian inconsistencias en base de talento humano registradas en el aplicativo SIVIGILA D.C., en las siguientes Líneas así:  1 en la línea Alimentos Sanos y Seguros.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</si>
  <si>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 así: línea Alimentos Sanos y Seguros con 1 inconsistencia.
Las inconsistencias reportadas se encuentran en el archivo de glosas iniciales.</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</si>
  <si>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2026-EE-19213 del 03/03/2026 y 2026-EE-28358 20/03/2026, en los que se comunicó que persistieron los hallazgos en la información ingresada por parte de la Subred de Servicios de Salud Sur en el aplicativo SIVIGILA D.C, en los que se vieron afectadas las líneas de Aire, Ruido y Radiación Electromagnética en 7 intervenciones, Alimentos Sanos y Seguros en 8 intervenciones, Calidad del Agua y Saneamiento Básico en 1 intervención y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</si>
  <si>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</si>
  <si>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Calidad del Agua y Saneamiento Básico, 1 en Medicamentos y Tecnologías de la Salud, 11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</si>
  <si>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Calidad del Agua y Saneamiento Básico, 1 en Medicamentos y Tecnologías en Salud y 15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</si>
  <si>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periódica de prevalencia de sintomatología respiratoria en menores de cinco a catorce años AR03S006155 del 16/01/2026 ID 347792, en información básica del niño (a), en Tipo de Identificación, seleccionan “DE” y registran “PPT 6555410”, Sin embargo en País de Procedencia diligencian “Colombia”, presentando incongruencia.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</si>
  <si>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el siguiente hallazgo:
En la encuesta de caracterización No. AR04S002884, ID (343128), de fecha 22/01/2026. Se evidencio que en Información básica de la persona encuestada el número de cedula está 17068033 diferente al número colocado por el encuestado en la firma el cual esta como 17068038.
En la encuesta de caracterización No. AR02S004573, ID (348387), de fecha 29/01/2026. Se evidencio que en Información básica de la persona encuestada el número de cedula está 1007107542 diferente al número colocado por el encuestado en la firma el cual esta como 1031189652.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</si>
  <si>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la encuesta de caracterización No. AR06S003101, ID (359492), de fecha 17/02/2026. Se evidencio que en Información básica de la persona encuestada el número de cedula está 1025547287 diferente al número colocado por el encuestado en la firma el cual esta como 10255554287.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</si>
  <si>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MS05S011046, ID: 323189, Favorable con Requerimientos, se evidencia, en el acta anexa SA05S000971, se identifican espacios sin diligenciar en la hoja 1/1, específicamente en el campo correspondiente al valor de la media móvil de los últimos seis (6) meses en kilogramos.
•	MS05S011060, ID: 322556, Favorable con Requerimientos, se identifica inconsistencia en el registro de la información, en el punto 1.2 “Productos que comercializa/dispensa – Informativo”, se indicó “No” para medicamentos de cadena de frío, sin embargo, en el ítem 7.18 se reporta como no cumplido el criterio y se registró: “…No lleva registros permanentes…”, lo cual resulta incongruente, considerando que no aplica control de cadena de frío según lo previamente registrado. No se evidencia nota aclaratoria que justifique dicha inconsistencia.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</si>
  <si>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MS12S009042, ID: 714231, Favorable con Requerimientos, se identificó espacios sin diligenciar en el registro correspondiente al ítem 2.6, afectando la integridad de la información consignada en 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</si>
  <si>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MS12S009144, ID: 835670, Favorable, se identificó espacios sin diligenciar en el ítem 2.5, lo cual afecta la completitud del registro y del criterio evaluado.
• MS12S009138, ID: 729743, Favorable con Requerimientos, se identificó espacios sin diligenciar en el ítem 2.6, lo cual afecta la completitud del registro y del criterio evaluado.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</si>
  <si>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Acta MS05S011036, ID 313431 de fecha 24/01/2026 con concepto favorable con requerimientos, se identificó en acta principal se registró no cumple en el numeral 5.7 con hallazgo “no cuenta con área de residuos”, sin embargo, en acta anexa SA05S000978 para el numeral 2.7.4 se registró no aplica generando una incongruencia frente a la evaluación de este requerimiento. Aunado a lo anterior se evidenció espacio sin diligenciar en el espacio relacionado al valor de media móvil de los últimos 6 meses del acta anexa.
Acta MS05S011026, ID 771600 de fecha 21/01/2026 con concepto favorable con requerimientos, se identificó que, en el acta principal, en el numeral 5.7, se registró "no cumple" con el hallazgo: "no cuenta con área de residuos". Sin embargo, en el acta anexa SA05S000763, correspondiente al numeral 2.7.4, se registró "no aplica", lo que genera una incongruencia en la evaluación de dicho requerimiento. Aunado a lo anterior, se evidenció un espacio sin diligenciar en el registro de antecedentes de concepto sanitario del establecimiento correspondiente a la visita del 14 de agosto de 2025, en el cual no se consignó si hubo o no medida sanitaria.
Acta MS05S011013, ID 741237 de fecha 19/01/2026 con concepto favorable con requerimientos, se identificó que, en el acta principal, en el numeral 5.7, se registró "no cumple" con el hallazgo: "no cuenta con área de residuos". Sin embargo, en el acta anexa SA05S000746 correspondiente al numeral 2.7.4, se registró "no aplica", lo que genera una incongruencia en la evaluación de dicho requerimiento. Aunado a lo anterior, se evidenció incongruencia frente a la fecha de ejecución de la visita donde se registró 19/01/2026 y fecha de ratificación del acta donde se registró 20/01/2026.
Acta MS05S011014, ID 398894 de fecha 18/01/2026 con concepto favorable con requerimientos, se identificó que, en el acta principal, en el numeral 5.7, se registró "no cumple" con el hallazgo: "no cuenta con área de residuos". Sin embargo, en el acta anexa SA05S000755 correspondiente al numeral 2.7.4, se registró "no aplica", lo que genera una incongruencia en la evaluación de dicho requerimiento. Aunado a lo anterior, se evidenció incongruencia frente a la fecha de ejecución de la visita donde se registró 18/01/2026 y fecha de ratificación del acta donde se registró 19/01/2026 como también espacio sin diligenciar para el ítem 5.6.
Acta MS05S011004, con ID 521391 de fecha 15/01/2026 con concepto favorable con requerimientos, se evidenció espacio sin diligenciar en el dato relacionado a la fecha de ratificación del contenido del acta anexa MS19S011004.
Acta MS05S011023, con ID 851701 con concepto desfavorable, se identificó que, en el acta principal, en el numeral 5.7, se registró "no cumple" con el hallazgo: "no cuenta con área de residuos". Sin embargo, en el acta anexa SA05S000756 correspondiente al numeral 2.7.4, se registró "no aplica", lo que genera una incongruencia en la evaluación de dicho requerimiento. Aunado a lo anterior se emitió concepto sanitario desfavorable al establecimiento, sin embargo, se redactó exigencias para subsanar los hallazgos identificados. 
Acta MS05S011028, con ID 683019 de fecha 22/01/2026 con concepto desfavorable, se identificó que, en el acta principal, en el numeral 5.7, se registró "no cumple" con el hallazgo: "no cuenta con área de residuos". Sin embargo, en el acta anexa SA05S000766 correspondiente al numeral 2.7.4, se registró "no aplica", lo que genera una incongruencia en la evaluación de dicho requerimiento.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</si>
  <si>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MS05S011115, con ID 314024 de fecha 12/02/2026 con concepto favorable con requerimientos, se identificó que, en el acta principal, en el numeral 5.7, se registró "no cumple" con el hallazgo: "no cuenta con área de residuos". Sin embargo, en el acta anexa SA05S001278 correspondiente al numeral 2.7.4, se registró "no aplica", lo que genera una incongruencia en la evaluación de dicho requerimiento. Aunado a lo anterior, se evidenció incongruencia frente a la fecha de ejecución de la visita donde se registró 12/02/2026 y fecha de ratificación del acta donde se registró 12/06/2026 para acta principal y acta anexa MS19S011091.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</si>
  <si>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MS12S009128, ID 784795 de fecha 17/02/2026 con concepto favorable con requerimientos, se identificó espacio sin diligenciar en el ítem 2.6, Aunado a lo anterior se evidenció doble marcación para el ítem 3.2.13.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</si>
  <si>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MS05S011180, ID 855124, de fecha 23 de febrero de 2026, con concepto favorable, se evidenció que en la cédula del establecimiento se registraron los datos: "visitas de IVC a droguerías que manejan medicamentos de control especial" como intervención, y "droguería con arqueo de medicamentos de control especial" como tipo de establecimiento. Sin embargo, según el contenido del cuerpo del acta, esta se realizó en atención a una solicitud relacionada con el trámite de inscripción al Fondo Nacional de Estupefacientes (FNE). Teniendo en cuenta lo anterior y lo descrito en la ficha técnica de MyTS, esta visita debió clasificarse como "visitas de IVC a farmacias, droguerías y/o droguerías incluidas las que prestan servicios al Sistema General de Seguridad Social en Salud (SGSSS)" para la intervención, y como "droguería" para el tipo de establecimiento. Aunado a lo anterior, en el acta anexa MS01S000085 se evidenció el diligenciamiento de varios medicamentos en la sección 4 ("Productos que comercializa/dispensa sometidos a fiscalización"), así como la ejecución de la visita por dos funcionarios de la Subred, lo cual genera también una incongruencia frente a lo descrito en la ficha técnica de MyTS.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</si>
  <si>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MS05S011030, ID: 312391 , concepto sanitario Favorable con Requerimientos, ya que se evaluó lo relacionado con el nombre de la Directora Técnica consignado en el acta no es concordante con el nombre efectivamente evidenciado en el establecimiento, generando una inconsistencia en la información registrada, generando una inconsistencia en la información registrada.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</si>
  <si>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datos que no son concordantes en la cedula del establecimiento en cuanto a la dirección y dirección de notificación. Se registro en el acta la dirección “KR 74I 59A 22 LC1” sin embargo, la dirección indicada por la persona que atendió el seguimiento es “KR 74I 59A 22 SUR LC1, y la misma no cuenta con nota aclaratoria sobre el dato.</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</si>
  <si>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reporte de 55 horas adicionales perfil profesional especializado 3, en el mes de febrero 2026, como se describe a continuación:
*AB 3: PROFESIONAL ESPECIALIZADO 3: GLORIA MARCELA GARZON RUIZ, CC 52536210, (27 horas) 
*AB 3: PROFESIONAL ESPECIALIZADO 3: SANDRA PATRICIA AMADO REYES, CC 52173619, (28 horas) 
TOTAL AB 3: 55 horas 
*Se evidencia por inconsistencia en reporte en base de TH con horas adicionales duplicadas en la AB 63 del mes de enero: 69 horas perfil profesional universitario 2, discriminadas así: LOREIN SOFIA ARIZA RODRIGUEZ, CC 1001173656, (69 horas)
*Se evidenció inconsistencias en la Acción Integral - 2. Cuidado Continuo por una vida con bienestar (Entorno Laboral), se evidenciaron inconsistencias, dado que no se discriminan las horas ejecutadas por perfil en cada acción de bienestar, ni se registra la distribución acorde a la mensualización según informe de gestión en las acciones de bienestar: 
•	47 - Jornadas para el bienestar y cuidado de los trabajadores informales
•	71 - Caracterización de las unidades de trabajo informal de mediano y bajo impacto
•	72 - Caracterización de las unidades de trabajo informal de alto impacto
•	73 - Asesoría para el mejoramiento de las condiciones de salud y trabajo en las unidades de trabajo informal de mediano y bajo impacto
•	74 - Asesoría para el mejoramiento de las condiciones de salud y trabajo en las unidades de trabajo informal de alto impacto
•	75 - Asesoría para el mejoramiento de las condiciones de salud en los trabajadores y trabajadoras de las unidades de trabajo informal
•	76 - Asesoría de seguimiento para unidades de trabajo informal intervenidas en vigencias anteriores
*Se evidenció inconsistencias en la Acción Integral - Integrada 5. Cuidado Continuo por una vida con bienestar con enfoque Población para formas extremas de exclusión (Entorno Laboral), se evidenciaron inconsistencias, dado que no se discriminan las horas ejecutadas por perfil en cada acción de bienestar, ni se registra la distribución acorde a la mensualización según informe de gestión en las acciones de bienestar: 
•	110 - Sesión educativa para población diferencial - Actividades Sexuales Pagadas (ASP)
•	111 - Recorridos en calle - Actividades Sexuales Pagadas (ASP)
•	112 - Red para ciudad
•	113 - Asesorías prevención y detección temprana de factores de riesgo psicosocial y en salud
•	114 - Tamizajes para la prevención y detección temprana de factores de riesgo ITS (ASP)
115 - Acciones de acompañamiento a la población para la efectividad a las canalizaciones
*Se evidenció inconsistencias en la Acción Integral - 7. Cuidado Continuo por una vida con bienestar para la población con discapacidad (Entorno Laboral), se evidenciaron inconsistencias, dado que no se discriminan las horas ejecutadas por perfil en cada acción de bienestar en el entorno laboral, ni se registra la distribución acorde a la mensualización según informe de gestión en las acciones de bienestar: 
•	117 - *Bienestar e inclusión educativa de niños, niñas y adolescentes en el entorno educativo y de población con discapacidad en las UTIS, mediante sesiones educativas de la Rehabilitación Basada en Comunidad – RBC.
*Se evidenció inconsistencias en la Acción Integral - Integrada 8. Cuidado Continuo por una vida con bienestar para la ruralidad de Bogotá (Entorno Laboral), se evidenciaron inconsistencias, dado que no se discriminan las horas ejecutadas por perfil en cada acción de bienestar, ni se registra la distribución acorde a la mensualización según informe de gestión en las acciones de bienestar: 
•	131-Asesoría para el mejoramiento de las condiciones de salud y trabajo en las unidades de trabajo informal de alto impacto en la ruralidad lejana
•	135-Caracterización de las unidades de trabajo informal de alto impacto en la ruralidad lejana
-Código 49: Comunidades saludables: vive la noche con bienestar y seguridad vial,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54: Sesiones cuidarte cuidándonos a través del 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55: Reconocimiento del cuerpo a través del arte Circuito de la salud para más bienestar Cuidarte,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*Se evidenció inconsistencias en la Acción Integral - Integrada 7. Cuidado Continuo por una vida con bienestar para la población con discapacidad (educativo) dado que se evidenciaron inconsistencias se evidenciaron inconsistencias, en base de talento humano, ya que no se evidencian de 1,50043859649123 horas de la colaboradora Jenny Maritza Neme Angulo Cc 52132305
-Código 20- Sesiones educativas para MAS bienestar,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68- Código 68: Seguimiento a condiciones de salud en casos prioritarios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69: Identificación de riesgos a través de aplicación de tamizajes en Instituciones de protección y atención, se evidenció que no se discriminó la mensualización de horas ejecutadas por los perfiles profesionales universitarios 2 de acuerdo a la mensualización descrita por la SDS en el informe de gestión pestaña TH_por_mensualizacion. El hallazgo se reporta a la Localidad de Ciudad Bolívar; sin embargo, la Subred realizará el ajuste correspondiente a las horas ejecutadas por cada localidad.
-código 70: Instituciones Sostenibles por la Salud Ambiental,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Se evidenció para el mes de enero y febrero de 2026, en las AB-28, 34, 35 inconsistencias en la base de talento humano relacionadas con: 
Los hallazgos se reportarán en el acta de la Acción Integral Integrada 1, Acción de bienestar 3.
•	En la base de talento humano de la Subred en la columna tiempo en horas del talento humano para las AB con códigos 28, 34 y 35 se identificó que las horas registradas para cada profesional no corresponden a las descritas en la pestaña TH_por_mensualización del informe general de gestión de la Subred.
•	Para el mes de febrero de 2026; en la AB35, en la base de talento humano se reportan solo 2 profesionales; sin embargo, la AB35, es ejecutada de acuerdo a la ficha técnica de la SDS por 3 profesionales universitarios_2 y 3 gestores sociales.
•	Para el mes de febrero se registra a una profesional con 117 horas en la acción de bienestar 34, sin embargo, ella no realizó acciones cambio de proceso.
•	En el mes de enero de 2026, se evidenció para la AB34-Acompañamiento amigable salud mental RBC valor superior pagado a un profesional universitario_ 2 quien en base de datos reporta 117 horas de ejecución y en planilla de pagos de honorarios registra pago como profesional universitario_1
Para los meses de enero y febrero de 2026 se evidenciaron inconsistencias en las bases de talento humano tal y como se relaciona a continuación:
Los hallazgos se reportarán en el acta de la Acción Integral Integrada 1, Acción de bienestar 3
•	En la base de talento humano de la Subred en la columna tiempo en horas del talento humano para las AB con códigos 92, 93, 94, 95, 96, 97 y 98 se identificó que las horas registradas para cada profesional no corresponden a las descritas en la pestaña TH_por_mensualización del informe general de gestión de la Subred.
•	Para la AB-94 en los meses de enero y febrero no se registran en la base de talento humano los perfiles de enfermero ni gestor social y de acuerdo a ficha técnica estos realizan actividades en la acción de bienestar.
•	Para la AB-97 en los meses de enero y febrero 2026, en la base de talento humano se registra el perfil de enfermería y por ficha técnica de la SDS este no realiza actividades en la acción de bienestar. Y, se omite al gestor social territorial que por ficha técnica realiza la actividad.
•	Para la AB-98 en los meses de enero y febrero 2026, en la base de talento humano se registra únicamente el perfil de gestor social territorial y la AB de acuerdo a ficha técnica de la SDS es ejecutada por el perfil de trabajo social y gestor social territorial.
*En el seguimiento retrospectivo del segundo ciclo para la Acción Integral-Integrada 2 Cuidado continuo por una vida con bienestar, se evidenciaron inconsistencias en la base de talento humano reportadas en la mensualización de las acciones de bienestar 20, 21, 26, 27, 56 y 57 respecto al criterio TH_por_mensualización relacionada para el Informe de Gestión para los meses de enero y febrero
El hallazgo se reporta a la Localidad de Ciudad Bolívar; sin embargo, la Subred realizará el ajuste correspondiente</t>
  </si>
  <si>
    <t>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Código 6. Gestión local del GSP-PSPIC (Sumapaz), se evidenciaron inconsistencias, ya que, en base de talento humano, no se reportaron las 184 horas ejecutadas en el mes de febrero. Perfil PROFESIONAL UNIVERSITARIO 1 RURALIDAD, JUAN CARLOS LEIVA SILVA, CC 1022344110
*Código 127: Sesiones educativas para el bienestar en la ruralidad lejana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Sumapaz.
**Se evidenció que no se discriminó las horas de la base por perfil de acuerdo a la mensualización descrita por la SDS en el informe de gestión pestañaTH_por_mensualizacion. para la Acción Integral-Integrada 8. Cuidado Continuo por una vida con bienestar para la ruralidad de Bogotá/ Promoción de la salud y bienestar / Ruralidad lejana y cercana se identificaron inconsistencias en las horas reportadas en la base de talento humano para los meses de enero y febrero de 2026 debido a que el reporte de las horas ejecutadas en la base de Talento humano no corresponde a la ejecución realizada en el entorno comunitario en las acciones de bienestar con códigos 126. Grupos socioeducativos para el bienestar en la ruralidad cercana - salud ambiental; 127 Sesiones educativas para el bienestar en la ruralidad lejana (salud ambiental, salud mental, salud sexual y reproductiva, discapacidad, seguridad alimentaria y nutricional, salud materna y salud infantil) – ruralidad lejana; 128 “Sesiones educativas para el bienestar en la ruralidad cercana (salud ambiental, salud mental, salud sexual y reproductiva, discapacidad, seguridad alimentaria y nutricional, salud materna y salud infantil” – ruralidad cercana; 129. Escuelas para el bienestar y cuidado de la salud rural y nodos para promoción de la salud rural (redes sociales y comunitarias) en la ruralidad lejana en el mes de enero y febrero para los perfiles profesionales universitarios 2 y gestor territorial. Se aclara que la validación de las horas ejecutadas por los diferentes perfiles se efectuó con base en la información suministrada por el líder del proceso, ya que no fue posible identificar las horas reales ejecutadas. 
*Se evidenció que no se discriminó las horas de la base por perfil de acuerdo a la mensualización descrita por la SDS en el informe de gestión pestañaTH_por_mensualizacion.</t>
  </si>
  <si>
    <t>Para el mes de enero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Suba:
•	Reportado en el informe de gestión:  Suba 0.
•	Meta verificada: Suba 70.
Localidad de Puente Aranda:
•	Reportado en el informe de gestión: Puente Aranda 0.
•	Meta verificada: Puente Aranda 1.
Localidad de Tunjuelito:
•	Reportado en el informe de gestión: Tunjuelito 0.
•	Meta verificada: Tunjuelito 9
Se aclara que el total de soportes verificados corresponde a la meta total ejecutada.
*En la acción de bienestar código 78 Espacios amigos para Más bienestar materno infantil, por la no desagregación de meta por localidad de las actividades en el informe de gestión de acuerdo a lo reportado como ejecutado, lo soportado y lo verificado.
Localidad de Ciudad Bolívar:
•	Reportado en el informe de gestión: Ciudad Bolívar 0.
•	Meta verificada: Ciudad Bolívar 3.
Localidad de Chapinero:
•	Reportado en el informe de gestión:  Chapinero 0.
•	Meta verificada: Chapinero 14.
Localidad de Fontibón:
•	Reportado en el informe de gestión: Fontibón 0.
•	Meta verificada: Fontibón 10.
Localidad de Santa Fe:
•	Reportado en el informe de gestión: Santa fe 0.
•	Meta verificada: Santa Fe 4. 
Localidad de Usaquén:
•	Reportado en el informe de gestión: Usaquén 0.
•	Meta verificada: Usaquén 12
Localidad de Tunjuelito:
•	Reportado en el informe de gestión: Tunjuelito 0.
•	Meta verificada: Tunjuelito 2
Localidad de Engativá:
•	Reportado en el informe de gestión:  Engativá 0.
•	Meta verificada: Engativá 4.
Localidad de Suba:
•	Reportado en el informe de gestión: Suba 0.
•	Meta verificada: Suba 4
Se aclara que el total de soportes verificados corresponde a la meta total ejecutada.
*En la acción de bienestar código 79 Conexión nocturna: Bienestar, trabajo y cuidado, por diferencia en la territorialización de la meta en el informe de gestión entre lo reportado como ejecutado, lo soportado y lo verificado.
Localidad de Tunjuelito:
•	Reportado en el informe de gestión: Tunjuelito 14.
•	Meta verificada: Tunjuelito 14.
Localidad de Usme:
•	Reportado en el informe de gestión: Usme 4.
•	Meta verificada: Usme 0.
Localidad de Ciudad Bolívar:
•	Reportado en el informe de gestión: Ciudad Bolívar 62.
•	Meta verificada: Ciudad Bolívar 62.
Localidad de Puente Aranda:
•	Reportado en el informe de gestión: Puente Aranda 0.
•	Meta verificada: Puente Aranda 4.
Se aclara que el total de soportes verificados no afecta a la meta total ejecutada.
*En la acción de bienestar código 80 Acciones de orientación a la población para la efectividad del mejoramiento de las condiciones de salud y sociales en los trabajadores y trabajadoras de las unidades de trabajo informal, por la no desagregación de meta por localidad de las actividades en el informe de gestión de acuerdo a lo reportado como ejecutado, lo soportado y lo verificado.
Localidad de Usme:
•	Reportado en el informe de gestión: Usme 0.
•	Meta verificada: Usme 87.
Localidad de Tunjuelito:
•	Reportado en el informe de gestión: Tunjuelito 0.
•	Meta verificada: Tunjuelito 39.
Localidad de Ciudad Bolívar:
•	Reportado en el informe de gestión: Ciudad Bolívar 0.
•	Meta verificada: Ciudad Bolívar 34.
Se aclara que el total de soportes verificados corresponde a la meta total ejecutada.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Ciudad Bolívar:
•	Reportado en el informe de gestión: Ciudad Bolívar 0.
•	Meta verificada: Ciudad Bolívar 60.
Localidad de Usme:
•	Reportado en el informe de gestión: Usme 0.
•	Meta verificada: Usme 62.
Localidad de La Tunjuelito:
•	Reportado en el informe de gestión: Tunjuelito 0.
•	Meta verificada: Tunjuelito 29.
Localidad de Teusaquillo:
•	Reportado en el informe de gestión: Teusaquillo 0.
•	Meta verificada: Teusaquillo 9. 
Se aclara que el total de soportes verificados corresponde a la meta total ejecutada.
El hallazgo queda cargado a la Localidad de Tunjuelito, pero en el cuerpo del hallazgo indican las localidades para realizar el ajuste</t>
  </si>
  <si>
    <t>Para el mes de febrero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78 Espacios amigos para Más bienestar materno infantil, por diferencia en la territorialización de la meta por localidad de las actividades en el informe de gestión de acuerdo a lo reportado como ejecutado, lo soportado y lo verificado.
Localidad de Santa Fe:
•	Reportado en el informe de gestión: Santa Fe 0.
•	Meta verificada: Santa Fe 2.
Localidad de Tunjuelito:
•	Reportado en el informe de gestión: Tunjuelito 2.
•	Meta verificada: Tunjuelito 2.
Localidad de Ciudad Bolívar:
•	Reportado en el informe de gestión: Ciudad Bolívar 6.
•	Meta verificada: Ciudad Bolívar 7.
Localidad de La Candelaria:
•	Reportado en el informe de gestión:  La Candelaria 2.
•	Meta verificada: La Candelaria 0.
Localidad de Usaquén:
•	Reportado en el informe de gestión: Usaquén 7.
•	Meta verificada: Usaquén 6.
Localidad de Suba:
•	Reportado en el informe de gestión: Suba 2.
•	Meta verificada: Suba 0.
Localidad de Chapinero:
•	Reportado en el informe de gestión: Chapinero 24.
•	Meta verificada: Chapinero 25.
Localidad de Antonio Nariño:
•	Reportado en el informe de gestión: Antonio Nariño 2.
•	Meta verificada: Antonio Nariño 2.
Localidad de Fontibón:
•	Reportado en el informe de gestión: Fontibón 4.
•	Meta verificada: Fontibón 3
Localidad de Kennedy:
•	Reportado en el informe de gestión: Kennedy 2.
•	Meta verificada: Kennedy 2.
Localidad de Puente Aranda:
•	Reportado en el informe de gestión:  Puente Aranda 2.
•	Meta verificada: Puente Aranda 4.
Se aclara que el total de soportes verificados corresponde a la meta total ejecutada.
*En la acción de bienestar código 79 Conexión nocturna: Bienestar, trabajo y cuidado, por diferencia en la territorialización de la meta en el informe de gestión entre lo reportado como ejecutado, lo soportado y lo verificado.
Localidad de Tunjuelito:
•	Reportado en el informe de gestión: Tunjuelito 14.
•	Meta verificada: Tunjuelito 14.
Localidad de Usme:
•	Reportado en el informe de gestión: Usme 6.
•	Meta verificada: Usme 0.
Localidad de Ciudad Bolívar:
•	Reportado en el informe de gestión: Ciudad Bolívar 60.
•	Meta verificada: Ciudad Bolívar 60.
Localidad de Puente Aranda:
•	Reportado en el informe de gestión: Puente Aranda 0.
•	Meta verificada: Puente Aranda 6.
Se aclara que el total de soportes verificados no afecta a la meta total ejecutada.
*En la acción de bienestar código 80 Acciones de orientación a la población para la efectividad del mejoramiento de las condiciones de salud y sociales en los trabajadores y trabajadoras de las unidades de trabajo informal, diferencia en la territorialización de la meta por localidad de las actividades en el informe de gestión de acuerdo a lo reportado como ejecutado, lo soportado y lo verificado.
Localidad de Tunjuelito:
•	Reportado en el informe de gestión: Tunjuelito 40.
•	Meta verificada: Tunjuelito 28.
Localidad de Usme:
•	Reportado en el informe de gestión: Usme 42.
•	Meta verificada: Usme 33.
Localidad de Ciudad Bolívar:
•	Reportado en el informe de gestión: Ciudad Bolívar 78.
•	Meta verificada: Ciudad Bolívar 90.
Localidad de Teusaquillo:
•	Reportado en el informe de gestión: Teusaquillo 0.
•	Meta verificada: Teusaquillo 9.
Se aclara que el total de soportes verificados corresponde a la meta total ejecutada.
*En la acción de bienestar código 85 Acciones de orientación a la población para la efectividad a la desvinculación laboral de niños, niñas y adolescentes identificados en trabajo infantil desde el sector salud, por diferencia en la territorialización de la meta por localidad de las actividades en el informe de gestión de acuerdo a lo reportado como ejecutado, lo soportado y lo verificado.
Localidad de Ciudad Bolívar:
•	Reportado en el informe de gestión: Ciudad Bolívar 60.
•	Meta verificada: Ciudad Bolívar 69.
Localidad de Usme:
•	Reportado en el informe de gestión: Usme 60.
•	Meta verificada: Usme 46.
Localidad de Tunjuelito:
•	Reportado en el informe de gestión: Tunjuelito 40.
•	Meta verificada: Tunjuelito 39.
Localidad de Teusaquillo:
•	Reportado en el informe de gestión: Teusaquillo 0.
•	Meta verificada: Teusaquillo 6. 
Se aclara que el total de soportes verificados corresponde a la meta total ejecutada.
El hallazgo queda cargado a la Localidad de Tunjuelito, pero en el cuerpo del hallazgo indican las localidades para realizar el ajuste</t>
  </si>
  <si>
    <t>Para el mes de enero 2026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8. Cuidado Continuo por una vida con bienestar para la ruralidad de Bogotá:
*En la acción de bienestar código 132 Asesoría para el mejoramiento de las condiciones de salud y trabajo en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42.
•	Meta verificada: Ciudad Bolívar 0.
Localidad de Usme:
•	Reportado en el informe de gestión: Usme 0.
•	Meta verificada: Usme 42.
Se aclara que el total de soportes verificados corresponde a la meta total ejecutada.
*En la acción de bienestar código 133 Asesoría para el mejoramiento de las condiciones de salud y trabajo en las unidades de trabajo informal de alto impacto en la ruralidad cercana - especialista, por la no desagregación de meta por localidad de las actividades en el informe de gestión de acuerdo a lo reportado como ejecutado, lo soportado y lo verificado.
Localidad de Ciudad Bolívar:
•	Reportado en el informe de gestión: Ciudad Bolívar 39.
•	Meta verificada: Ciudad Bolívar 0.
Localidad de Usme:
•	Reportado en el informe de gestión: Usme 0.
•	Meta verificada: Usme 39.
Se aclara que el total de soportes verificados corresponde a la meta total ejecutada.
*En la acción de bienestar código 134 Caracterización de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27.
•	Meta verificada: Ciudad Bolívar 0.
Localidad de Usme:
•	Reportado en el informe de gestión:  Usme 0.
•	Meta verificada: Usme 27.
Se aclara que el total de soportes verificados corresponde a la meta total ejecutada.
•	En el mes de enero de 2026, se evidenció para la AB-52 -Escucha Activa, que la Subred soporto de acuerdo a la meta reportada como ejecutada 20 jornadas; sin embargo, en la verificación por territorialización se evidenció los siguiente:
Localidad Tunjuelito: reportado como ejecutado 4 jornadas, verificado 4 jornadas
Localidad Usme: reportado como ejecutado 8 jornadas, verificado 10 jornadas
Localidad Ciudad Bolívar: reportado como ejecutado 8 jornadas; verificado 6 jornadas
Total: 20 jornadas
Dado lo anterior se solicita a la Subred ajuste a Informe de Gestión de acuerdo a lo verificado por el equipo de supervisión.
El hallazgo queda cargado a la Localidad de Ciudad Bolívar, pero en el cuerpo del hallazgo indican las localidades para realizar el ajuste</t>
  </si>
  <si>
    <t>Para el mes de febrero 2026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8. Cuidado Continuo por una vida con bienestar para la ruralidad de Bogotá:
*En la acción de bienestar código 132 Asesoría para el mejoramiento de las condiciones de salud y trabajo en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42.
•	Meta verificada: Ciudad Bolívar 0.
Localidad de Usme:
•	Reportado en el informe de gestión: Usme 0.
•	Meta verificada: Usme 27.
Localidad de Suba:
•	Reportado en el informe de gestión: Suba 0.
•	Meta verificada: Suba 15.
Se aclara que el total de soportes verificados corresponde a la meta total ejecutada.
*En la acción de bienestar código 133 Asesoría para el mejoramiento de las condiciones de salud y trabajo en las unidades de trabajo informal de alto impacto en la ruralidad cercana - especialista, por la no desagregación de meta por localidad de las actividades en el informe de gestión de acuerdo a lo reportado como ejecutado, lo soportado y lo verificado.
Localidad de Ciudad Bolívar:
•	Reportado en el informe de gestión: Ciudad Bolívar 39.
•	Meta verificada: Ciudad Bolívar 0.
Localidad de Suba:
•	Reportado en el informe de gestión: Suba 0.
•	Meta verificada: Suba 39.
Se aclara que el total de soportes verificados corresponde a la meta total ejecutada.
*En la acción de bienestar código 134 Caracterización de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27.
•	Meta verificada: Ciudad Bolívar 0.
Localidad de Suba:
•	Reportado en el informe de gestión: Suba 0.
•	Meta verificada: Suba 27.
Se aclara que el total de soportes verificados corresponde a la meta total ejecutada.
Para la acción integral integrada 5. Cuidado Continuo por una vida con bienestar con enfoque Población para formas extremas de exclusión
*En la acción de bienestar código 106 Sesión educativa para MAS Bienestar, dirigida la población habitanza en calle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107. Acompañamientos solidarios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108 Asesorías prevención y detección temprana de factores Psicosocial y en salud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verificación de la base de Talento Humano, se evidenciaron inconsistencias correspondientes a los meses de enero y febrero de 2026 en la acción de bienestar código 106: “Sesión educativa para MAS Bienestar”, dirigida a la población habitante en calle.
Se identifica una inconsistencia, toda vez que se incluyó el perfil de gestor comunitario, el cual no corresponde a esta actividad, dado que el perfil requerido es exclusivamente el de profesional universitario 2.
El hallazgo queda cargado a la Localidad de Ciudad Bolívar, pero en el cuerpo del hallazgo indican las localidades para realizar el ajuste</t>
  </si>
  <si>
    <t xml:space="preserve">Se genera GLOSA POR BASE DE TALENTO HUMANO del 5% sobre el total de la Gestión local del GSP-PSPIC (Monitoreo y Seguimiento), ya que se evidenció inconsistencias en la Acción Integral - 2. Cuidado Continuo por una vida con bienestar (Entorno Laboral), se evidenciaron inconsistencias, dado que no se discriminan las horas ejecutadas por perfil en cada acción de bienestar, ni se registra la distribución acorde a la mensualización según informe de gestión en las acciones de bienestar: 
•	47 - Jornadas para el bienestar y cuidado de los trabajadores informales
•	71 - Caracterización de las unidades de trabajo informal de mediano y bajo impacto
•	72 - Caracterización de las unidades de trabajo informal de alto impacto
•	73 - Asesoría para el mejoramiento de las condiciones de salud y trabajo en las unidades de trabajo informal de mediano y bajo impacto
•	74 - Asesoría para el mejoramiento de las condiciones de salud y trabajo en las unidades de trabajo informal de alto impacto
•	75 - Asesoría para el mejoramiento de las condiciones de salud en los trabajadores y trabajadoras de las unidades de trabajo informal
•	76 - Asesoría de seguimiento para unidades de trabajo informal intervenidas en vigencias anteriores
*se evidenció inconsistencias en la Acción Integral - Integrada 5. Cuidado Continuo por una vida con bienestar con enfoque Población para formas extremas de exclusión (Entorno Laboral), se evidenciaron inconsistencias, dado que no se discriminan las horas ejecutadas por perfil en cada acción de bienestar, ni se registra la distribución acorde a la mensualización según informe de gestión en las acciones de bienestar: 
•	110 - Sesión educativa para población diferencial - Actividades Sexuales Pagadas (ASP)
•	111 - Recorridos en calle - Actividades Sexuales Pagadas (ASP)
•	112 - Red para ciudad
•	113 - Asesorías prevención y detección temprana de factores de riesgo psicosocial y en salud
•	114 - Tamizajes para la prevención y detección temprana de factores de riesgo ITS (ASP)
115 - Acciones de acompañamiento a la población para la efectividad a las canalizaciones
* Se genera GLOSA POR BASE DE TALENTO HUMANO del 5% sobre el total de la Gestión local del GSP-PSPIC (Monitoreo y Seguimiento), ya que se evidenció inconsistencias en la Acción Integral - 7. Cuidado Continuo por una vida con bienestar para la población con discapacidad (Entorno Laboral), se evidenciaron inconsistencias, dado que no se discriminan las horas ejecutadas por perfil en cada acción de bienestar en el entorno laboral, ni se registra la distribución acorde a la mensualización según informe de gestión en las acciones de bienestar: 
•	117 - *Bienestar e inclusión educativa de niños, niñas y adolescentes en el entorno educativo y de población con discapacidad en las UTIS, mediante sesiones educativas de la Rehabilitación Basada en Comunidad – RBC.
*se evidenció inconsistencias en la Acción Integral - Integrada 8. Cuidado Continuo por una vida con bienestar para la ruralidad de Bogotá (Entorno Laboral), se evidenciaron inconsistencias, dado que no se discriminan las horas ejecutadas por perfil en cada acción de bienestar, ni se registra la distribución acorde a la mensualización según informe de gestión en las acciones de bienestar: 
•	131-Asesoría para el mejoramiento de las condiciones de salud y trabajo en las unidades de trabajo informal de alto impacto en la ruralidad lejana
•	135-Caracterización de las unidades de trabajo informal de alto impacto en la ruralidad lejana
*Código 49: Comunidades saludables: vive la noche con bienestar y seguridad vial,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54: Sesiones cuidarte cuidándonos a través del 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55: Reconocimiento del cuerpo a través del arte Circuito de la salud para más bienestar Cuidarte,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*Se evidenció inconsistencias en la Acción Integral - Integrada 6. Cuidado Continuo por una vida con bienestar para la población migrante internacional de Bogotá (educativo) dado que se evidenciaron inconsistencias se evidenciaron inconsistencias, en base de talento humano, ya que no se evidencian 0,2 horas de la colaboradora TATIANA MARCELA DIAZ VIZCAINO Cc 1031161146
*Se evidenció inconsistencias en la Acción Integral - Integrada 7. Cuidado Continuo por una vida con bienestar para la población con discapacidad (educativo) dado que se evidenciaron inconsistencias se evidenciaron inconsistencias, en base de talento humano, ya que no se evidencian de 1,50043859649123 horas de la colaboradora Jenny Maritza Neme Angulo Cc 52132305
 Código 20- Sesiones educativas para MAS bienestar,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68- Código 68: Seguimiento a condiciones de salud en casos prioritarios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 Código 69: Identificación de riesgos a través de aplicación de tamizajes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 código 70: Instituciones Sostenibles por la Salud Ambiental,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El hallazgo se reporta a la Localidad de Ciudad Bolívar; sin embargo, la Subred realizará el ajuste correspondiente
*Código 123: Instituciones Promotoras de la inclusión a través de sesiones educativas en entorno institucional, En la verificación de la base de talento Humano se evidenciaron inconsistencias en el mes de enero de 2026 no aparecen registrados los siguientes colaboradores:
Livi Alexandra Vargas González CC 52376052 perfil profesional universitario 2 
Silfredo Bello Abril CC 74320643 perfil profesional universitario 2 
Julián David Cobos Hernández CC 1024581522 perfil Gestor Social Territorial 
*En la acción de bienestar código 127 Sesiones educativas para el bienestar en la ruralidad lejana en entorno institucional, en la verificación de la base de talento Humano se evidenciaron inconsistencias en el mes de enero y febrero de 2026 no aparecen registrado el siguiente colaborador:
Gloria Yolanda Dimate CC 1022943098 perfil Gestor Social Territorial 
Se evidenció para el mes de enero y febrero de 2026, en las AB-28, 34, 35 inconsistencias en la base de talento humano relacionadas con: 
Los hallazgos se reportarán en el acta de la Acción Integral Integrada 1, Acción de bienestar 3.
•	En la base de talento humano de la Subred en la columna tiempo en horas del talento humano para las AB con códigos 28, 34 y 35 se identificó que las horas registradas para cada profesional no corresponden a las descritas en la pestaña TH_por_mensualización del informe general de gestión de la Subred.
•	Para el mes de febrero de 2026; en la AB35, en la base de talento humano se reportan solo 2 profesionales; sin embargo, la AB35, es ejecutada de acuerdo a la ficha técnica de la SDS por 3 profesionales universitarios_2 y 3 gestores sociales.
•	Para el mes de febrero se registra a una profesional con 117 horas en la acción de bienestar 34, sin embargo, ella no realizó acciones cambio de proceso.
•	En el mes de enero de 2026, se evidenció para la AB34-Acompañamiento amigable salud mental RBC valor superior pagado a un profesional universitario_ 2 quien en base de datos reporta 117 horas de ejecución y en planilla de pagos de honorarios registra pago como profesional universitario_1
Para los meses de enero y febrero de 2026 se evidenciaron inconsistencias en las bases de talento humano tal y como se relaciona a continuación:
Los hallazgos se reportarán en el acta de la Acción Integral Integrada 1, Acción de bienestar 3
•	En la base de talento humano de la Subred en la columna tiempo en horas del talento humano para las AB con códigos 92, 93, 94, 95, 96, 97 y 98 se identificó que las horas registradas para cada profesional no corresponden a las descritas en la pestaña TH_por_mensualización del informe general de gestión de la Subred.
•	Para la AB-94 en los meses de enero y febrero no se registran en la base de talento humano los perfiles de enfermero ni gestor social y de acuerdo a ficha técnica estos realizan actividades en la acción de bienestar.
•	Para la AB-97 en los meses de enero y febrero 2026, en la base de talento humano se registra el perfil de enfermería y por ficha técnica de la SDS este no realiza actividades en la acción de bienestar. Y, se omite al gestor social territorial que por ficha técnica realiza la actividad.
•	Para la AB-98 en los meses de enero y febrero 2026, en la base de talento humano se registra únicamente el perfil de gestor social territorial y la AB de acuerdo a ficha técnica de la SDS es ejecutada por el perfil de trabajo social y gestor social territorial.
-Para la acción integral integrada 5. Cuidado Continuo por una vida con bienestar con enfoque Población para formas extremas de exclusión
*En la acción de bienestar código 106 Sesión educativa para MAS Bienestar, dirigida la población habitanza en calle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108 Asesorías prevención y detección temprana de factores Psicosocial y en salud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 En el seguimiento retrospectivo del segundo ciclo para la Acción Integral-Integrada 2 Cuidado continuo por una vida con bienestar, se evidenciaron inconsistencias en la base de talento humano reportadas en la mensualización de las acciones de bienestar 20, 21, 26, 27, 56 y 57 respecto al criterio TH_por_mensualización relacionada para el Informe de Gestión para los meses de enero y febrero
</t>
  </si>
  <si>
    <t>Se genera GLOSA POR BASE DE TALENTO HUMANO del 5% sobre el total de la Gestión local del GSP-PSPIC (Monitoreo y Seguimiento), en la acción de bienestar 
-Código 118: Fortalecimiento de prácticas de cuidado en nodos de familias y personas cuidadoras de personas con discapacidad por curso de vida a través de grupos Socioeducativos de Rehabilitación Basada en Comunidad – RBC;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119: Fortalecimiento de agentes de cambio promotores de inclusión social y bienestar colectivo a través de escuelas de liderazgo en entorno comunitario;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120 Fortalecimiento de redes de personas cuidadoras de personas con discapacidad para el apoyo y cuidado colectivo en entorno comunitario (local, Interlocal y distrital);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121 Asesoría en bienestar e inclusión para la población con discapacidad mediante la intervención breve);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122 Mejoramiento de los procesos de inclusión social para la población con discapacidad mediante la activación de rutas y gestión de casos en el territorio;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124 Encuentros interlocales de actores de RBC Encuentros locales y distritales de personas cuidadoras de personas con discapacidad Jornada conmemorativa mes de la discapacidad;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en el mes de enero del 2026. El hallazgo se reporta a la Localidad de Usme, sin embargo, la Subred realizará el ajuste correspondiente a las horas ejecutadas por cada localidad</t>
  </si>
  <si>
    <t>Se genera GLOSA POR BASE DE TALENTO HUMANO del 5% sobre el total de la Gestión local del GSP-PSPIC (Monitoreo y Seguimiento), en la acción de bienestar 
-Código 118: Fortalecimiento de prácticas de cuidado en nodos de familias y personas cuidadoras de personas con discapacidad por curso de vida a través de grupos Socioeducativos de Rehabilitación Basada en Comunidad – RBC;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119: Fortalecimiento de agentes de cambio promotores de inclusión social y bienestar colectivo a través de escuelas de liderazgo en entorno comunitario;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120 Fortalecimiento de redes de personas cuidadoras de personas con discapacidad para el apoyo y cuidado colectivo en entorno comunitario (local, Interlocal y distrital);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121 Asesoría en bienestar e inclusión para la población con discapacidad mediante la intervención breve);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122 Mejoramiento de los procesos de inclusión social para la población con discapacidad mediante la activación de rutas y gestión de casos en el territorio;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124 Encuentros interlocales de actores de RBC Encuentros locales y distritales de personas cuidadoras de personas con discapacidad Jornada conmemorativa mes de la discapacidad;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t>
  </si>
  <si>
    <t>Se evidenció que no se discriminó la mensualización de horas ejecutadas por el perfil profesional universitario_2 de acuerdo a la mensualización descrita por la SDS en el informe de gestión pestaña TH_por_mensualización en la Acciones de Bienestar No.: 24, 60, 63 y 65 del mes de enero 2026
El hallazgo se reporta a la Localidad de Tunjuelito; sin embargo, la Subred realizará el ajuste correspondiente a las horas ejecutadas por cada localidad.</t>
  </si>
  <si>
    <t>Se evidenció que no se discriminó la mensualización de horas ejecutadas por el perfil profesional universitario_2 de acuerdo a la mensualización descrita por la SDS en el informe de gestión pestaña TH_por_mensualización en la Acciones de Bienestar No.: 24, 60, 63 y 65 de los meses de enero y febrero 2026
El hallazgo se reporta a la Localidad de Tunjuelito; sin embargo, la Subred realizará el ajuste correspondiente a las horas ejecutadas por cada localidad.</t>
  </si>
  <si>
    <t>Para el mes de enero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Vs lo verificado en la Acción integral – integrada: 2. Cuidado Continuo por una vida con bienestar:
para la AB-52 -Escucha Activa, que la Subred soporto de acuerdo a la meta reportada como ejecutada 20 jornadas; sin embargo, en la verificación por territorialización se evidenció los siguiente:
Localidad Tunjuelito: reportado como ejecutado 4 jornadas, verificado 4 jornadas
Localidad Usme: reportado como ejecutado 8 jornadas, verificado 10 jornadas
Localidad Ciudad Bolívar: reportado como ejecutado 8 jornadas; verificado 6 jornadas
Total: 20 jornadas
Dado lo anterior se solicita a la Subred ajuste a Informe de Gestión de acuerdo a lo verificado por el equipo de supervisión.</t>
  </si>
  <si>
    <t>Columna1</t>
  </si>
  <si>
    <t>Ajustar motivo de glosa en acta y matriz ya que no es concordante con lo descrito en el anexo 9 para el criterio G10</t>
  </si>
  <si>
    <t>Clary Laguado</t>
  </si>
  <si>
    <t xml:space="preserve">Ajustar acta diligenciar codigo de la acción de bienestar </t>
  </si>
  <si>
    <r>
      <t xml:space="preserve">Ajustar motivo de glosa en acta no se debe inciar el parrafo </t>
    </r>
    <r>
      <rPr>
        <b/>
        <i/>
        <u val="singleAccounting"/>
        <sz val="10"/>
        <color theme="1"/>
        <rFont val="Arial Narrow"/>
        <family val="2"/>
      </rPr>
      <t xml:space="preserve">con </t>
    </r>
    <r>
      <rPr>
        <b/>
        <i/>
        <u val="singleAccounting"/>
        <sz val="10"/>
        <color rgb="FFFF0000"/>
        <rFont val="Arial Narrow"/>
        <family val="2"/>
      </rPr>
      <t>para el mes</t>
    </r>
  </si>
  <si>
    <t>Ajustar motivo de glosa en matriz falto un parrafo egun el acta</t>
  </si>
  <si>
    <t>Glosa no se evidencia en el acta</t>
  </si>
  <si>
    <t xml:space="preserve">Se genera GLOSA POR BASE DE TALENTO HUMANO del 5% sobre el total de la Gestión local del GSP-PSPIC (Monitoreo y Seguimiento), en la acción de bienestar código Código 127: Sesiones educativas para el bienestar en la ruralidad lejana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Sumapaz.
*Se evidenció que no se discriminó las horas de la base por perfil de acuerdo a la mensualización descrita por la SDS en el informe de gestión pestañaTH_por_mensualizacion. para la Acción Integral-Integrada 8. Cuidado Continuo por una vida con bienestar para la ruralidad de Bogotá/ Promoción de la salud y bienestar / Ruralidad lejana y cercana se identificaron inconsistencias en las horas reportadas en la base de talento humano para los meses de enero y febrero de 2026 debido a que el reporte de las horas ejecutadas en la base de Talento humano no corresponde a la ejecución realizada en el entorno comunitario en las acciones de bienestar con códigos 126. Grupos socioeducativos para el bienestar en la ruralidad cercana - salud ambiental; 127 Sesiones educativas para el bienestar en la ruralidad lejana (salud ambiental, salud mental, salud sexual y reproductiva, discapacidad, seguridad alimentaria y nutricional, salud materna y salud infantil) – ruralidad lejana; 128 “Sesiones educativas para el bienestar en la ruralidad cercana (salud ambiental, salud mental, salud sexual y reproductiva, discapacidad, seguridad alimentaria y nutricional, salud materna y salud infantil” – ruralidad cercana; 129. Escuelas para el bienestar y cuidado de la salud rural y nodos para promoción de la salud rural (redes sociales y comunitarias) en la ruralidad lejana en el mes de enero y febrero para los perfiles profesionales universitarios 2 y gestor territorial. Se aclara que la validación de las horas ejecutadas por los diferentes perfiles se efectuó con base en la información suministrada por el líder del proceso, ya que no fue posible identificar las horas reales ejecutadas. 
*Se evidenció que no se discriminó las horas de la base por perfil de acuerdo a la mensualización descrita por la SDS en el informe de gestión pestañaTH_por_mensualizacion.
*Se identificaron inconsistencias por el no reporte en la base de talento humano para el mes de enero de la profesional universitaria 2 - Magda Viviana Vargas Hernández, quién ejecutó acciones en el código 128 “Sesiones educativas para el bienestar en la ruralidad cercana (salud ambiental, salud mental, salud sexual y reproductiva, discapacidad, seguridad alimentaria y nutricional, salud materna y salud infantil)”; esta información fue validada con el referente líder de ruralidad cercana y soportes validados en el momento del seguimiento retrospectivo ya que las horas reportadas en la base de talento humano no corresponden a lo ejecutado. </t>
  </si>
  <si>
    <t xml:space="preserve">Se genera glosa por ausencia de soportes del 100% del valor de la actividad asesoría en salud, porque las acciones reportadas como desarrolladas en el informe de gestión, no fueron soportadas en el seguimiento retrospectivo frente a la meta presentada y verificada, ya que se identificó la ausencia de 1 asesoría en salud de NNA identificados en trabajo infantil, la cual debía ser realizada por el perfil profesional universitario 2 (enfermería) en la localidad.
</t>
  </si>
  <si>
    <t>Validar valor de glosa y meta afectada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</si>
  <si>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No.65, ya que se evidenció que se generó el pago de 8,14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</si>
  <si>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No.24, ya que se evidenció que se generó el pago de 1,73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</si>
  <si>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No.65, ya que se evidenció que se generó el pago de 9,02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</si>
  <si>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No.24, ya que se evidenció que se generó el pago de 1,73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</si>
  <si>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No.60, ya que se evidenció que se generó el pago de 1,01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</si>
  <si>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No.63, ya que se evidenció que se generó el pago de 41,16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</si>
  <si>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el pago superior a las horas reportadas, a la Acción Integral Integrada 2. Cuidado Continuo por una vida con bienestar (Entorno Educativo), Acción de Bienestar No.60, ya que se evidenció que se generó el pago de 4,07789473684 horas a perfil profesional universitario 2.</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</si>
  <si>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90,1342281879 horas regulares en el mes de enero del 2026 del siguiente perfil
Marcela Medina Mendoza CC 1032405363 profesional especializado 4.</t>
  </si>
  <si>
    <r>
      <t xml:space="preserve">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t>
    </r>
    <r>
      <rPr>
        <i/>
        <sz val="9"/>
        <rFont val="Arial"/>
        <family val="2"/>
      </rPr>
      <t xml:space="preserve">44 </t>
    </r>
    <r>
      <rPr>
        <i/>
        <sz val="8"/>
        <rFont val="Arial"/>
        <family val="2"/>
      </rPr>
      <t>Jornadas SPAcios de cuidado</t>
    </r>
    <r>
      <rPr>
        <sz val="9"/>
        <rFont val="Arial"/>
        <family val="2"/>
      </rPr>
      <t xml:space="preserve"> Que cuenta con 6 actividades afectando la actividad numero 3 que lo conforman 2 entregables  influyendo el entregable numero 2 “ </t>
    </r>
    <r>
      <rPr>
        <i/>
        <sz val="9"/>
        <rFont val="Arial"/>
        <family val="2"/>
      </rPr>
      <t>ficha técnica”</t>
    </r>
    <r>
      <rPr>
        <sz val="9"/>
        <rFont val="Arial"/>
        <family val="2"/>
      </rPr>
      <t xml:space="preserve"> para el desarrollo de la sesion; ya que se evidencio que en las 20 jornadas ejecutadas por la Subred ninguna conto con el entregable ficha tecncia para el desarrollo de la actividad.</t>
    </r>
  </si>
  <si>
    <r>
      <t xml:space="preserve">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t>
    </r>
    <r>
      <rPr>
        <sz val="8"/>
        <rFont val="Arial"/>
        <family val="2"/>
      </rPr>
      <t>45-Jornadas SPAcios de cuidado-tamizaje de Prevención y detección temprana de factores de riesgo ITS_SPA</t>
    </r>
    <r>
      <rPr>
        <sz val="9"/>
        <rFont val="Arial"/>
        <family val="2"/>
      </rPr>
      <t xml:space="preserve"> Que cuenta con 6 actividades afectando la actividad numero 3 que lo conforman 2 entregables afectando el entregable numero 2 “ </t>
    </r>
    <r>
      <rPr>
        <i/>
        <sz val="9"/>
        <rFont val="Arial"/>
        <family val="2"/>
      </rPr>
      <t>ficha técnica”</t>
    </r>
    <r>
      <rPr>
        <sz val="9"/>
        <rFont val="Arial"/>
        <family val="2"/>
      </rPr>
      <t xml:space="preserve"> para el desarrollo de la sesion; ya que se evidencio que en las 20 jornadas ejecutadas por la Subred ninguna conto con el entregable ficha tecncia para el desarrollo de la actividad</t>
    </r>
  </si>
  <si>
    <r>
      <t xml:space="preserve">Se genera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t>
    </r>
    <r>
      <rPr>
        <i/>
        <sz val="8"/>
        <rFont val="Arial Narrow"/>
        <family val="2"/>
      </rPr>
      <t>1 VALOR BASE 184 HORAS MES</t>
    </r>
    <r>
      <rPr>
        <sz val="8"/>
        <rFont val="Arial Narrow"/>
        <family val="2"/>
      </rPr>
      <t xml:space="preserve"> ya que se evidenció el no pago de 7</t>
    </r>
    <r>
      <rPr>
        <b/>
        <sz val="8"/>
        <rFont val="Arial Narrow"/>
        <family val="2"/>
      </rPr>
      <t xml:space="preserve"> horas adicionales</t>
    </r>
    <r>
      <rPr>
        <sz val="8"/>
        <rFont val="Arial Narrow"/>
        <family val="2"/>
      </rPr>
      <t xml:space="preserve"> realizadas por la profesional universitaria 2 </t>
    </r>
    <r>
      <rPr>
        <u/>
        <sz val="8"/>
        <rFont val="Arial Narrow"/>
        <family val="2"/>
      </rPr>
      <t>Erika Beatriz Reyes Barrios con CC 52.754265.</t>
    </r>
  </si>
  <si>
    <r>
      <t xml:space="preserve">Se genera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no pago de 15 horas adicionales  al  siguiente profesional universitario  2  </t>
    </r>
    <r>
      <rPr>
        <u/>
        <sz val="8"/>
        <rFont val="Arial Narrow"/>
        <family val="2"/>
      </rPr>
      <t>Leidy Katherine Aguilar López con CC 1012390098</t>
    </r>
  </si>
  <si>
    <t xml:space="preserve">Se genera GLOSA POR INCUMPLIMIENTO DE ANEXO 6 LINEAMIENTOS TÉCNICOS DE LA GESTIÓN DE LA SALUD PUBLICA GSP Y DEL PLAN DE SALUD PÚBLICA DE INTERVENCIONES COLECTIVAS - PSPIC Y MÓDULO DE ESTÁNDARES - SIVIGILA D.C del 100% de 12 horas del perfil profesional universitario 2 Delegados de la PP Salud Oral, Trabajo y Adultez y Acogida, Inclusión y Desarrollo de los Nuevos Bogotanos, en el periodo del 1 al 31 de enero de 2026, en la localidad de Usme en la Acción de Bienestar  Coordinación de la respuesta sectorial a las prioridades en salud y situaciones emergentes en el marco de la gestión de las políticas públicas de adultez, trabajo, salud oral, Acogida, Inclusión y Desarrollo de los Nuevos Bogotanos. </t>
  </si>
  <si>
    <r>
      <t xml:space="preserve">Se genera </t>
    </r>
    <r>
      <rPr>
        <b/>
        <sz val="10"/>
        <rFont val="Arial Narrow"/>
        <family val="2"/>
      </rPr>
      <t>GLOSA POR BASE DE TALENTO HUMANO</t>
    </r>
    <r>
      <rPr>
        <sz val="10"/>
        <rFont val="Arial Narrow"/>
        <family val="2"/>
      </rPr>
      <t>, del 5%, del valor total del producto código 10 Gestión Zonal de Políticas,  se identificaron inconsistencias en el registro de información relacionadas con valor a cancelar de las horas adicionales, en los siguientes profesionales universitarios 2 Erick Santiago Ramos CC 10154261155 (20 Horas), Yudy Milena Nunez CC1022353940 (20 Horas) se registraron en el código 239  Coordinación de la respuesta sectorial a las prioridades en salud y situaciones emergentes en el marco de la gestión de las políticas públicas, y las realizaron en el código 240 Coordinación de la respuesta sectorial a las prioridades en salud y situaciones emergentes en el marco de la gestión de las políticas públicas de adultez, trabajo, salud oral, Acogida, Inclusión y Desarrollo de los Nuevos Bogotanos y el profesional universitario 2 Víctor Hugo Uribe con CC 1032480117 (20 Horas) se registró en el código 234 Participación y gestión intersectorial para la formulación, implementación, seguimiento o evaluación de las políticas públicas en los territorios y las realizo en el código 235 Participación y gestión intersectorial con los diferentes actores para la formulación, implementación, seguimiento o evaluación de las políticas públicas de adultez, trabajo, salud oral y Acogida, Inclusión y Desarrollo de los Nuevos Bogotanos en los territorios, error en el registro de las horas de la profesional universitaria 2 Gloria Esperanza Osorio con CC 52213769 (64 horas) y realizo 32 horas regulares</t>
    </r>
  </si>
  <si>
    <r>
      <t>Se genera GLOSA POR INCUMPLIMIENTO EN LA UNIDAD BASE DE COSTEO DE LA ACCIÓN DE BIENESTAR / ACCIÓN DE GESTIÓN PARA EL BIENESTAR GSP-PSPIC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debido a que se evidenció el pago superior superior de u</t>
    </r>
    <r>
      <rPr>
        <b/>
        <sz val="11"/>
        <rFont val="Arial Narrow"/>
        <family val="2"/>
      </rPr>
      <t>n total de 1,19122807017544 horas adicionales del perfil profesional universitario 2 rural</t>
    </r>
    <r>
      <rPr>
        <sz val="11"/>
        <rFont val="Arial Narrow"/>
        <family val="2"/>
      </rPr>
      <t xml:space="preserve"> correspondiente a los contratistas: Degni Juliet Vega Muete CC 1033732601 </t>
    </r>
    <r>
      <rPr>
        <b/>
        <sz val="11"/>
        <rFont val="Arial Narrow"/>
        <family val="2"/>
      </rPr>
      <t xml:space="preserve">(0,40140350877193 horas adicionales), </t>
    </r>
    <r>
      <rPr>
        <sz val="11"/>
        <rFont val="Arial Narrow"/>
        <family val="2"/>
      </rPr>
      <t xml:space="preserve">Ingrid Jeanneth Jiménez Rodríguez CC 1032409611 </t>
    </r>
    <r>
      <rPr>
        <b/>
        <sz val="11"/>
        <rFont val="Arial Narrow"/>
        <family val="2"/>
      </rPr>
      <t>(0,600350877192982 horas adicionales)</t>
    </r>
    <r>
      <rPr>
        <sz val="11"/>
        <rFont val="Arial Narrow"/>
        <family val="2"/>
      </rPr>
      <t xml:space="preserve"> y Yilber Alberto Altamar Arrieta CC 72297544 </t>
    </r>
    <r>
      <rPr>
        <b/>
        <sz val="11"/>
        <rFont val="Arial Narrow"/>
        <family val="2"/>
      </rPr>
      <t>(0,189473684210526 horas adicionales).</t>
    </r>
    <r>
      <rPr>
        <sz val="11"/>
        <rFont val="Arial Narrow"/>
        <family val="2"/>
      </rPr>
      <t xml:space="preserve">
                           </t>
    </r>
  </si>
  <si>
    <r>
      <t xml:space="preserve">Se genera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se evidenció el pago superior de </t>
    </r>
    <r>
      <rPr>
        <b/>
        <sz val="11"/>
        <rFont val="Arial Narrow"/>
        <family val="2"/>
      </rPr>
      <t xml:space="preserve">un total de  2,96491228070175 horas adicionales de perfil universitario 2 rural </t>
    </r>
    <r>
      <rPr>
        <sz val="11"/>
        <rFont val="Arial Narrow"/>
        <family val="2"/>
      </rPr>
      <t xml:space="preserve">correspondiente a los contratistas: Adriana Nieto del Vasto CC 39779471 </t>
    </r>
    <r>
      <rPr>
        <b/>
        <sz val="11"/>
        <rFont val="Arial Narrow"/>
        <family val="2"/>
      </rPr>
      <t>(0,178947368421053 horas adicionales),</t>
    </r>
    <r>
      <rPr>
        <sz val="11"/>
        <rFont val="Arial Narrow"/>
        <family val="2"/>
      </rPr>
      <t xml:space="preserve"> María Ximena Chacón CC 53005023 (0,91578947368421 horas adicionales ), Yilber Alberto Altamar Arrieta CC 72297544 (</t>
    </r>
    <r>
      <rPr>
        <b/>
        <sz val="11"/>
        <rFont val="Arial Narrow"/>
        <family val="2"/>
      </rPr>
      <t>0,870175438596491 horas adicionales)</t>
    </r>
    <r>
      <rPr>
        <sz val="11"/>
        <rFont val="Arial Narrow"/>
        <family val="2"/>
      </rPr>
      <t>, Degni Juliet Vega CC 1033732601</t>
    </r>
    <r>
      <rPr>
        <b/>
        <sz val="11"/>
        <rFont val="Arial Narrow"/>
        <family val="2"/>
      </rPr>
      <t>( 0,4 horas adicionales)</t>
    </r>
    <r>
      <rPr>
        <sz val="11"/>
        <rFont val="Arial Narrow"/>
        <family val="2"/>
      </rPr>
      <t xml:space="preserve"> e Ingrid Jeanneth Jiménez Rodríguez CC 1032409611 (</t>
    </r>
    <r>
      <rPr>
        <b/>
        <sz val="11"/>
        <rFont val="Arial Narrow"/>
        <family val="2"/>
      </rPr>
      <t xml:space="preserve">0,6 horas adicionales).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</si>
</sst>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 numFmtId="169" formatCode="_-&quot;$&quot;\ * #,##0.0_-;\-&quot;$&quot;\ * #,##0.0_-;_-&quot;$&quot;\ * &quot;-&quot;??_-;_-@_-"/>
    <numFmt numFmtId="170" formatCode="_-&quot;$&quot;\ * #,##0_-;\-&quot;$&quot;\ * #,##0_-;_-&quot;$&quot;\ * &quot;-&quot;??_-;_-@_-"/>
    <numFmt numFmtId="171" formatCode="0.000000000"/>
  </numFmts>
  <fonts count="9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1"/>
      <name val="Arial Narrow"/>
      <family val="2"/>
    </font>
    <font>
      <b/>
      <sz val="10"/>
      <name val="Arial Narrow"/>
      <family val="2"/>
    </font>
    <font>
      <sz val="18"/>
      <color theme="0"/>
      <name val="Arial Narrow"/>
      <family val="2"/>
    </font>
    <font>
      <sz val="11"/>
      <color rgb="FFFF0000"/>
      <name val="Calibri"/>
      <family val="2"/>
      <scheme val="minor"/>
    </font>
    <font>
      <sz val="10"/>
      <color indexed="8"/>
      <name val="Arial Narrow"/>
      <family val="2"/>
    </font>
    <font>
      <b/>
      <sz val="10"/>
      <color indexed="8"/>
      <name val="Arial Narrow"/>
      <family val="2"/>
    </font>
    <font>
      <b/>
      <sz val="12"/>
      <color rgb="FF000000"/>
      <name val="Aptos"/>
      <family val="2"/>
    </font>
    <font>
      <b/>
      <sz val="12"/>
      <color theme="1"/>
      <name val="Aptos"/>
      <family val="2"/>
    </font>
    <font>
      <b/>
      <sz val="14"/>
      <color theme="4" tint="-0.249977111117893"/>
      <name val="Calibri"/>
      <family val="2"/>
      <scheme val="minor"/>
    </font>
    <font>
      <sz val="10"/>
      <color theme="1"/>
      <name val="Calibri"/>
      <family val="2"/>
      <scheme val="minor"/>
    </font>
    <font>
      <sz val="9"/>
      <color rgb="FF000000"/>
      <name val="Tahoma"/>
      <family val="2"/>
    </font>
    <font>
      <sz val="8"/>
      <color rgb="FF000000"/>
      <name val="Arial"/>
      <family val="2"/>
    </font>
    <font>
      <sz val="10"/>
      <color theme="1"/>
      <name val="Arial Narrow"/>
      <family val="2"/>
    </font>
    <font>
      <sz val="12"/>
      <color theme="1"/>
      <name val="Arial Narrow"/>
      <family val="2"/>
    </font>
    <font>
      <b/>
      <sz val="12"/>
      <color theme="1"/>
      <name val="Arial"/>
      <family val="2"/>
    </font>
    <font>
      <sz val="8"/>
      <color theme="1"/>
      <name val="Arial"/>
      <family val="2"/>
    </font>
    <font>
      <b/>
      <sz val="10"/>
      <color theme="1"/>
      <name val="Arial"/>
      <family val="2"/>
    </font>
    <font>
      <b/>
      <sz val="8"/>
      <color theme="1"/>
      <name val="Arial"/>
      <family val="2"/>
    </font>
    <font>
      <sz val="10"/>
      <color theme="1"/>
      <name val="Arial"/>
      <family val="2"/>
    </font>
    <font>
      <sz val="10"/>
      <color rgb="FF000000"/>
      <name val="Arial"/>
      <family val="2"/>
    </font>
    <font>
      <b/>
      <sz val="12"/>
      <color rgb="FF000000"/>
      <name val="Arial"/>
      <family val="2"/>
    </font>
    <font>
      <sz val="11"/>
      <color rgb="FF000000"/>
      <name val="Calibri"/>
      <family val="2"/>
      <charset val="1"/>
    </font>
    <font>
      <b/>
      <sz val="8"/>
      <name val="Arial"/>
      <family val="2"/>
    </font>
    <font>
      <b/>
      <sz val="8"/>
      <color rgb="FF000000"/>
      <name val="Arial"/>
      <family val="2"/>
    </font>
    <font>
      <sz val="8"/>
      <name val="Arial"/>
      <family val="2"/>
    </font>
    <font>
      <b/>
      <sz val="14"/>
      <color theme="1"/>
      <name val="Arial"/>
      <family val="2"/>
    </font>
    <font>
      <b/>
      <sz val="10"/>
      <name val="Arial"/>
      <family val="2"/>
    </font>
    <font>
      <b/>
      <sz val="10"/>
      <color rgb="FF000000"/>
      <name val="Arial"/>
      <family val="2"/>
    </font>
    <font>
      <sz val="10"/>
      <name val="Arial"/>
      <family val="2"/>
    </font>
    <font>
      <sz val="14"/>
      <color theme="0"/>
      <name val="Arial Narrow"/>
      <family val="2"/>
    </font>
    <font>
      <b/>
      <i/>
      <u val="singleAccounting"/>
      <sz val="10"/>
      <color theme="1"/>
      <name val="Arial Narrow"/>
      <family val="2"/>
    </font>
    <font>
      <b/>
      <i/>
      <u val="singleAccounting"/>
      <sz val="10"/>
      <color rgb="FFFF0000"/>
      <name val="Arial Narrow"/>
      <family val="2"/>
    </font>
    <font>
      <sz val="11"/>
      <name val="Arial Narrow"/>
      <family val="2"/>
    </font>
    <font>
      <sz val="9"/>
      <name val="Arial"/>
      <family val="2"/>
    </font>
    <font>
      <i/>
      <sz val="9"/>
      <name val="Arial"/>
      <family val="2"/>
    </font>
    <font>
      <i/>
      <sz val="8"/>
      <name val="Arial"/>
      <family val="2"/>
    </font>
    <font>
      <sz val="8"/>
      <name val="Arial Narrow"/>
      <family val="2"/>
    </font>
    <font>
      <i/>
      <sz val="8"/>
      <name val="Arial Narrow"/>
      <family val="2"/>
    </font>
    <font>
      <b/>
      <sz val="8"/>
      <name val="Arial Narrow"/>
      <family val="2"/>
    </font>
    <font>
      <u/>
      <sz val="8"/>
      <name val="Arial Narrow"/>
      <family val="2"/>
    </font>
    <font>
      <sz val="10"/>
      <name val="Arial Narrow"/>
      <family val="2"/>
    </font>
    <font>
      <sz val="10"/>
      <color theme="1"/>
      <name val="Arial Narrow"/>
    </font>
    <font>
      <sz val="12"/>
      <color theme="1"/>
      <name val="Arial Narrow"/>
    </font>
    <font>
      <sz val="10"/>
      <color theme="0"/>
      <name val="Arial Narrow"/>
    </font>
    <font>
      <b/>
      <sz val="10"/>
      <name val="Arial Narrow"/>
    </font>
    <font>
      <b/>
      <sz val="10"/>
      <color theme="1"/>
      <name val="Arial Narrow"/>
    </font>
    <font>
      <sz val="11"/>
      <name val="Arial Narrow"/>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66CCFF"/>
        <bgColor indexed="64"/>
      </patternFill>
    </fill>
    <fill>
      <patternFill patternType="solid">
        <fgColor rgb="FFFF6699"/>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1C6EC8"/>
        <bgColor indexed="64"/>
      </patternFill>
    </fill>
  </fills>
  <borders count="51">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s>
  <cellStyleXfs count="15">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8" fillId="0" borderId="0"/>
  </cellStyleXfs>
  <cellXfs count="361">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0" fontId="35"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44" fontId="0" fillId="0" borderId="0" xfId="0" applyNumberFormat="1"/>
    <xf numFmtId="0" fontId="0" fillId="13" borderId="0" xfId="0" applyFill="1"/>
    <xf numFmtId="0" fontId="0" fillId="13" borderId="0" xfId="0" applyFill="1" applyAlignment="1">
      <alignment wrapText="1"/>
    </xf>
    <xf numFmtId="0" fontId="28" fillId="13" borderId="0" xfId="0" applyFont="1" applyFill="1" applyAlignment="1">
      <alignment vertical="center"/>
    </xf>
    <xf numFmtId="0" fontId="34" fillId="13" borderId="25" xfId="0" applyFont="1" applyFill="1" applyBorder="1" applyAlignment="1" applyProtection="1">
      <alignment horizontal="center" vertical="center" wrapText="1"/>
      <protection hidden="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4" fillId="12"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7" fillId="2" borderId="37" xfId="5" applyFont="1" applyBorder="1" applyAlignment="1">
      <alignment horizontal="center" vertical="center" wrapText="1"/>
    </xf>
    <xf numFmtId="0" fontId="29" fillId="11" borderId="37" xfId="5" applyFont="1" applyFill="1" applyBorder="1" applyAlignment="1" applyProtection="1">
      <alignment horizontal="center" vertical="center" wrapText="1"/>
      <protection hidden="1"/>
    </xf>
    <xf numFmtId="9" fontId="37" fillId="2" borderId="37" xfId="9" applyFont="1" applyFill="1" applyBorder="1" applyAlignment="1">
      <alignment horizontal="center" vertical="center" wrapText="1"/>
    </xf>
    <xf numFmtId="0" fontId="40" fillId="0" borderId="9" xfId="0" applyFont="1" applyBorder="1" applyAlignment="1">
      <alignment horizontal="left" wrapText="1"/>
    </xf>
    <xf numFmtId="0" fontId="40" fillId="0" borderId="9" xfId="0" applyFont="1" applyBorder="1" applyAlignment="1">
      <alignment horizontal="left"/>
    </xf>
    <xf numFmtId="0" fontId="40" fillId="0" borderId="0" xfId="0" applyFont="1"/>
    <xf numFmtId="0" fontId="40" fillId="0" borderId="24" xfId="0" applyFont="1" applyBorder="1"/>
    <xf numFmtId="0" fontId="40" fillId="0" borderId="23" xfId="0" applyFont="1" applyBorder="1"/>
    <xf numFmtId="0" fontId="46" fillId="0" borderId="9" xfId="0" applyFont="1" applyBorder="1" applyAlignment="1">
      <alignment vertical="center"/>
    </xf>
    <xf numFmtId="0" fontId="45" fillId="4" borderId="9" xfId="0" applyFont="1" applyFill="1" applyBorder="1" applyAlignment="1" applyProtection="1">
      <alignment horizontal="center" vertical="center" wrapText="1"/>
      <protection hidden="1"/>
    </xf>
    <xf numFmtId="0" fontId="33" fillId="12"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47" fillId="0" borderId="9" xfId="6" applyFont="1" applyFill="1" applyBorder="1" applyAlignment="1" applyProtection="1">
      <alignment horizontal="center" vertical="center" wrapText="1"/>
      <protection hidden="1"/>
    </xf>
    <xf numFmtId="0" fontId="30" fillId="0" borderId="0" xfId="0" applyFont="1"/>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0" borderId="0" xfId="0" applyAlignment="1">
      <alignment horizontal="left" wrapText="1"/>
    </xf>
    <xf numFmtId="2" fontId="0" fillId="0" borderId="25" xfId="8" applyNumberFormat="1" applyFont="1" applyBorder="1" applyAlignment="1" applyProtection="1">
      <alignment horizontal="center" vertical="center" wrapText="1"/>
      <protection hidden="1"/>
    </xf>
    <xf numFmtId="2" fontId="0" fillId="13" borderId="25" xfId="8" applyNumberFormat="1" applyFont="1" applyFill="1" applyBorder="1" applyAlignment="1" applyProtection="1">
      <alignment horizontal="center" vertical="center" wrapText="1"/>
      <protection hidden="1"/>
    </xf>
    <xf numFmtId="0" fontId="51" fillId="0" borderId="0" xfId="0" applyFont="1" applyAlignment="1">
      <alignment vertical="center" wrapText="1"/>
    </xf>
    <xf numFmtId="0" fontId="52" fillId="12" borderId="33" xfId="0" applyFont="1" applyFill="1" applyBorder="1" applyAlignment="1">
      <alignment horizontal="center" vertical="center" wrapText="1"/>
    </xf>
    <xf numFmtId="0" fontId="45" fillId="0" borderId="33" xfId="3" applyFont="1" applyFill="1" applyBorder="1" applyAlignment="1" applyProtection="1">
      <alignment vertical="center" wrapText="1"/>
      <protection hidden="1"/>
    </xf>
    <xf numFmtId="167" fontId="30" fillId="2" borderId="33" xfId="5" applyNumberFormat="1" applyFont="1" applyBorder="1" applyAlignment="1">
      <alignment horizontal="center" vertical="center" wrapText="1"/>
    </xf>
    <xf numFmtId="0" fontId="48"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51" fillId="0" borderId="8" xfId="0" applyFont="1" applyBorder="1" applyAlignment="1">
      <alignment vertical="center" wrapText="1"/>
    </xf>
    <xf numFmtId="0" fontId="30" fillId="2" borderId="3" xfId="5" applyFont="1" applyBorder="1" applyAlignment="1">
      <alignment horizontal="center" vertical="center" wrapText="1"/>
    </xf>
    <xf numFmtId="0" fontId="53" fillId="0" borderId="9" xfId="0" applyFont="1" applyBorder="1" applyAlignment="1">
      <alignment vertical="center"/>
    </xf>
    <xf numFmtId="0" fontId="54" fillId="0" borderId="9" xfId="0" applyFont="1" applyBorder="1" applyAlignment="1">
      <alignment vertical="center"/>
    </xf>
    <xf numFmtId="0" fontId="55" fillId="0" borderId="39" xfId="0" applyFont="1" applyBorder="1" applyAlignment="1">
      <alignment horizontal="center" vertical="center"/>
    </xf>
    <xf numFmtId="41" fontId="50" fillId="0" borderId="25" xfId="8" applyFont="1" applyFill="1" applyBorder="1" applyAlignment="1" applyProtection="1">
      <alignment horizontal="center" vertical="center" wrapText="1"/>
      <protection hidden="1"/>
    </xf>
    <xf numFmtId="44" fontId="50" fillId="0" borderId="25" xfId="8" applyNumberFormat="1" applyFont="1" applyFill="1" applyBorder="1" applyAlignment="1" applyProtection="1">
      <alignment horizontal="center" vertical="center" wrapText="1"/>
      <protection hidden="1"/>
    </xf>
    <xf numFmtId="0" fontId="0" fillId="14" borderId="0" xfId="0" applyFill="1"/>
    <xf numFmtId="168" fontId="12" fillId="0" borderId="25" xfId="8" applyNumberFormat="1" applyFont="1" applyFill="1" applyBorder="1" applyAlignment="1" applyProtection="1">
      <alignment horizontal="center" vertical="center" wrapText="1"/>
      <protection hidden="1"/>
    </xf>
    <xf numFmtId="169" fontId="12" fillId="0" borderId="25" xfId="8" applyNumberFormat="1" applyFont="1" applyFill="1" applyBorder="1" applyAlignment="1" applyProtection="1">
      <alignment horizontal="center" vertical="center" wrapText="1"/>
      <protection hidden="1"/>
    </xf>
    <xf numFmtId="44" fontId="12" fillId="16" borderId="25" xfId="8" applyNumberFormat="1" applyFont="1" applyFill="1" applyBorder="1" applyAlignment="1" applyProtection="1">
      <alignment horizontal="center" vertical="center" wrapText="1"/>
      <protection hidden="1"/>
    </xf>
    <xf numFmtId="0" fontId="56" fillId="0" borderId="39" xfId="0" applyFont="1" applyBorder="1" applyAlignment="1">
      <alignment horizontal="center" vertical="center" wrapText="1"/>
    </xf>
    <xf numFmtId="0" fontId="56" fillId="0" borderId="39" xfId="0" applyFont="1" applyBorder="1" applyAlignment="1">
      <alignment horizontal="center" vertical="center"/>
    </xf>
    <xf numFmtId="2" fontId="12" fillId="0" borderId="31" xfId="8" applyNumberFormat="1" applyFont="1" applyFill="1" applyBorder="1" applyAlignment="1" applyProtection="1">
      <alignment horizontal="right" vertical="center" wrapText="1"/>
      <protection hidden="1"/>
    </xf>
    <xf numFmtId="2" fontId="12" fillId="0" borderId="25" xfId="8" applyNumberFormat="1" applyFont="1" applyFill="1" applyBorder="1" applyAlignment="1" applyProtection="1">
      <alignment horizontal="right" vertical="center" wrapText="1"/>
      <protection hidden="1"/>
    </xf>
    <xf numFmtId="42" fontId="0" fillId="0" borderId="0" xfId="2" applyFont="1"/>
    <xf numFmtId="42" fontId="0" fillId="0" borderId="0" xfId="0" applyNumberFormat="1"/>
    <xf numFmtId="41" fontId="0" fillId="0" borderId="25" xfId="8" applyFont="1" applyFill="1" applyBorder="1" applyAlignment="1" applyProtection="1">
      <alignment horizontal="center" vertical="center" wrapText="1"/>
      <protection hidden="1"/>
    </xf>
    <xf numFmtId="2" fontId="0" fillId="0" borderId="25" xfId="8" applyNumberFormat="1" applyFont="1" applyFill="1" applyBorder="1" applyAlignment="1" applyProtection="1">
      <alignment horizontal="center" vertical="center" wrapText="1"/>
      <protection hidden="1"/>
    </xf>
    <xf numFmtId="44" fontId="0" fillId="0" borderId="25" xfId="8" applyNumberFormat="1" applyFont="1" applyFill="1" applyBorder="1" applyAlignment="1" applyProtection="1">
      <alignment horizontal="center" vertical="center" wrapText="1"/>
      <protection hidden="1"/>
    </xf>
    <xf numFmtId="44" fontId="0" fillId="16" borderId="25" xfId="8" applyNumberFormat="1" applyFont="1" applyFill="1" applyBorder="1" applyAlignment="1" applyProtection="1">
      <alignment horizontal="center" vertical="center" wrapText="1"/>
      <protection hidden="1"/>
    </xf>
    <xf numFmtId="0" fontId="0" fillId="0" borderId="25" xfId="8" applyNumberFormat="1" applyFont="1" applyBorder="1" applyAlignment="1" applyProtection="1">
      <alignment horizontal="right" vertical="center" wrapText="1"/>
      <protection hidden="1"/>
    </xf>
    <xf numFmtId="0" fontId="0" fillId="0" borderId="25" xfId="8" applyNumberFormat="1" applyFont="1" applyFill="1" applyBorder="1" applyAlignment="1" applyProtection="1">
      <alignment horizontal="right" vertical="center" wrapText="1"/>
      <protection hidden="1"/>
    </xf>
    <xf numFmtId="0" fontId="0" fillId="16" borderId="0" xfId="0" applyFill="1"/>
    <xf numFmtId="2" fontId="0" fillId="14" borderId="25" xfId="8" applyNumberFormat="1"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0" fillId="15" borderId="0" xfId="0" applyFill="1"/>
    <xf numFmtId="169" fontId="0" fillId="0" borderId="25" xfId="8" applyNumberFormat="1" applyFont="1" applyBorder="1" applyAlignment="1" applyProtection="1">
      <alignment horizontal="center" vertical="center" wrapText="1"/>
      <protection hidden="1"/>
    </xf>
    <xf numFmtId="169" fontId="0" fillId="0" borderId="25" xfId="8" applyNumberFormat="1" applyFont="1" applyFill="1" applyBorder="1" applyAlignment="1" applyProtection="1">
      <alignment horizontal="center" vertical="center" wrapText="1"/>
      <protection hidden="1"/>
    </xf>
    <xf numFmtId="2" fontId="0" fillId="16" borderId="25" xfId="8" applyNumberFormat="1" applyFont="1" applyFill="1" applyBorder="1" applyAlignment="1" applyProtection="1">
      <alignment horizontal="center" vertical="center" wrapText="1"/>
      <protection hidden="1"/>
    </xf>
    <xf numFmtId="41" fontId="0" fillId="0" borderId="0" xfId="8" applyFont="1" applyFill="1"/>
    <xf numFmtId="0" fontId="57" fillId="0" borderId="40" xfId="0" applyFont="1" applyBorder="1" applyAlignment="1">
      <alignment vertical="top" wrapText="1" readingOrder="1"/>
    </xf>
    <xf numFmtId="0" fontId="13" fillId="0" borderId="25" xfId="0" applyFont="1" applyBorder="1" applyAlignment="1" applyProtection="1">
      <alignment horizontal="center" vertical="center" wrapText="1"/>
      <protection hidden="1"/>
    </xf>
    <xf numFmtId="42" fontId="0" fillId="0" borderId="0" xfId="2" applyFont="1" applyFill="1"/>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7" fontId="0" fillId="2" borderId="4" xfId="5" applyNumberFormat="1" applyFont="1" applyBorder="1" applyAlignment="1">
      <alignment horizontal="center" vertical="center" wrapText="1"/>
    </xf>
    <xf numFmtId="167" fontId="0" fillId="2" borderId="3" xfId="5" applyNumberFormat="1" applyFont="1" applyBorder="1" applyAlignment="1">
      <alignment horizontal="center" vertical="center" wrapText="1"/>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44" fontId="14" fillId="0" borderId="9" xfId="6" applyNumberFormat="1" applyFont="1" applyFill="1" applyBorder="1" applyAlignment="1" applyProtection="1">
      <alignment horizontal="center" vertical="center" wrapText="1"/>
      <protection locked="0"/>
    </xf>
    <xf numFmtId="0" fontId="62" fillId="0" borderId="0" xfId="0" applyFont="1" applyAlignment="1">
      <alignment horizontal="center" vertical="center"/>
    </xf>
    <xf numFmtId="0" fontId="63" fillId="13" borderId="9" xfId="0" applyFont="1" applyFill="1" applyBorder="1" applyAlignment="1">
      <alignment horizontal="center" vertical="center" wrapText="1"/>
    </xf>
    <xf numFmtId="0" fontId="63" fillId="13" borderId="9" xfId="0" applyFont="1" applyFill="1" applyBorder="1" applyAlignment="1">
      <alignment horizontal="center" vertical="center"/>
    </xf>
    <xf numFmtId="0" fontId="58" fillId="0" borderId="9" xfId="0" applyFont="1" applyBorder="1" applyAlignment="1">
      <alignment horizontal="center" vertical="center" wrapText="1"/>
    </xf>
    <xf numFmtId="0" fontId="58" fillId="0" borderId="0" xfId="0" applyFont="1" applyAlignment="1">
      <alignment horizontal="center" vertical="center" wrapText="1"/>
    </xf>
    <xf numFmtId="0" fontId="62" fillId="0" borderId="9" xfId="0" applyFont="1" applyBorder="1" applyAlignment="1">
      <alignment horizontal="center" vertical="center" wrapText="1"/>
    </xf>
    <xf numFmtId="170" fontId="62" fillId="4" borderId="9" xfId="1" applyNumberFormat="1" applyFont="1" applyFill="1" applyBorder="1" applyAlignment="1">
      <alignment horizontal="center" vertical="center"/>
    </xf>
    <xf numFmtId="170" fontId="62" fillId="4" borderId="9" xfId="0" applyNumberFormat="1" applyFont="1" applyFill="1" applyBorder="1" applyAlignment="1">
      <alignment horizontal="center" vertical="center"/>
    </xf>
    <xf numFmtId="0" fontId="58" fillId="0" borderId="10" xfId="0" applyFont="1" applyBorder="1" applyAlignment="1">
      <alignment horizontal="center" vertical="center" wrapText="1"/>
    </xf>
    <xf numFmtId="0" fontId="64" fillId="0" borderId="9" xfId="0" applyFont="1" applyBorder="1" applyAlignment="1">
      <alignment horizontal="center" vertical="center" wrapText="1"/>
    </xf>
    <xf numFmtId="170" fontId="62" fillId="0" borderId="9" xfId="0" applyNumberFormat="1" applyFont="1" applyBorder="1" applyAlignment="1">
      <alignment horizontal="center" vertical="center" wrapText="1"/>
    </xf>
    <xf numFmtId="170" fontId="62" fillId="0" borderId="9" xfId="0" applyNumberFormat="1" applyFont="1" applyBorder="1" applyAlignment="1">
      <alignment horizontal="center" vertical="center"/>
    </xf>
    <xf numFmtId="0" fontId="63" fillId="0" borderId="0" xfId="0" applyFont="1" applyAlignment="1">
      <alignment horizontal="center" vertical="center" wrapText="1"/>
    </xf>
    <xf numFmtId="170" fontId="65" fillId="0" borderId="0" xfId="0" applyNumberFormat="1" applyFont="1" applyAlignment="1">
      <alignment horizontal="center" vertical="center" wrapText="1"/>
    </xf>
    <xf numFmtId="170" fontId="65" fillId="0" borderId="0" xfId="0" applyNumberFormat="1"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wrapText="1"/>
    </xf>
    <xf numFmtId="171" fontId="65" fillId="0" borderId="0" xfId="0" applyNumberFormat="1" applyFont="1" applyAlignment="1">
      <alignment horizontal="center" vertical="center"/>
    </xf>
    <xf numFmtId="0" fontId="67" fillId="17" borderId="9" xfId="0" applyFont="1" applyFill="1" applyBorder="1" applyAlignment="1">
      <alignment horizontal="center" vertical="center" wrapText="1"/>
    </xf>
    <xf numFmtId="170" fontId="61" fillId="18" borderId="9" xfId="0" applyNumberFormat="1" applyFont="1" applyFill="1" applyBorder="1" applyAlignment="1">
      <alignment horizontal="center" vertical="center"/>
    </xf>
    <xf numFmtId="0" fontId="63" fillId="17" borderId="9" xfId="0" applyFont="1" applyFill="1" applyBorder="1" applyAlignment="1">
      <alignment horizontal="center" vertical="center"/>
    </xf>
    <xf numFmtId="0" fontId="67" fillId="0" borderId="0" xfId="0" applyFont="1" applyAlignment="1">
      <alignment horizontal="center" vertical="center" wrapText="1"/>
    </xf>
    <xf numFmtId="170" fontId="61" fillId="0" borderId="0" xfId="0" applyNumberFormat="1" applyFont="1" applyAlignment="1">
      <alignment horizontal="center" vertical="center"/>
    </xf>
    <xf numFmtId="0" fontId="63" fillId="0" borderId="0" xfId="0" applyFont="1" applyAlignment="1">
      <alignment horizontal="center" vertical="center"/>
    </xf>
    <xf numFmtId="0" fontId="58" fillId="0" borderId="9" xfId="0" applyFont="1" applyBorder="1" applyAlignment="1">
      <alignment vertical="center" wrapText="1"/>
    </xf>
    <xf numFmtId="0" fontId="58" fillId="0" borderId="9" xfId="0" applyFont="1" applyBorder="1" applyAlignment="1">
      <alignment horizontal="justify" vertical="center" wrapText="1"/>
    </xf>
    <xf numFmtId="170" fontId="62" fillId="4" borderId="42" xfId="1" applyNumberFormat="1" applyFont="1" applyFill="1" applyBorder="1" applyAlignment="1">
      <alignment horizontal="center" vertical="center"/>
    </xf>
    <xf numFmtId="0" fontId="64" fillId="0" borderId="47" xfId="0" applyFont="1" applyBorder="1" applyAlignment="1">
      <alignment horizontal="center" vertical="center" wrapText="1"/>
    </xf>
    <xf numFmtId="0" fontId="64" fillId="0" borderId="0" xfId="0" applyFont="1" applyAlignment="1">
      <alignment horizontal="center" vertical="center" wrapText="1"/>
    </xf>
    <xf numFmtId="0" fontId="62" fillId="4" borderId="0" xfId="0" applyFont="1" applyFill="1" applyAlignment="1">
      <alignment horizontal="center" vertical="center"/>
    </xf>
    <xf numFmtId="0" fontId="58" fillId="4" borderId="0" xfId="0" applyFont="1" applyFill="1" applyAlignment="1">
      <alignment horizontal="center" vertical="center" wrapText="1"/>
    </xf>
    <xf numFmtId="170" fontId="62" fillId="4" borderId="0" xfId="0" applyNumberFormat="1" applyFont="1" applyFill="1" applyAlignment="1">
      <alignment horizontal="center" vertical="center"/>
    </xf>
    <xf numFmtId="0" fontId="64" fillId="20" borderId="9" xfId="0" applyFont="1" applyFill="1" applyBorder="1" applyAlignment="1">
      <alignment horizontal="center" vertical="center" wrapText="1"/>
    </xf>
    <xf numFmtId="0" fontId="69" fillId="20" borderId="9" xfId="14" applyFont="1" applyFill="1" applyBorder="1" applyAlignment="1">
      <alignment horizontal="center" vertical="center" wrapText="1"/>
    </xf>
    <xf numFmtId="0" fontId="70" fillId="20" borderId="9" xfId="14" applyFont="1" applyFill="1" applyBorder="1" applyAlignment="1">
      <alignment horizontal="center" vertical="center" wrapText="1"/>
    </xf>
    <xf numFmtId="0" fontId="71" fillId="0" borderId="9" xfId="0" applyFont="1" applyBorder="1" applyAlignment="1">
      <alignment horizontal="center" vertical="center" wrapText="1"/>
    </xf>
    <xf numFmtId="0" fontId="62" fillId="4" borderId="9" xfId="0" applyFont="1" applyFill="1" applyBorder="1" applyAlignment="1">
      <alignment horizontal="center" vertical="center" wrapText="1"/>
    </xf>
    <xf numFmtId="170" fontId="62" fillId="4" borderId="9" xfId="1" applyNumberFormat="1" applyFont="1" applyFill="1" applyBorder="1" applyAlignment="1">
      <alignment horizontal="center" vertical="center" wrapText="1"/>
    </xf>
    <xf numFmtId="49" fontId="62" fillId="4" borderId="9" xfId="1" applyNumberFormat="1" applyFont="1" applyFill="1" applyBorder="1" applyAlignment="1">
      <alignment horizontal="center" vertical="center" wrapText="1"/>
    </xf>
    <xf numFmtId="0" fontId="62" fillId="0" borderId="0" xfId="0" applyFont="1" applyAlignment="1">
      <alignment horizontal="center" vertical="center" wrapText="1"/>
    </xf>
    <xf numFmtId="0" fontId="56" fillId="0" borderId="0" xfId="0" applyFont="1" applyAlignment="1">
      <alignment wrapText="1"/>
    </xf>
    <xf numFmtId="49" fontId="62" fillId="0" borderId="9" xfId="0" applyNumberFormat="1" applyFont="1" applyBorder="1" applyAlignment="1">
      <alignment horizontal="center" vertical="center"/>
    </xf>
    <xf numFmtId="0" fontId="65" fillId="0" borderId="10" xfId="0" applyFont="1" applyBorder="1" applyAlignment="1">
      <alignment horizontal="center" vertical="center"/>
    </xf>
    <xf numFmtId="170" fontId="65" fillId="0" borderId="10" xfId="0" applyNumberFormat="1" applyFont="1" applyBorder="1" applyAlignment="1">
      <alignment horizontal="center" vertical="center"/>
    </xf>
    <xf numFmtId="0" fontId="61" fillId="17" borderId="9" xfId="0" applyFont="1" applyFill="1" applyBorder="1" applyAlignment="1">
      <alignment horizontal="center" vertical="center" wrapText="1"/>
    </xf>
    <xf numFmtId="170" fontId="61" fillId="18" borderId="9" xfId="1" applyNumberFormat="1" applyFont="1" applyFill="1" applyBorder="1" applyAlignment="1">
      <alignment horizontal="center" vertical="center" wrapText="1"/>
    </xf>
    <xf numFmtId="0" fontId="61" fillId="17" borderId="9" xfId="0" applyFont="1" applyFill="1" applyBorder="1" applyAlignment="1">
      <alignment horizontal="center" vertical="center"/>
    </xf>
    <xf numFmtId="0" fontId="66" fillId="0" borderId="47" xfId="0" applyFont="1" applyBorder="1" applyAlignment="1">
      <alignment horizontal="center" vertical="center" wrapText="1"/>
    </xf>
    <xf numFmtId="170" fontId="65" fillId="0" borderId="47" xfId="0" applyNumberFormat="1" applyFont="1" applyBorder="1" applyAlignment="1">
      <alignment horizontal="center" vertical="center"/>
    </xf>
    <xf numFmtId="0" fontId="65" fillId="0" borderId="9" xfId="0" applyFont="1" applyBorder="1" applyAlignment="1">
      <alignment horizontal="center" vertical="center"/>
    </xf>
    <xf numFmtId="170" fontId="62" fillId="0" borderId="0" xfId="0" applyNumberFormat="1" applyFont="1" applyAlignment="1">
      <alignment horizontal="center" vertical="center" wrapText="1"/>
    </xf>
    <xf numFmtId="170" fontId="62" fillId="0" borderId="0" xfId="0" applyNumberFormat="1" applyFont="1" applyAlignment="1">
      <alignment horizontal="center" vertical="center"/>
    </xf>
    <xf numFmtId="17" fontId="62" fillId="4" borderId="9" xfId="0" applyNumberFormat="1" applyFont="1" applyFill="1" applyBorder="1" applyAlignment="1">
      <alignment horizontal="center" vertical="center" wrapText="1"/>
    </xf>
    <xf numFmtId="3" fontId="58" fillId="0" borderId="9" xfId="0" applyNumberFormat="1" applyFont="1" applyBorder="1" applyAlignment="1">
      <alignment horizontal="center" vertical="center" wrapText="1"/>
    </xf>
    <xf numFmtId="1" fontId="62" fillId="0" borderId="9" xfId="0" applyNumberFormat="1" applyFont="1" applyBorder="1" applyAlignment="1">
      <alignment horizontal="center" vertical="center"/>
    </xf>
    <xf numFmtId="0" fontId="63" fillId="20" borderId="9" xfId="0" applyFont="1" applyFill="1" applyBorder="1" applyAlignment="1">
      <alignment horizontal="center" vertical="center" wrapText="1"/>
    </xf>
    <xf numFmtId="0" fontId="73" fillId="20" borderId="9" xfId="14" applyFont="1" applyFill="1" applyBorder="1" applyAlignment="1">
      <alignment horizontal="center" vertical="center" wrapText="1"/>
    </xf>
    <xf numFmtId="0" fontId="74" fillId="20" borderId="9" xfId="14" applyFont="1" applyFill="1" applyBorder="1" applyAlignment="1">
      <alignment horizontal="center" vertical="center" wrapText="1"/>
    </xf>
    <xf numFmtId="0" fontId="71" fillId="0" borderId="9" xfId="14" applyFont="1" applyBorder="1" applyAlignment="1">
      <alignment horizontal="center" vertical="center" wrapText="1"/>
    </xf>
    <xf numFmtId="1" fontId="71" fillId="0" borderId="9" xfId="0" applyNumberFormat="1" applyFont="1" applyBorder="1" applyAlignment="1">
      <alignment horizontal="center" vertical="center" wrapText="1"/>
    </xf>
    <xf numFmtId="170" fontId="71" fillId="0" borderId="9" xfId="1" applyNumberFormat="1" applyFont="1" applyBorder="1" applyAlignment="1">
      <alignment horizontal="center" vertical="center" wrapText="1"/>
    </xf>
    <xf numFmtId="0" fontId="62" fillId="0" borderId="0" xfId="0" applyFont="1"/>
    <xf numFmtId="0" fontId="65" fillId="0" borderId="0" xfId="0" applyFont="1"/>
    <xf numFmtId="170" fontId="58" fillId="0" borderId="9" xfId="1" applyNumberFormat="1" applyFont="1" applyFill="1" applyBorder="1" applyAlignment="1">
      <alignment horizontal="center" vertical="center" wrapText="1"/>
    </xf>
    <xf numFmtId="0" fontId="58" fillId="0" borderId="9" xfId="14" applyFont="1" applyBorder="1" applyAlignment="1">
      <alignment horizontal="center" vertical="center" wrapText="1"/>
    </xf>
    <xf numFmtId="49" fontId="71" fillId="0" borderId="9" xfId="0" applyNumberFormat="1" applyFont="1" applyBorder="1" applyAlignment="1">
      <alignment horizontal="center" vertical="center" wrapText="1"/>
    </xf>
    <xf numFmtId="170" fontId="71" fillId="0" borderId="9" xfId="1" applyNumberFormat="1" applyFont="1" applyFill="1" applyBorder="1" applyAlignment="1">
      <alignment horizontal="center" vertical="center" wrapText="1"/>
    </xf>
    <xf numFmtId="1" fontId="62" fillId="4" borderId="9" xfId="0" applyNumberFormat="1" applyFont="1" applyFill="1" applyBorder="1" applyAlignment="1">
      <alignment horizontal="center" vertical="center" wrapText="1"/>
    </xf>
    <xf numFmtId="1" fontId="58" fillId="0" borderId="9" xfId="0" applyNumberFormat="1" applyFont="1" applyBorder="1" applyAlignment="1">
      <alignment horizontal="center" vertical="center" wrapText="1"/>
    </xf>
    <xf numFmtId="0" fontId="71" fillId="0" borderId="9" xfId="1" applyNumberFormat="1" applyFont="1" applyBorder="1" applyAlignment="1">
      <alignment horizontal="center" vertical="center" wrapText="1"/>
    </xf>
    <xf numFmtId="1" fontId="71" fillId="0" borderId="9" xfId="1" applyNumberFormat="1" applyFont="1" applyBorder="1" applyAlignment="1">
      <alignment horizontal="center" vertical="center" wrapText="1"/>
    </xf>
    <xf numFmtId="49" fontId="62" fillId="0" borderId="9" xfId="0" applyNumberFormat="1" applyFont="1" applyBorder="1" applyAlignment="1">
      <alignment horizontal="center" vertical="center" wrapText="1"/>
    </xf>
    <xf numFmtId="1" fontId="71" fillId="0" borderId="9" xfId="0" applyNumberFormat="1" applyFont="1" applyBorder="1" applyAlignment="1">
      <alignment horizontal="justify" vertical="center" wrapText="1"/>
    </xf>
    <xf numFmtId="170" fontId="71" fillId="0" borderId="9" xfId="1" applyNumberFormat="1" applyFont="1" applyFill="1" applyBorder="1" applyAlignment="1">
      <alignment vertical="center" wrapText="1"/>
    </xf>
    <xf numFmtId="1" fontId="65" fillId="4" borderId="9" xfId="0" applyNumberFormat="1" applyFont="1" applyFill="1" applyBorder="1" applyAlignment="1">
      <alignment horizontal="center" vertical="center" wrapText="1"/>
    </xf>
    <xf numFmtId="170" fontId="65" fillId="4" borderId="9" xfId="1" applyNumberFormat="1" applyFont="1" applyFill="1" applyBorder="1" applyAlignment="1">
      <alignment horizontal="center" vertical="center" wrapText="1"/>
    </xf>
    <xf numFmtId="0" fontId="65" fillId="0" borderId="9" xfId="0" applyFont="1" applyBorder="1" applyAlignment="1">
      <alignment horizontal="center" vertical="center" wrapText="1"/>
    </xf>
    <xf numFmtId="0" fontId="75" fillId="0" borderId="0" xfId="0" applyFont="1" applyAlignment="1">
      <alignment horizontal="center" vertical="center" wrapText="1"/>
    </xf>
    <xf numFmtId="49"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readingOrder="1"/>
    </xf>
    <xf numFmtId="0" fontId="65" fillId="4" borderId="9" xfId="0" applyFont="1" applyFill="1" applyBorder="1" applyAlignment="1">
      <alignment horizontal="center" vertical="center" wrapText="1"/>
    </xf>
    <xf numFmtId="170" fontId="65" fillId="4" borderId="0" xfId="1" applyNumberFormat="1" applyFont="1" applyFill="1" applyBorder="1" applyAlignment="1">
      <alignment horizontal="center" vertical="center" wrapText="1"/>
    </xf>
    <xf numFmtId="0" fontId="65" fillId="4" borderId="10" xfId="0" applyFont="1" applyFill="1" applyBorder="1" applyAlignment="1">
      <alignment horizontal="center" vertical="center" wrapText="1"/>
    </xf>
    <xf numFmtId="170" fontId="75" fillId="4" borderId="48" xfId="1" applyNumberFormat="1" applyFont="1" applyFill="1" applyBorder="1" applyAlignment="1">
      <alignment horizontal="center" vertical="center"/>
    </xf>
    <xf numFmtId="0" fontId="61" fillId="18" borderId="9" xfId="0" applyFont="1" applyFill="1" applyBorder="1" applyAlignment="1">
      <alignment horizontal="center" vertical="center"/>
    </xf>
    <xf numFmtId="170" fontId="61" fillId="18" borderId="9" xfId="1" applyNumberFormat="1" applyFont="1" applyFill="1" applyBorder="1" applyAlignment="1">
      <alignment horizontal="center" vertical="center"/>
    </xf>
    <xf numFmtId="170" fontId="61" fillId="4" borderId="0" xfId="1" applyNumberFormat="1" applyFont="1" applyFill="1" applyBorder="1" applyAlignment="1">
      <alignment horizontal="center" vertical="center" wrapText="1"/>
    </xf>
    <xf numFmtId="0" fontId="61" fillId="4" borderId="0" xfId="0" applyFont="1" applyFill="1" applyAlignment="1">
      <alignment horizontal="center" vertical="center"/>
    </xf>
    <xf numFmtId="170" fontId="61" fillId="4" borderId="0" xfId="1" applyNumberFormat="1" applyFont="1" applyFill="1" applyBorder="1" applyAlignment="1">
      <alignment horizontal="center" vertical="center"/>
    </xf>
    <xf numFmtId="170" fontId="64" fillId="0" borderId="0" xfId="1" applyNumberFormat="1" applyFont="1" applyAlignment="1">
      <alignment horizontal="center" vertical="center"/>
    </xf>
    <xf numFmtId="0" fontId="58" fillId="0" borderId="9" xfId="0" applyFont="1" applyBorder="1" applyAlignment="1">
      <alignment horizontal="center" vertical="center" wrapText="1" readingOrder="1"/>
    </xf>
    <xf numFmtId="0" fontId="62" fillId="0" borderId="9" xfId="0" applyFont="1" applyBorder="1" applyAlignment="1">
      <alignment horizontal="center" vertical="center"/>
    </xf>
    <xf numFmtId="0" fontId="58" fillId="0" borderId="9" xfId="0" applyFont="1" applyBorder="1" applyAlignment="1">
      <alignment horizontal="center" vertical="center" readingOrder="1"/>
    </xf>
    <xf numFmtId="0" fontId="71" fillId="0" borderId="0" xfId="0" applyFont="1" applyAlignment="1">
      <alignment horizontal="center" vertical="center" wrapText="1"/>
    </xf>
    <xf numFmtId="17" fontId="62" fillId="4" borderId="0" xfId="0" applyNumberFormat="1" applyFont="1" applyFill="1" applyAlignment="1">
      <alignment horizontal="center" vertical="center" wrapText="1"/>
    </xf>
    <xf numFmtId="1" fontId="58" fillId="0" borderId="0" xfId="0" applyNumberFormat="1" applyFont="1" applyAlignment="1">
      <alignment horizontal="center" vertical="center" wrapText="1"/>
    </xf>
    <xf numFmtId="1" fontId="71" fillId="0" borderId="0" xfId="0" applyNumberFormat="1" applyFont="1" applyAlignment="1">
      <alignment horizontal="center" vertical="center" wrapText="1"/>
    </xf>
    <xf numFmtId="1" fontId="71" fillId="0" borderId="0" xfId="0" applyNumberFormat="1" applyFont="1" applyAlignment="1">
      <alignment vertical="center" wrapText="1"/>
    </xf>
    <xf numFmtId="170" fontId="71" fillId="0" borderId="0" xfId="1" applyNumberFormat="1" applyFont="1" applyBorder="1" applyAlignment="1">
      <alignment vertical="center" wrapText="1"/>
    </xf>
    <xf numFmtId="170" fontId="65" fillId="0" borderId="0" xfId="1" applyNumberFormat="1" applyFont="1" applyFill="1" applyBorder="1" applyAlignment="1">
      <alignment horizontal="center" vertical="center" wrapText="1"/>
    </xf>
    <xf numFmtId="0" fontId="69" fillId="22" borderId="9" xfId="0" applyFont="1" applyFill="1" applyBorder="1" applyAlignment="1">
      <alignment horizontal="center" vertical="center" wrapText="1"/>
    </xf>
    <xf numFmtId="49" fontId="71" fillId="4" borderId="9" xfId="0" applyNumberFormat="1" applyFont="1" applyFill="1" applyBorder="1" applyAlignment="1">
      <alignment horizontal="center" vertical="center" wrapText="1"/>
    </xf>
    <xf numFmtId="0" fontId="62" fillId="4" borderId="9" xfId="0" applyFont="1" applyFill="1" applyBorder="1" applyAlignment="1">
      <alignment horizontal="center" vertical="center"/>
    </xf>
    <xf numFmtId="0" fontId="14" fillId="7" borderId="9" xfId="6" applyFont="1" applyFill="1" applyBorder="1" applyAlignment="1" applyProtection="1">
      <alignment horizontal="center" vertical="center" wrapText="1"/>
      <protection hidden="1"/>
    </xf>
    <xf numFmtId="42" fontId="59" fillId="0" borderId="9" xfId="6" applyNumberFormat="1" applyFont="1" applyFill="1" applyBorder="1" applyAlignment="1" applyProtection="1">
      <alignment horizontal="center" vertical="center" wrapText="1"/>
      <protection locked="0"/>
    </xf>
    <xf numFmtId="0" fontId="59" fillId="0" borderId="9" xfId="6" applyFont="1" applyFill="1" applyBorder="1" applyAlignment="1" applyProtection="1">
      <alignment horizontal="center" vertical="center" wrapText="1"/>
      <protection locked="0"/>
    </xf>
    <xf numFmtId="0" fontId="76" fillId="23" borderId="0" xfId="6" applyFont="1" applyFill="1" applyAlignment="1">
      <alignment horizontal="center" vertical="center" wrapText="1"/>
    </xf>
    <xf numFmtId="42" fontId="14" fillId="0" borderId="9" xfId="6" applyNumberFormat="1" applyFont="1" applyFill="1" applyBorder="1" applyAlignment="1" applyProtection="1">
      <alignment horizontal="center" vertical="center" wrapText="1"/>
      <protection locked="0"/>
    </xf>
    <xf numFmtId="0" fontId="45" fillId="0" borderId="9" xfId="6" applyFont="1" applyFill="1" applyBorder="1" applyAlignment="1" applyProtection="1">
      <alignment horizontal="center" vertical="center" wrapText="1"/>
      <protection locked="0"/>
    </xf>
    <xf numFmtId="0" fontId="45" fillId="0" borderId="9" xfId="6" applyNumberFormat="1" applyFont="1" applyFill="1" applyBorder="1" applyAlignment="1" applyProtection="1">
      <alignment horizontal="center" vertical="center" wrapText="1"/>
      <protection locked="0"/>
    </xf>
    <xf numFmtId="0" fontId="79" fillId="0" borderId="9" xfId="6" applyFont="1" applyFill="1" applyBorder="1" applyAlignment="1" applyProtection="1">
      <alignment horizontal="justify" vertical="justify" wrapText="1"/>
      <protection locked="0"/>
    </xf>
    <xf numFmtId="0" fontId="48" fillId="0" borderId="9" xfId="6" applyFont="1" applyFill="1" applyBorder="1" applyAlignment="1" applyProtection="1">
      <alignment horizontal="center" vertical="center" wrapText="1"/>
      <protection hidden="1"/>
    </xf>
    <xf numFmtId="9" fontId="60" fillId="0" borderId="9" xfId="9" applyFont="1" applyFill="1" applyBorder="1" applyAlignment="1" applyProtection="1">
      <alignment horizontal="center" vertical="center" wrapText="1"/>
      <protection locked="0"/>
    </xf>
    <xf numFmtId="0" fontId="60" fillId="0" borderId="9" xfId="6" applyFont="1" applyFill="1" applyBorder="1" applyAlignment="1" applyProtection="1">
      <alignment horizontal="center" vertical="center" wrapText="1"/>
      <protection locked="0"/>
    </xf>
    <xf numFmtId="0" fontId="87" fillId="0" borderId="9" xfId="6" applyFont="1" applyFill="1" applyBorder="1" applyAlignment="1" applyProtection="1">
      <alignment horizontal="justify" vertical="justify" wrapText="1"/>
      <protection locked="0"/>
    </xf>
    <xf numFmtId="0" fontId="79" fillId="0" borderId="9" xfId="6" applyFont="1" applyFill="1" applyBorder="1" applyAlignment="1" applyProtection="1">
      <alignment horizontal="justify" vertical="top" wrapText="1"/>
      <protection locked="0"/>
    </xf>
    <xf numFmtId="0" fontId="37" fillId="2" borderId="49" xfId="5" applyFont="1" applyBorder="1" applyAlignment="1">
      <alignment horizontal="center" vertical="center" wrapText="1"/>
    </xf>
    <xf numFmtId="0" fontId="41" fillId="2" borderId="49" xfId="5" applyFont="1" applyBorder="1" applyAlignment="1">
      <alignment horizontal="center" vertical="center" wrapText="1"/>
    </xf>
    <xf numFmtId="0" fontId="38" fillId="11" borderId="49" xfId="5" applyFont="1" applyFill="1" applyBorder="1" applyAlignment="1">
      <alignment horizontal="center" vertical="center" wrapText="1"/>
    </xf>
    <xf numFmtId="0" fontId="49" fillId="2" borderId="49" xfId="5" applyFont="1" applyBorder="1" applyAlignment="1">
      <alignment horizontal="center" vertical="center" wrapText="1"/>
    </xf>
    <xf numFmtId="0" fontId="29" fillId="11" borderId="49" xfId="5" applyFont="1" applyFill="1" applyBorder="1" applyAlignment="1" applyProtection="1">
      <alignment horizontal="center" vertical="center" wrapText="1"/>
      <protection hidden="1"/>
    </xf>
    <xf numFmtId="0" fontId="37" fillId="2" borderId="50" xfId="5" applyFont="1" applyBorder="1" applyAlignment="1">
      <alignment horizontal="center" vertical="center" wrapText="1"/>
    </xf>
    <xf numFmtId="9" fontId="37" fillId="2" borderId="49" xfId="9" applyFont="1" applyFill="1" applyBorder="1" applyAlignment="1">
      <alignment horizontal="center" vertical="center" wrapText="1"/>
    </xf>
    <xf numFmtId="0" fontId="23" fillId="0" borderId="9" xfId="0" applyFont="1" applyBorder="1" applyAlignment="1" applyProtection="1">
      <alignment horizontal="center" vertical="center" wrapText="1"/>
      <protection locked="0"/>
    </xf>
    <xf numFmtId="0" fontId="80" fillId="0" borderId="9" xfId="0" applyFont="1" applyBorder="1" applyAlignment="1">
      <alignment wrapText="1"/>
    </xf>
    <xf numFmtId="0" fontId="83" fillId="0" borderId="9" xfId="0" applyFont="1" applyBorder="1" applyAlignment="1">
      <alignment wrapText="1"/>
    </xf>
    <xf numFmtId="0" fontId="87" fillId="0" borderId="9" xfId="0" applyFont="1" applyBorder="1" applyAlignment="1">
      <alignment wrapText="1"/>
    </xf>
    <xf numFmtId="167" fontId="14" fillId="0" borderId="9" xfId="6" applyNumberFormat="1" applyFont="1" applyFill="1" applyBorder="1" applyAlignment="1" applyProtection="1">
      <alignment horizontal="center" vertical="center" wrapText="1"/>
      <protection hidden="1"/>
    </xf>
    <xf numFmtId="0" fontId="88" fillId="0" borderId="9" xfId="6" applyNumberFormat="1" applyFont="1" applyFill="1" applyBorder="1" applyAlignment="1" applyProtection="1">
      <alignment horizontal="center" vertical="center" wrapText="1"/>
      <protection locked="0"/>
    </xf>
    <xf numFmtId="0" fontId="89" fillId="0" borderId="9" xfId="6" applyFont="1" applyFill="1" applyBorder="1" applyAlignment="1" applyProtection="1">
      <alignment horizontal="center" vertical="center" wrapText="1"/>
      <protection locked="0"/>
    </xf>
    <xf numFmtId="0" fontId="88" fillId="0" borderId="9" xfId="6" applyFont="1" applyFill="1" applyBorder="1" applyAlignment="1" applyProtection="1">
      <alignment horizontal="center" vertical="center" wrapText="1"/>
      <protection locked="0"/>
    </xf>
    <xf numFmtId="0" fontId="90" fillId="0" borderId="9" xfId="6" applyNumberFormat="1" applyFont="1" applyFill="1" applyBorder="1" applyAlignment="1" applyProtection="1">
      <alignment horizontal="center" vertical="center" wrapText="1"/>
      <protection hidden="1"/>
    </xf>
    <xf numFmtId="0" fontId="91" fillId="0" borderId="9" xfId="6" applyFont="1" applyFill="1" applyBorder="1" applyAlignment="1" applyProtection="1">
      <alignment horizontal="center" vertical="center" wrapText="1"/>
      <protection hidden="1"/>
    </xf>
    <xf numFmtId="0" fontId="88" fillId="0" borderId="9" xfId="6" applyNumberFormat="1" applyFont="1" applyFill="1" applyBorder="1" applyAlignment="1" applyProtection="1">
      <alignment horizontal="center" vertical="center" wrapText="1"/>
      <protection hidden="1"/>
    </xf>
    <xf numFmtId="0" fontId="88" fillId="0" borderId="41" xfId="6" applyNumberFormat="1" applyFont="1" applyFill="1" applyBorder="1" applyAlignment="1" applyProtection="1">
      <alignment horizontal="center" vertical="center" wrapText="1"/>
      <protection hidden="1"/>
    </xf>
    <xf numFmtId="0" fontId="92" fillId="0" borderId="41" xfId="6" applyFont="1" applyFill="1" applyBorder="1" applyAlignment="1" applyProtection="1">
      <alignment horizontal="center" vertical="center" wrapText="1"/>
      <protection locked="0"/>
    </xf>
    <xf numFmtId="0" fontId="92" fillId="0" borderId="42" xfId="6" applyNumberFormat="1" applyFont="1" applyFill="1" applyBorder="1" applyAlignment="1" applyProtection="1">
      <alignment horizontal="center" vertical="center" wrapText="1"/>
      <protection locked="0"/>
    </xf>
    <xf numFmtId="0" fontId="90" fillId="0" borderId="42" xfId="6" applyNumberFormat="1" applyFont="1" applyFill="1" applyBorder="1" applyAlignment="1" applyProtection="1">
      <alignment horizontal="center" vertical="center" wrapText="1"/>
      <protection hidden="1"/>
    </xf>
    <xf numFmtId="166" fontId="88" fillId="0" borderId="9" xfId="6" applyNumberFormat="1" applyFont="1" applyFill="1" applyBorder="1" applyAlignment="1" applyProtection="1">
      <alignment horizontal="center" vertical="center" wrapText="1"/>
      <protection hidden="1"/>
    </xf>
    <xf numFmtId="2" fontId="88" fillId="0" borderId="9" xfId="11" applyNumberFormat="1" applyFont="1" applyFill="1" applyBorder="1" applyAlignment="1" applyProtection="1">
      <alignment horizontal="center" vertical="center" wrapText="1"/>
      <protection hidden="1"/>
    </xf>
    <xf numFmtId="167" fontId="88" fillId="0" borderId="41" xfId="6" applyNumberFormat="1" applyFont="1" applyFill="1" applyBorder="1" applyAlignment="1" applyProtection="1">
      <alignment horizontal="center" vertical="center" wrapText="1"/>
      <protection hidden="1"/>
    </xf>
    <xf numFmtId="167" fontId="88" fillId="0" borderId="42" xfId="2" applyNumberFormat="1" applyFont="1" applyFill="1" applyBorder="1" applyAlignment="1" applyProtection="1">
      <alignment horizontal="center" vertical="center" wrapText="1"/>
      <protection hidden="1"/>
    </xf>
    <xf numFmtId="0" fontId="93" fillId="0" borderId="9" xfId="6" applyFont="1" applyFill="1" applyBorder="1" applyAlignment="1" applyProtection="1">
      <alignment horizontal="justify" vertical="justify" wrapText="1"/>
      <protection locked="0"/>
    </xf>
    <xf numFmtId="44" fontId="88" fillId="0" borderId="9" xfId="6" applyNumberFormat="1" applyFont="1" applyFill="1" applyBorder="1" applyAlignment="1" applyProtection="1">
      <alignment horizontal="center" vertical="center" wrapText="1"/>
      <protection locked="0"/>
    </xf>
    <xf numFmtId="166" fontId="88" fillId="0" borderId="9" xfId="6" applyNumberFormat="1" applyFont="1" applyFill="1" applyBorder="1" applyAlignment="1" applyProtection="1">
      <alignment horizontal="center" vertical="center" wrapText="1"/>
      <protection locked="0"/>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2" fillId="2" borderId="17" xfId="5" applyFont="1" applyBorder="1" applyAlignment="1">
      <alignment horizontal="center" vertical="center" wrapText="1"/>
    </xf>
    <xf numFmtId="0" fontId="42" fillId="2" borderId="13" xfId="5" applyFont="1" applyBorder="1" applyAlignment="1">
      <alignment horizontal="center" vertical="center" wrapText="1"/>
    </xf>
    <xf numFmtId="0" fontId="42"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61" fillId="19" borderId="9" xfId="0" applyFont="1" applyFill="1" applyBorder="1" applyAlignment="1">
      <alignment horizontal="center" vertical="center"/>
    </xf>
    <xf numFmtId="0" fontId="61" fillId="13" borderId="9" xfId="0" applyFont="1" applyFill="1" applyBorder="1" applyAlignment="1">
      <alignment horizontal="center" vertical="center"/>
    </xf>
    <xf numFmtId="0" fontId="64" fillId="0" borderId="41" xfId="0" applyFont="1" applyBorder="1" applyAlignment="1">
      <alignment horizontal="center" vertical="center" wrapText="1"/>
    </xf>
    <xf numFmtId="0" fontId="64" fillId="0" borderId="43"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4" xfId="0" applyFont="1" applyBorder="1" applyAlignment="1">
      <alignment horizontal="center" vertical="center" wrapText="1"/>
    </xf>
    <xf numFmtId="0" fontId="64" fillId="0" borderId="45" xfId="0" applyFont="1" applyBorder="1" applyAlignment="1">
      <alignment horizontal="center" vertical="center" wrapText="1"/>
    </xf>
    <xf numFmtId="0" fontId="64" fillId="0" borderId="46" xfId="0" applyFont="1" applyBorder="1" applyAlignment="1">
      <alignment horizontal="center" vertical="center" wrapText="1"/>
    </xf>
    <xf numFmtId="0" fontId="72" fillId="19" borderId="9" xfId="0" applyFont="1" applyFill="1" applyBorder="1" applyAlignment="1">
      <alignment horizontal="center" vertical="center"/>
    </xf>
    <xf numFmtId="49" fontId="72" fillId="19" borderId="9" xfId="0" applyNumberFormat="1" applyFont="1" applyFill="1" applyBorder="1" applyAlignment="1">
      <alignment horizontal="center" vertical="center"/>
    </xf>
    <xf numFmtId="49" fontId="72" fillId="19" borderId="41" xfId="0" applyNumberFormat="1" applyFont="1" applyFill="1" applyBorder="1" applyAlignment="1">
      <alignment horizontal="center" vertical="center"/>
    </xf>
    <xf numFmtId="49" fontId="72" fillId="19" borderId="43" xfId="0" applyNumberFormat="1" applyFont="1" applyFill="1" applyBorder="1" applyAlignment="1">
      <alignment horizontal="center" vertical="center"/>
    </xf>
    <xf numFmtId="49" fontId="72" fillId="19" borderId="42" xfId="0" applyNumberFormat="1" applyFont="1" applyFill="1" applyBorder="1" applyAlignment="1">
      <alignment horizontal="center" vertical="center"/>
    </xf>
    <xf numFmtId="0" fontId="64" fillId="21" borderId="0" xfId="0" applyFont="1" applyFill="1" applyAlignment="1">
      <alignment horizontal="center" vertical="center" wrapText="1"/>
    </xf>
    <xf numFmtId="0" fontId="64" fillId="21" borderId="45" xfId="0" applyFont="1" applyFill="1" applyBorder="1" applyAlignment="1">
      <alignment horizontal="center" vertical="center" wrapText="1"/>
    </xf>
  </cellXfs>
  <cellStyles count="15">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Normal 2 2" xfId="14" xr:uid="{00000000-0005-0000-0000-00000B000000}"/>
    <cellStyle name="Porcentaje" xfId="9" builtinId="5"/>
    <cellStyle name="Título" xfId="3" builtinId="15"/>
    <cellStyle name="Título 2" xfId="4" builtinId="17"/>
  </cellStyles>
  <dxfs count="110">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00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Downloads/4_SUR_Formato_Glosas_Iniciales_2&#176;Ciclo_0101206_28022026_8385626_2025_VSA_Ajustado.xlsx" TargetMode="External"/><Relationship Id="rId1" Type="http://schemas.openxmlformats.org/officeDocument/2006/relationships/externalLinkPath" Target="/Users/MCAvila/Downloads/4_SUR_Formato_Glosas_Iniciales_2&#176;Ciclo_0101206_28022026_8385626_2025_VSA_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G168" totalsRowShown="0" headerRowDxfId="109" dataDxfId="108" totalsRowDxfId="107" headerRowCellStyle="Énfasis5" dataCellStyle="Énfasis5">
  <autoFilter ref="B13:AG168" xr:uid="{00000000-0009-0000-0100-000001000000}"/>
  <tableColumns count="32">
    <tableColumn id="1" xr3:uid="{00000000-0010-0000-0000-000001000000}" name="TIPO DE SEGUIMIENTO" dataDxfId="106" dataCellStyle="Énfasis5"/>
    <tableColumn id="29" xr3:uid="{00000000-0010-0000-0000-00001D000000}" name="CODIGO ACTIVIDAD (AB)" dataDxfId="105" dataCellStyle="Énfasis5"/>
    <tableColumn id="2" xr3:uid="{00000000-0010-0000-0000-000002000000}" name="ACCIÓN INTEGRAL-INTEGRADA / _x000a_PROCESO INTEGRAL E INTEGRADO" dataDxfId="104" dataCellStyle="Énfasis5"/>
    <tableColumn id="36" xr3:uid="{00000000-0010-0000-0000-000024000000}" name="ENTORNO/PROCESO TRANSVERSAL" dataDxfId="103" dataCellStyle="Énfasis5"/>
    <tableColumn id="3" xr3:uid="{00000000-0010-0000-0000-000003000000}" name="llave 1" dataDxfId="102"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1" dataCellStyle="Énfasis5"/>
    <tableColumn id="4" xr3:uid="{00000000-0010-0000-0000-000004000000}" name="ACCIÓN DE BIENESTAR2" dataDxfId="100" totalsRowDxfId="99" dataCellStyle="Énfasis5">
      <calculatedColumnFormula>+VLOOKUP(Tabla1[[#This Row],[llave 1]],IG!$F$7:$N$97972,2,FALSE)</calculatedColumnFormula>
    </tableColumn>
    <tableColumn id="5" xr3:uid="{00000000-0010-0000-0000-000005000000}" name="LINEAS OPERATIVAS " dataDxfId="98" totalsRowDxfId="97" dataCellStyle="Énfasis5">
      <calculatedColumnFormula>+VLOOKUP(Tabla1[[#This Row],[llave 1]],IG!$F$7:$T$97972,3,FALSE)</calculatedColumnFormula>
    </tableColumn>
    <tableColumn id="39" xr3:uid="{00000000-0010-0000-0000-000027000000}" name="PRODUCTO ( VSA)" dataDxfId="96" totalsRowDxfId="95" dataCellStyle="Énfasis5">
      <calculatedColumnFormula>+VLOOKUP(Tabla1[[#This Row],[llave 1]],IG!$F$7:$T$97972,5,FALSE)</calculatedColumnFormula>
    </tableColumn>
    <tableColumn id="6" xr3:uid="{00000000-0010-0000-0000-000006000000}" name="COMPONENTE DE SALUD PUBLICA" dataDxfId="94" totalsRowDxfId="93" dataCellStyle="Énfasis5">
      <calculatedColumnFormula>+VLOOKUP(Tabla1[[#This Row],[llave 1]],IG!$F$7:$T$97972,4,FALSE)</calculatedColumnFormula>
    </tableColumn>
    <tableColumn id="7" xr3:uid="{00000000-0010-0000-0000-000007000000}" name="UNIDAD DE MEDIDA_x000a_SEGUIMIENTO FINANCIERO" dataDxfId="92" totalsRowDxfId="91" dataCellStyle="Énfasis5">
      <calculatedColumnFormula>+VLOOKUP(Tabla1[[#This Row],[llave 1]],IG!$F$7:$T$97972,6,FALSE)</calculatedColumnFormula>
    </tableColumn>
    <tableColumn id="8" xr3:uid="{00000000-0010-0000-0000-000008000000}" name="NIVEL DE OPERACIÓN" dataDxfId="90" totalsRowDxfId="89" dataCellStyle="Énfasis5">
      <calculatedColumnFormula>+VLOOKUP(Tabla1[[#This Row],[llave 1]],IG!$F$7:$T$97972,7,FALSE)</calculatedColumnFormula>
    </tableColumn>
    <tableColumn id="9" xr3:uid="{00000000-0010-0000-0000-000009000000}" name="LOCALIDAD" dataDxfId="88" dataCellStyle="Énfasis5"/>
    <tableColumn id="10" xr3:uid="{00000000-0010-0000-0000-00000A000000}" name="MES" dataDxfId="87" dataCellStyle="Énfasis5"/>
    <tableColumn id="11" xr3:uid="{00000000-0010-0000-0000-00000B000000}" name="llave 2" dataDxfId="86" dataCellStyle="Énfasis5">
      <calculatedColumnFormula>+Tabla1[[#This Row],[llave 1]]&amp;Tabla1[[#This Row],[LOCALIDAD]]&amp;Tabla1[[#This Row],[MES]]</calculatedColumnFormula>
    </tableColumn>
    <tableColumn id="12" xr3:uid="{00000000-0010-0000-0000-00000C000000}" name="RESPONSABLE" dataDxfId="85" dataCellStyle="Énfasis5"/>
    <tableColumn id="33" xr3:uid="{00000000-0010-0000-0000-000021000000}" name="VALOR UNITARIO _x000a_" dataDxfId="84" totalsRowDxfId="83" dataCellStyle="Énfasis5">
      <calculatedColumnFormula>+VLOOKUP(Tabla1[[#This Row],[llave 2]],IG!$O$7:$T$97972,2,FALSE)</calculatedColumnFormula>
    </tableColumn>
    <tableColumn id="30" xr3:uid="{00000000-0010-0000-0000-00001E000000}" name="META EJECUTADA " dataDxfId="82" totalsRowDxfId="81" dataCellStyle="Millares">
      <calculatedColumnFormula>+VLOOKUP(Tabla1[[#This Row],[llave 2]],IG!$O$7:$T$97972,5,FALSE)</calculatedColumnFormula>
    </tableColumn>
    <tableColumn id="16" xr3:uid="{00000000-0010-0000-0000-000010000000}" name="VALOR EJECUTADO " dataDxfId="80" totalsRowDxfId="79" dataCellStyle="Énfasis5">
      <calculatedColumnFormula>+VLOOKUP(Tabla1[[#This Row],[llave 2]],IG!$O$7:$T$97972,6,FALSE)</calculatedColumnFormula>
    </tableColumn>
    <tableColumn id="17" xr3:uid="{00000000-0010-0000-0000-000011000000}" name="Criterio de Glosa" dataDxfId="78" totalsRowDxfId="77" dataCellStyle="Énfasis5"/>
    <tableColumn id="18" xr3:uid="{00000000-0010-0000-0000-000012000000}" name="Porcentaje de Glosa" dataDxfId="76" totalsRowDxfId="75" dataCellStyle="Porcentaje"/>
    <tableColumn id="31" xr3:uid="{00000000-0010-0000-0000-00001F000000}" name="META AFECTADA POR LA GLOSA_x000a_" dataDxfId="74" totalsRowDxfId="73" dataCellStyle="Énfasis5"/>
    <tableColumn id="34" xr3:uid="{00000000-0010-0000-0000-000022000000}" name="VALOR  DE LA GLOSA INICIAL" dataDxfId="72"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0" dataCellStyle="Énfasis5"/>
    <tableColumn id="15" xr3:uid="{00000000-0010-0000-0000-00000F000000}" name="RESPUESTA A LA GLOSA POR LA SUBRED" dataDxfId="69" totalsRowDxfId="68" dataCellStyle="Énfasis5"/>
    <tableColumn id="22" xr3:uid="{00000000-0010-0000-0000-000016000000}" name="Valor soportado por la Subred" dataDxfId="67" totalsRowDxfId="66" dataCellStyle="Énfasis5"/>
    <tableColumn id="23" xr3:uid="{00000000-0010-0000-0000-000017000000}" name="CONCILIACIÓN DE LA GLOSA" dataDxfId="65" totalsRowDxfId="64" dataCellStyle="Énfasis5"/>
    <tableColumn id="24" xr3:uid="{00000000-0010-0000-0000-000018000000}" name="VALOR GLOSA DEFINITIVA" dataDxfId="63" totalsRowDxfId="62" dataCellStyle="Énfasis5">
      <calculatedColumnFormula>ROUND(#REF!-Tabla1[[#This Row],[Valor soportado por la Subred]],0)</calculatedColumnFormula>
    </tableColumn>
    <tableColumn id="25" xr3:uid="{00000000-0010-0000-0000-000019000000}" name="Resolución en liquidación / Resolucion glosa" dataDxfId="61" totalsRowDxfId="60" dataCellStyle="Énfasis5"/>
    <tableColumn id="26" xr3:uid="{00000000-0010-0000-0000-00001A000000}" name="VALOR LEVANTADO EN LIQUIDACION" dataDxfId="59" totalsRowDxfId="58" dataCellStyle="Énfasis5"/>
    <tableColumn id="27" xr3:uid="{00000000-0010-0000-0000-00001B000000}" name="valor glosa definitiva despues de liquidación" dataDxfId="57" totalsRowDxfId="56" dataCellStyle="Énfasis5">
      <calculatedColumnFormula>ROUND(Tabla1[[#This Row],[VALOR GLOSA DEFINITIVA]]-Tabla1[[#This Row],[VALOR LEVANTADO EN LIQUIDACION]],0)</calculatedColumnFormula>
    </tableColumn>
    <tableColumn id="14" xr3:uid="{00000000-0010-0000-0000-00000E000000}" name="Columna1" dataDxfId="55" totalsRowDxfId="54"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5" totalsRowDxfId="44" dataCellStyle="Énfasis5"/>
    <tableColumn id="5" xr3:uid="{00000000-0010-0000-0100-000005000000}" name="LINEAS OPERATIVAS " dataDxfId="43" totalsRowDxfId="42" dataCellStyle="Énfasis5"/>
    <tableColumn id="39" xr3:uid="{00000000-0010-0000-0100-000027000000}" name="PRODUCTO ( VSA)" dataDxfId="41" totalsRowDxfId="40" dataCellStyle="Énfasis5"/>
    <tableColumn id="6" xr3:uid="{00000000-0010-0000-0100-000006000000}" name="COMPONENTE DE SALUD PUBLICA" dataDxfId="39" totalsRowDxfId="38" dataCellStyle="Énfasis5"/>
    <tableColumn id="7" xr3:uid="{00000000-0010-0000-0100-000007000000}" name="UNIDAD DE MEDIDA_x000a_SEGUIMIENTO FINANCIERO" dataDxfId="37" totalsRowDxfId="36" dataCellStyle="Énfasis5"/>
    <tableColumn id="8" xr3:uid="{00000000-0010-0000-0100-000008000000}" name="NIVEL DE OPERACIÓN" dataDxfId="35" totalsRowDxfId="34"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9" totalsRowDxfId="28" dataCellStyle="Énfasis5"/>
    <tableColumn id="30" xr3:uid="{00000000-0010-0000-0100-00001E000000}" name="META EJECUTADA " dataDxfId="27" totalsRowDxfId="26" dataCellStyle="Millares"/>
    <tableColumn id="16" xr3:uid="{00000000-0010-0000-0100-000010000000}" name="VALOR EJECUTADO " dataDxfId="25" totalsRowDxfId="24" dataCellStyle="Énfasis5"/>
    <tableColumn id="17" xr3:uid="{00000000-0010-0000-0100-000011000000}" name="Criterio de Glosa" dataDxfId="23" totalsRowDxfId="22" dataCellStyle="Énfasis5"/>
    <tableColumn id="18" xr3:uid="{00000000-0010-0000-0100-000012000000}" name="Porcentaje de Glosa" dataDxfId="21" totalsRowDxfId="20" dataCellStyle="Porcentaje"/>
    <tableColumn id="31" xr3:uid="{00000000-0010-0000-0100-00001F000000}" name="META AFECTADA POR LA GLOSA_x000a_" dataDxfId="19" totalsRowDxfId="18" dataCellStyle="Énfasis5"/>
    <tableColumn id="34" xr3:uid="{00000000-0010-0000-0100-000022000000}" name="VALOR  DE LA GLOSA INICIAL"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848"/>
  <sheetViews>
    <sheetView topLeftCell="A4" zoomScale="80" zoomScaleNormal="80" workbookViewId="0">
      <pane ySplit="3" topLeftCell="A7" activePane="bottomLeft" state="frozen"/>
      <selection activeCell="A4" sqref="A4"/>
      <selection pane="bottomLeft" activeCell="E14" sqref="E14"/>
    </sheetView>
  </sheetViews>
  <sheetFormatPr baseColWidth="10" defaultColWidth="11.453125" defaultRowHeight="14.5" x14ac:dyDescent="0.35"/>
  <cols>
    <col min="1" max="1" width="11.453125" customWidth="1"/>
    <col min="2" max="2" width="17" customWidth="1"/>
    <col min="3" max="3" width="52.453125" style="117" customWidth="1"/>
    <col min="4" max="4" width="21.1796875" customWidth="1"/>
    <col min="5" max="5" width="19.453125" customWidth="1"/>
    <col min="6" max="6" width="19.453125" style="6" customWidth="1"/>
    <col min="7" max="7" width="41.1796875" customWidth="1"/>
    <col min="8" max="8" width="34" customWidth="1"/>
    <col min="9" max="9" width="21.54296875" customWidth="1"/>
    <col min="10" max="10" width="23.26953125" customWidth="1"/>
    <col min="11" max="11" width="29.7265625" customWidth="1"/>
    <col min="12" max="12" width="22.7265625" customWidth="1"/>
    <col min="13" max="13" width="28.1796875" customWidth="1"/>
    <col min="14" max="14" width="28.7265625" style="11" customWidth="1"/>
    <col min="15" max="15" width="28.7265625" style="165" customWidth="1"/>
    <col min="16" max="17" width="14" style="150" customWidth="1"/>
    <col min="18" max="18" width="19.54296875" style="150" customWidth="1"/>
    <col min="19" max="19" width="19.54296875" style="152" customWidth="1"/>
    <col min="20" max="20" width="20.26953125" style="152" customWidth="1"/>
    <col min="21" max="21" width="14.7265625" customWidth="1"/>
    <col min="22" max="22" width="15.1796875" bestFit="1" customWidth="1"/>
    <col min="24" max="24" width="20" customWidth="1"/>
    <col min="25" max="25" width="29.1796875" customWidth="1"/>
  </cols>
  <sheetData>
    <row r="1" spans="1:25" x14ac:dyDescent="0.35">
      <c r="O1" s="110"/>
      <c r="P1" s="111"/>
      <c r="Q1" s="8"/>
      <c r="R1" s="8"/>
      <c r="S1" s="112"/>
      <c r="T1" s="112"/>
    </row>
    <row r="2" spans="1:25" x14ac:dyDescent="0.35">
      <c r="O2" s="110"/>
      <c r="P2" s="111"/>
      <c r="Q2" s="8"/>
      <c r="R2" s="8"/>
      <c r="S2" s="112"/>
      <c r="T2" s="112"/>
    </row>
    <row r="3" spans="1:25" x14ac:dyDescent="0.35">
      <c r="O3" s="110"/>
      <c r="P3" s="111"/>
      <c r="Q3" s="8"/>
      <c r="R3" s="8"/>
      <c r="S3" s="112"/>
      <c r="T3" s="112"/>
    </row>
    <row r="4" spans="1:25" ht="16" x14ac:dyDescent="0.35">
      <c r="B4" s="11" t="s">
        <v>421</v>
      </c>
      <c r="C4" s="71" t="s">
        <v>422</v>
      </c>
      <c r="O4" s="110"/>
      <c r="P4" s="111"/>
      <c r="Q4" s="8"/>
      <c r="R4" s="8"/>
      <c r="S4" s="112"/>
      <c r="T4" s="112"/>
    </row>
    <row r="5" spans="1:25" ht="57.75" customHeight="1" thickBot="1" x14ac:dyDescent="0.4">
      <c r="B5" s="32" t="s">
        <v>87</v>
      </c>
      <c r="C5" s="118" t="s">
        <v>88</v>
      </c>
      <c r="D5" s="32" t="s">
        <v>89</v>
      </c>
      <c r="E5" s="32"/>
      <c r="F5" s="101">
        <v>2025</v>
      </c>
      <c r="G5" s="101">
        <v>2026</v>
      </c>
      <c r="H5" s="26"/>
      <c r="I5" s="135" t="s">
        <v>426</v>
      </c>
      <c r="J5" s="135" t="s">
        <v>427</v>
      </c>
      <c r="K5" s="135" t="s">
        <v>428</v>
      </c>
      <c r="L5" s="135" t="s">
        <v>429</v>
      </c>
      <c r="M5" s="136" t="s">
        <v>430</v>
      </c>
      <c r="N5" s="136" t="s">
        <v>431</v>
      </c>
      <c r="O5" s="101"/>
      <c r="P5" s="32"/>
      <c r="Q5" s="8">
        <f>SUBTOTAL(9,Q7:Q1048576)</f>
        <v>0</v>
      </c>
      <c r="R5" s="8">
        <f>SUBTOTAL(9,R7:R1048576)</f>
        <v>0</v>
      </c>
      <c r="S5" s="8">
        <f>SUBTOTAL(9,S7:S1048576)</f>
        <v>340821.82021039998</v>
      </c>
      <c r="T5" s="8">
        <f>SUBTOTAL(9,T7:T1048576)</f>
        <v>8035134527.983016</v>
      </c>
      <c r="V5" s="34"/>
      <c r="X5" s="148"/>
      <c r="Y5" s="149"/>
    </row>
    <row r="6" spans="1:25" s="5" customFormat="1" ht="87" customHeight="1" thickTop="1" thickBot="1" x14ac:dyDescent="0.4">
      <c r="A6" s="3"/>
      <c r="B6" s="33" t="s">
        <v>393</v>
      </c>
      <c r="C6" s="119" t="s">
        <v>84</v>
      </c>
      <c r="D6" s="33" t="s">
        <v>86</v>
      </c>
      <c r="E6" s="33" t="s">
        <v>417</v>
      </c>
      <c r="F6" s="28" t="s">
        <v>97</v>
      </c>
      <c r="G6" s="33" t="s">
        <v>85</v>
      </c>
      <c r="H6" s="22" t="s">
        <v>40</v>
      </c>
      <c r="I6" s="33" t="s">
        <v>120</v>
      </c>
      <c r="J6" s="22" t="s">
        <v>392</v>
      </c>
      <c r="K6" s="39" t="s">
        <v>41</v>
      </c>
      <c r="L6" s="40" t="s">
        <v>42</v>
      </c>
      <c r="M6" s="41" t="s">
        <v>6</v>
      </c>
      <c r="N6" s="42" t="s">
        <v>7</v>
      </c>
      <c r="O6" s="29" t="s">
        <v>96</v>
      </c>
      <c r="P6" s="27" t="s">
        <v>99</v>
      </c>
      <c r="Q6" s="36" t="s">
        <v>46</v>
      </c>
      <c r="R6" s="37" t="s">
        <v>98</v>
      </c>
      <c r="S6" s="24" t="s">
        <v>95</v>
      </c>
      <c r="T6" s="25" t="s">
        <v>94</v>
      </c>
      <c r="U6" s="4"/>
      <c r="V6" s="4"/>
      <c r="W6" s="4"/>
      <c r="X6" s="4"/>
    </row>
    <row r="7" spans="1:25" s="38" customFormat="1" ht="65.25" customHeight="1" thickTop="1" x14ac:dyDescent="0.35">
      <c r="B7" s="137">
        <v>1</v>
      </c>
      <c r="C7" s="114" t="s">
        <v>100</v>
      </c>
      <c r="D7" s="113" t="s">
        <v>117</v>
      </c>
      <c r="E7" s="101">
        <v>2026</v>
      </c>
      <c r="F7" s="70" t="str">
        <f>B7&amp;C7&amp;D7&amp;E7</f>
        <v>11. Gestión Territorial para la Atención Primaria Social de los procesos de Gestión de la Salud Pública (GSP) y el Plan de Salud Pública de Intervenciones Colectivas (PSPIC)Gestión Territorial2026</v>
      </c>
      <c r="G7" s="115" t="s">
        <v>121</v>
      </c>
      <c r="H7" s="115" t="s">
        <v>355</v>
      </c>
      <c r="I7" s="73" t="s">
        <v>350</v>
      </c>
      <c r="J7" s="70" t="s">
        <v>391</v>
      </c>
      <c r="K7" s="70" t="s">
        <v>353</v>
      </c>
      <c r="L7" s="70" t="s">
        <v>354</v>
      </c>
      <c r="M7" s="135" t="s">
        <v>426</v>
      </c>
      <c r="N7" s="11" t="s">
        <v>421</v>
      </c>
      <c r="O7" s="70" t="str">
        <f t="shared" ref="O7:O8" si="0">+F7&amp;M7&amp;N7</f>
        <v>11. Gestión Territorial para la Atención Primaria Social de los procesos de Gestión de la Salud Pública (GSP) y el Plan de Salud Pública de Intervenciones Colectivas (PSPIC)Gestión Territorial20261_TUNJUELITO1_ENERO_2026</v>
      </c>
      <c r="P7" s="74">
        <v>30277568</v>
      </c>
      <c r="Q7" s="74"/>
      <c r="R7" s="74"/>
      <c r="S7" s="116"/>
      <c r="T7" s="75">
        <v>0</v>
      </c>
    </row>
    <row r="8" spans="1:25" ht="30" customHeight="1" x14ac:dyDescent="0.35">
      <c r="B8" s="137">
        <v>3</v>
      </c>
      <c r="C8" s="114" t="s">
        <v>100</v>
      </c>
      <c r="D8" s="113" t="s">
        <v>117</v>
      </c>
      <c r="E8" s="101">
        <v>2026</v>
      </c>
      <c r="F8" s="70" t="str">
        <f t="shared" ref="F8:F71" si="1">B8&amp;C8&amp;D8&amp;E8</f>
        <v>31. Gestión Territorial para la Atención Primaria Social de los procesos de Gestión de la Salud Pública (GSP) y el Plan de Salud Pública de Intervenciones Colectivas (PSPIC)Gestión Territorial2026</v>
      </c>
      <c r="G8" s="115" t="s">
        <v>122</v>
      </c>
      <c r="H8" s="115" t="s">
        <v>355</v>
      </c>
      <c r="I8" s="73" t="s">
        <v>351</v>
      </c>
      <c r="J8" s="70" t="s">
        <v>391</v>
      </c>
      <c r="K8" s="70" t="s">
        <v>353</v>
      </c>
      <c r="L8" s="70" t="s">
        <v>59</v>
      </c>
      <c r="M8" s="135" t="s">
        <v>426</v>
      </c>
      <c r="N8" s="11" t="s">
        <v>421</v>
      </c>
      <c r="O8" s="70" t="str">
        <f t="shared" si="0"/>
        <v>31. Gestión Territorial para la Atención Primaria Social de los procesos de Gestión de la Salud Pública (GSP) y el Plan de Salud Pública de Intervenciones Colectivas (PSPIC)Gestión Territorial20261_TUNJUELITO1_ENERO_2026</v>
      </c>
      <c r="P8" s="74">
        <v>12204720</v>
      </c>
      <c r="Q8" s="74"/>
      <c r="R8" s="74"/>
      <c r="S8" s="116">
        <v>1</v>
      </c>
      <c r="T8" s="75">
        <v>12204720</v>
      </c>
    </row>
    <row r="9" spans="1:25" ht="30" customHeight="1" x14ac:dyDescent="0.35">
      <c r="B9" s="137">
        <v>4</v>
      </c>
      <c r="C9" s="114" t="s">
        <v>100</v>
      </c>
      <c r="D9" s="113" t="s">
        <v>117</v>
      </c>
      <c r="E9" s="101">
        <v>2026</v>
      </c>
      <c r="F9" s="70" t="str">
        <f t="shared" si="1"/>
        <v>41. Gestión Territorial para la Atención Primaria Social de los procesos de Gestión de la Salud Pública (GSP) y el Plan de Salud Pública de Intervenciones Colectivas (PSPIC)Gestión Territorial2026</v>
      </c>
      <c r="G9" s="115" t="s">
        <v>123</v>
      </c>
      <c r="H9" s="115" t="s">
        <v>355</v>
      </c>
      <c r="I9" s="73" t="s">
        <v>351</v>
      </c>
      <c r="J9" s="70" t="s">
        <v>391</v>
      </c>
      <c r="K9" s="70" t="s">
        <v>353</v>
      </c>
      <c r="L9" s="70" t="s">
        <v>59</v>
      </c>
      <c r="M9" s="135" t="s">
        <v>426</v>
      </c>
      <c r="N9" s="11" t="s">
        <v>421</v>
      </c>
      <c r="O9" s="70" t="str">
        <f t="shared" ref="O9:O72" si="2">+F9&amp;M9&amp;N9</f>
        <v>41. Gestión Territorial para la Atención Primaria Social de los procesos de Gestión de la Salud Pública (GSP) y el Plan de Salud Pública de Intervenciones Colectivas (PSPIC)Gestión Territorial20261_TUNJUELITO1_ENERO_2026</v>
      </c>
      <c r="P9" s="74">
        <v>6484528</v>
      </c>
      <c r="Q9" s="74"/>
      <c r="R9" s="74"/>
      <c r="S9" s="116">
        <v>1</v>
      </c>
      <c r="T9" s="75">
        <v>6484528</v>
      </c>
    </row>
    <row r="10" spans="1:25" ht="30" customHeight="1" x14ac:dyDescent="0.35">
      <c r="B10" s="137">
        <v>5</v>
      </c>
      <c r="C10" s="114" t="s">
        <v>100</v>
      </c>
      <c r="D10" s="113" t="s">
        <v>117</v>
      </c>
      <c r="E10" s="101">
        <v>2026</v>
      </c>
      <c r="F10" s="70" t="str">
        <f t="shared" si="1"/>
        <v>51. Gestión Territorial para la Atención Primaria Social de los procesos de Gestión de la Salud Pública (GSP) y el Plan de Salud Pública de Intervenciones Colectivas (PSPIC)Gestión Territorial2026</v>
      </c>
      <c r="G10" s="115" t="s">
        <v>124</v>
      </c>
      <c r="H10" s="115" t="s">
        <v>355</v>
      </c>
      <c r="I10" s="73" t="s">
        <v>351</v>
      </c>
      <c r="J10" s="70" t="s">
        <v>391</v>
      </c>
      <c r="K10" s="70" t="s">
        <v>353</v>
      </c>
      <c r="L10" s="70" t="s">
        <v>59</v>
      </c>
      <c r="M10" s="135" t="s">
        <v>426</v>
      </c>
      <c r="N10" s="11" t="s">
        <v>421</v>
      </c>
      <c r="O10" s="70" t="str">
        <f t="shared" si="2"/>
        <v>51. Gestión Territorial para la Atención Primaria Social de los procesos de Gestión de la Salud Pública (GSP) y el Plan de Salud Pública de Intervenciones Colectivas (PSPIC)Gestión Territorial20261_TUNJUELITO1_ENERO_2026</v>
      </c>
      <c r="P10" s="74">
        <v>5621568</v>
      </c>
      <c r="Q10" s="74"/>
      <c r="R10" s="74"/>
      <c r="S10" s="116">
        <v>1</v>
      </c>
      <c r="T10" s="75">
        <v>5621568</v>
      </c>
    </row>
    <row r="11" spans="1:25" ht="45.75" customHeight="1" x14ac:dyDescent="0.35">
      <c r="B11" s="137">
        <v>6</v>
      </c>
      <c r="C11" s="114" t="s">
        <v>100</v>
      </c>
      <c r="D11" s="113" t="s">
        <v>117</v>
      </c>
      <c r="E11" s="101">
        <v>2026</v>
      </c>
      <c r="F11" s="70" t="str">
        <f t="shared" si="1"/>
        <v>61. Gestión Territorial para la Atención Primaria Social de los procesos de Gestión de la Salud Pública (GSP) y el Plan de Salud Pública de Intervenciones Colectivas (PSPIC)Gestión Territorial2026</v>
      </c>
      <c r="G11" s="115" t="s">
        <v>125</v>
      </c>
      <c r="H11" s="115" t="s">
        <v>355</v>
      </c>
      <c r="I11" s="73" t="s">
        <v>351</v>
      </c>
      <c r="J11" s="70" t="s">
        <v>391</v>
      </c>
      <c r="K11" s="70" t="s">
        <v>353</v>
      </c>
      <c r="L11" s="70" t="s">
        <v>59</v>
      </c>
      <c r="M11" s="135" t="s">
        <v>426</v>
      </c>
      <c r="N11" s="11" t="s">
        <v>421</v>
      </c>
      <c r="O11" s="70" t="str">
        <f t="shared" si="2"/>
        <v>61. Gestión Territorial para la Atención Primaria Social de los procesos de Gestión de la Salud Pública (GSP) y el Plan de Salud Pública de Intervenciones Colectivas (PSPIC)Gestión Territorial20261_TUNJUELITO1_ENERO_2026</v>
      </c>
      <c r="P11" s="74">
        <v>15132712</v>
      </c>
      <c r="Q11" s="74"/>
      <c r="R11" s="74"/>
      <c r="S11" s="116"/>
      <c r="T11" s="75">
        <v>0</v>
      </c>
    </row>
    <row r="12" spans="1:25" ht="30" customHeight="1" x14ac:dyDescent="0.35">
      <c r="B12" s="137">
        <v>7</v>
      </c>
      <c r="C12" s="114" t="s">
        <v>100</v>
      </c>
      <c r="D12" s="113" t="s">
        <v>117</v>
      </c>
      <c r="E12" s="101">
        <v>2026</v>
      </c>
      <c r="F12" s="70" t="str">
        <f t="shared" si="1"/>
        <v>71. Gestión Territorial para la Atención Primaria Social de los procesos de Gestión de la Salud Pública (GSP) y el Plan de Salud Pública de Intervenciones Colectivas (PSPIC)Gestión Territorial2026</v>
      </c>
      <c r="G12" s="115" t="s">
        <v>126</v>
      </c>
      <c r="H12" s="115" t="s">
        <v>355</v>
      </c>
      <c r="I12" s="73" t="s">
        <v>60</v>
      </c>
      <c r="J12" s="70" t="s">
        <v>391</v>
      </c>
      <c r="K12" s="70" t="s">
        <v>353</v>
      </c>
      <c r="L12" s="70" t="s">
        <v>354</v>
      </c>
      <c r="M12" s="135" t="s">
        <v>426</v>
      </c>
      <c r="N12" s="11" t="s">
        <v>421</v>
      </c>
      <c r="O12" s="70" t="str">
        <f t="shared" si="2"/>
        <v>71. Gestión Territorial para la Atención Primaria Social de los procesos de Gestión de la Salud Pública (GSP) y el Plan de Salud Pública de Intervenciones Colectivas (PSPIC)Gestión Territorial20261_TUNJUELITO1_ENERO_2026</v>
      </c>
      <c r="P12" s="74">
        <v>25617584</v>
      </c>
      <c r="Q12" s="74"/>
      <c r="R12" s="74"/>
      <c r="S12" s="116"/>
      <c r="T12" s="75">
        <v>0</v>
      </c>
    </row>
    <row r="13" spans="1:25" ht="30" customHeight="1" x14ac:dyDescent="0.35">
      <c r="B13" s="137">
        <v>8</v>
      </c>
      <c r="C13" s="114" t="s">
        <v>100</v>
      </c>
      <c r="D13" s="113" t="s">
        <v>117</v>
      </c>
      <c r="E13" s="101">
        <v>2026</v>
      </c>
      <c r="F13" s="70" t="str">
        <f t="shared" si="1"/>
        <v>81. Gestión Territorial para la Atención Primaria Social de los procesos de Gestión de la Salud Pública (GSP) y el Plan de Salud Pública de Intervenciones Colectivas (PSPIC)Gestión Territorial2026</v>
      </c>
      <c r="G13" s="115" t="s">
        <v>127</v>
      </c>
      <c r="H13" s="115" t="s">
        <v>355</v>
      </c>
      <c r="I13" s="73" t="s">
        <v>60</v>
      </c>
      <c r="J13" s="70" t="s">
        <v>391</v>
      </c>
      <c r="K13" s="70" t="s">
        <v>353</v>
      </c>
      <c r="L13" s="70" t="s">
        <v>354</v>
      </c>
      <c r="M13" s="135" t="s">
        <v>426</v>
      </c>
      <c r="N13" s="11" t="s">
        <v>421</v>
      </c>
      <c r="O13" s="70" t="str">
        <f t="shared" si="2"/>
        <v>81. Gestión Territorial para la Atención Primaria Social de los procesos de Gestión de la Salud Pública (GSP) y el Plan de Salud Pública de Intervenciones Colectivas (PSPIC)Gestión Territorial20261_TUNJUELITO1_ENERO_2026</v>
      </c>
      <c r="P13" s="74">
        <v>9098064</v>
      </c>
      <c r="Q13" s="74"/>
      <c r="R13" s="74"/>
      <c r="S13" s="116"/>
      <c r="T13" s="75">
        <v>0</v>
      </c>
    </row>
    <row r="14" spans="1:25" ht="30" customHeight="1" x14ac:dyDescent="0.35">
      <c r="B14" s="137">
        <v>9</v>
      </c>
      <c r="C14" s="114" t="s">
        <v>100</v>
      </c>
      <c r="D14" s="113" t="s">
        <v>117</v>
      </c>
      <c r="E14" s="101">
        <v>2026</v>
      </c>
      <c r="F14" s="70" t="str">
        <f t="shared" si="1"/>
        <v>91. Gestión Territorial para la Atención Primaria Social de los procesos de Gestión de la Salud Pública (GSP) y el Plan de Salud Pública de Intervenciones Colectivas (PSPIC)Gestión Territorial2026</v>
      </c>
      <c r="G14" s="115" t="s">
        <v>128</v>
      </c>
      <c r="H14" s="115" t="s">
        <v>355</v>
      </c>
      <c r="I14" s="73" t="s">
        <v>60</v>
      </c>
      <c r="J14" s="70" t="s">
        <v>391</v>
      </c>
      <c r="K14" s="70" t="s">
        <v>353</v>
      </c>
      <c r="L14" s="70" t="s">
        <v>354</v>
      </c>
      <c r="M14" s="135" t="s">
        <v>426</v>
      </c>
      <c r="N14" s="11" t="s">
        <v>421</v>
      </c>
      <c r="O14" s="70" t="str">
        <f t="shared" si="2"/>
        <v>91. Gestión Territorial para la Atención Primaria Social de los procesos de Gestión de la Salud Pública (GSP) y el Plan de Salud Pública de Intervenciones Colectivas (PSPIC)Gestión Territorial20261_TUNJUELITO1_ENERO_2026</v>
      </c>
      <c r="P14" s="74">
        <v>28674928</v>
      </c>
      <c r="Q14" s="74"/>
      <c r="R14" s="74"/>
      <c r="S14" s="116"/>
      <c r="T14" s="75">
        <v>0</v>
      </c>
    </row>
    <row r="15" spans="1:25" ht="30" customHeight="1" x14ac:dyDescent="0.35">
      <c r="B15" s="137">
        <v>10</v>
      </c>
      <c r="C15" s="114" t="s">
        <v>100</v>
      </c>
      <c r="D15" s="113" t="s">
        <v>117</v>
      </c>
      <c r="E15" s="101">
        <v>2026</v>
      </c>
      <c r="F15" s="70" t="str">
        <f t="shared" si="1"/>
        <v>101. Gestión Territorial para la Atención Primaria Social de los procesos de Gestión de la Salud Pública (GSP) y el Plan de Salud Pública de Intervenciones Colectivas (PSPIC)Gestión Territorial2026</v>
      </c>
      <c r="G15" s="115" t="s">
        <v>129</v>
      </c>
      <c r="H15" s="115" t="s">
        <v>355</v>
      </c>
      <c r="I15" s="73" t="s">
        <v>60</v>
      </c>
      <c r="J15" s="70" t="s">
        <v>391</v>
      </c>
      <c r="K15" s="70" t="s">
        <v>353</v>
      </c>
      <c r="L15" s="70" t="s">
        <v>354</v>
      </c>
      <c r="M15" s="135" t="s">
        <v>426</v>
      </c>
      <c r="N15" s="11" t="s">
        <v>421</v>
      </c>
      <c r="O15" s="70" t="str">
        <f t="shared" si="2"/>
        <v>101. Gestión Territorial para la Atención Primaria Social de los procesos de Gestión de la Salud Pública (GSP) y el Plan de Salud Pública de Intervenciones Colectivas (PSPIC)Gestión Territorial20261_TUNJUELITO1_ENERO_2026</v>
      </c>
      <c r="P15" s="74">
        <v>13092336</v>
      </c>
      <c r="Q15" s="74"/>
      <c r="R15" s="74"/>
      <c r="S15" s="116"/>
      <c r="T15" s="75">
        <v>0</v>
      </c>
    </row>
    <row r="16" spans="1:25" ht="30" customHeight="1" x14ac:dyDescent="0.35">
      <c r="B16" s="137">
        <v>11</v>
      </c>
      <c r="C16" s="114" t="s">
        <v>100</v>
      </c>
      <c r="D16" s="113" t="s">
        <v>117</v>
      </c>
      <c r="E16" s="101">
        <v>2026</v>
      </c>
      <c r="F16" s="70" t="str">
        <f t="shared" si="1"/>
        <v>111. Gestión Territorial para la Atención Primaria Social de los procesos de Gestión de la Salud Pública (GSP) y el Plan de Salud Pública de Intervenciones Colectivas (PSPIC)Gestión Territorial2026</v>
      </c>
      <c r="G16" s="115" t="s">
        <v>130</v>
      </c>
      <c r="H16" s="115" t="s">
        <v>355</v>
      </c>
      <c r="I16" s="73" t="s">
        <v>60</v>
      </c>
      <c r="J16" s="70" t="s">
        <v>391</v>
      </c>
      <c r="K16" s="70" t="s">
        <v>353</v>
      </c>
      <c r="L16" s="70" t="s">
        <v>354</v>
      </c>
      <c r="M16" s="135" t="s">
        <v>426</v>
      </c>
      <c r="N16" s="11" t="s">
        <v>421</v>
      </c>
      <c r="O16" s="70" t="str">
        <f t="shared" si="2"/>
        <v>111. Gestión Territorial para la Atención Primaria Social de los procesos de Gestión de la Salud Pública (GSP) y el Plan de Salud Pública de Intervenciones Colectivas (PSPIC)Gestión Territorial20261_TUNJUELITO1_ENERO_2026</v>
      </c>
      <c r="P16" s="74">
        <v>29389952</v>
      </c>
      <c r="Q16" s="74"/>
      <c r="R16" s="74"/>
      <c r="S16" s="116"/>
      <c r="T16" s="75">
        <v>0</v>
      </c>
    </row>
    <row r="17" spans="2:20" ht="30" customHeight="1" x14ac:dyDescent="0.35">
      <c r="B17" s="137">
        <v>12</v>
      </c>
      <c r="C17" s="114" t="s">
        <v>100</v>
      </c>
      <c r="D17" s="113" t="s">
        <v>117</v>
      </c>
      <c r="E17" s="101">
        <v>2026</v>
      </c>
      <c r="F17" s="70" t="str">
        <f t="shared" si="1"/>
        <v>121. Gestión Territorial para la Atención Primaria Social de los procesos de Gestión de la Salud Pública (GSP) y el Plan de Salud Pública de Intervenciones Colectivas (PSPIC)Gestión Territorial2026</v>
      </c>
      <c r="G17" s="115" t="s">
        <v>131</v>
      </c>
      <c r="H17" s="115" t="s">
        <v>356</v>
      </c>
      <c r="I17" s="73" t="s">
        <v>60</v>
      </c>
      <c r="J17" s="70" t="s">
        <v>391</v>
      </c>
      <c r="K17" s="70" t="s">
        <v>353</v>
      </c>
      <c r="L17" s="70" t="s">
        <v>354</v>
      </c>
      <c r="M17" s="135" t="s">
        <v>426</v>
      </c>
      <c r="N17" s="11" t="s">
        <v>421</v>
      </c>
      <c r="O17" s="70" t="str">
        <f t="shared" si="2"/>
        <v>121. Gestión Territorial para la Atención Primaria Social de los procesos de Gestión de la Salud Pública (GSP) y el Plan de Salud Pública de Intervenciones Colectivas (PSPIC)Gestión Territorial20261_TUNJUELITO1_ENERO_2026</v>
      </c>
      <c r="P17" s="74">
        <v>100029392</v>
      </c>
      <c r="Q17" s="74"/>
      <c r="R17" s="74"/>
      <c r="S17" s="116"/>
      <c r="T17" s="75">
        <v>0</v>
      </c>
    </row>
    <row r="18" spans="2:20" ht="30" customHeight="1" x14ac:dyDescent="0.35">
      <c r="B18" s="137">
        <v>13</v>
      </c>
      <c r="C18" s="114" t="s">
        <v>100</v>
      </c>
      <c r="D18" s="113" t="s">
        <v>117</v>
      </c>
      <c r="E18" s="101">
        <v>2026</v>
      </c>
      <c r="F18" s="70" t="str">
        <f t="shared" si="1"/>
        <v>131. Gestión Territorial para la Atención Primaria Social de los procesos de Gestión de la Salud Pública (GSP) y el Plan de Salud Pública de Intervenciones Colectivas (PSPIC)Gestión Territorial2026</v>
      </c>
      <c r="G18" s="115" t="s">
        <v>132</v>
      </c>
      <c r="H18" s="115" t="s">
        <v>356</v>
      </c>
      <c r="I18" s="73" t="s">
        <v>60</v>
      </c>
      <c r="J18" s="70" t="s">
        <v>391</v>
      </c>
      <c r="K18" s="70" t="s">
        <v>353</v>
      </c>
      <c r="L18" s="70" t="s">
        <v>354</v>
      </c>
      <c r="M18" s="135" t="s">
        <v>426</v>
      </c>
      <c r="N18" s="11" t="s">
        <v>421</v>
      </c>
      <c r="O18" s="70" t="str">
        <f t="shared" si="2"/>
        <v>131. Gestión Territorial para la Atención Primaria Social de los procesos de Gestión de la Salud Pública (GSP) y el Plan de Salud Pública de Intervenciones Colectivas (PSPIC)Gestión Territorial20261_TUNJUELITO1_ENERO_2026</v>
      </c>
      <c r="P18" s="74">
        <v>29833760</v>
      </c>
      <c r="Q18" s="74"/>
      <c r="R18" s="74"/>
      <c r="S18" s="116"/>
      <c r="T18" s="75">
        <v>0</v>
      </c>
    </row>
    <row r="19" spans="2:20" ht="30" customHeight="1" x14ac:dyDescent="0.35">
      <c r="B19" s="137">
        <v>14</v>
      </c>
      <c r="C19" s="114" t="s">
        <v>100</v>
      </c>
      <c r="D19" s="113" t="s">
        <v>117</v>
      </c>
      <c r="E19" s="101">
        <v>2026</v>
      </c>
      <c r="F19" s="70" t="str">
        <f t="shared" si="1"/>
        <v>141. Gestión Territorial para la Atención Primaria Social de los procesos de Gestión de la Salud Pública (GSP) y el Plan de Salud Pública de Intervenciones Colectivas (PSPIC)Gestión Territorial2026</v>
      </c>
      <c r="G19" s="115" t="s">
        <v>133</v>
      </c>
      <c r="H19" s="115" t="s">
        <v>356</v>
      </c>
      <c r="I19" s="73" t="s">
        <v>60</v>
      </c>
      <c r="J19" s="70" t="s">
        <v>391</v>
      </c>
      <c r="K19" s="70" t="s">
        <v>353</v>
      </c>
      <c r="L19" s="70" t="s">
        <v>354</v>
      </c>
      <c r="M19" s="135" t="s">
        <v>426</v>
      </c>
      <c r="N19" s="11" t="s">
        <v>421</v>
      </c>
      <c r="O19" s="70" t="str">
        <f t="shared" si="2"/>
        <v>141. Gestión Territorial para la Atención Primaria Social de los procesos de Gestión de la Salud Pública (GSP) y el Plan de Salud Pública de Intervenciones Colectivas (PSPIC)Gestión Territorial20261_TUNJUELITO1_ENERO_2026</v>
      </c>
      <c r="P19" s="74">
        <v>54021296</v>
      </c>
      <c r="Q19" s="74"/>
      <c r="R19" s="74"/>
      <c r="S19" s="116"/>
      <c r="T19" s="75">
        <v>0</v>
      </c>
    </row>
    <row r="20" spans="2:20" ht="30" customHeight="1" x14ac:dyDescent="0.35">
      <c r="B20" s="137">
        <v>15</v>
      </c>
      <c r="C20" s="114" t="s">
        <v>100</v>
      </c>
      <c r="D20" s="113" t="s">
        <v>117</v>
      </c>
      <c r="E20" s="101">
        <v>2026</v>
      </c>
      <c r="F20" s="70" t="str">
        <f t="shared" si="1"/>
        <v>151. Gestión Territorial para la Atención Primaria Social de los procesos de Gestión de la Salud Pública (GSP) y el Plan de Salud Pública de Intervenciones Colectivas (PSPIC)Gestión Territorial2026</v>
      </c>
      <c r="G20" s="115" t="s">
        <v>134</v>
      </c>
      <c r="H20" s="115" t="s">
        <v>356</v>
      </c>
      <c r="I20" s="73" t="s">
        <v>60</v>
      </c>
      <c r="J20" s="70" t="s">
        <v>391</v>
      </c>
      <c r="K20" s="70" t="s">
        <v>353</v>
      </c>
      <c r="L20" s="70" t="s">
        <v>354</v>
      </c>
      <c r="M20" s="135" t="s">
        <v>426</v>
      </c>
      <c r="N20" s="11" t="s">
        <v>421</v>
      </c>
      <c r="O20" s="70" t="str">
        <f t="shared" si="2"/>
        <v>151. Gestión Territorial para la Atención Primaria Social de los procesos de Gestión de la Salud Pública (GSP) y el Plan de Salud Pública de Intervenciones Colectivas (PSPIC)Gestión Territorial20261_TUNJUELITO1_ENERO_2026</v>
      </c>
      <c r="P20" s="74">
        <v>5621568</v>
      </c>
      <c r="Q20" s="74"/>
      <c r="R20" s="74"/>
      <c r="S20" s="116"/>
      <c r="T20" s="75">
        <v>0</v>
      </c>
    </row>
    <row r="21" spans="2:20" ht="30" customHeight="1" x14ac:dyDescent="0.35">
      <c r="B21" s="137">
        <v>16</v>
      </c>
      <c r="C21" s="114" t="s">
        <v>100</v>
      </c>
      <c r="D21" s="113" t="s">
        <v>117</v>
      </c>
      <c r="E21" s="101">
        <v>2026</v>
      </c>
      <c r="F21" s="70" t="str">
        <f t="shared" si="1"/>
        <v>161. Gestión Territorial para la Atención Primaria Social de los procesos de Gestión de la Salud Pública (GSP) y el Plan de Salud Pública de Intervenciones Colectivas (PSPIC)Gestión Territorial2026</v>
      </c>
      <c r="G21" s="115" t="s">
        <v>135</v>
      </c>
      <c r="H21" s="115" t="s">
        <v>356</v>
      </c>
      <c r="I21" s="73" t="s">
        <v>60</v>
      </c>
      <c r="J21" s="70" t="s">
        <v>391</v>
      </c>
      <c r="K21" s="70" t="s">
        <v>353</v>
      </c>
      <c r="L21" s="70" t="s">
        <v>369</v>
      </c>
      <c r="M21" s="135" t="s">
        <v>426</v>
      </c>
      <c r="N21" s="11" t="s">
        <v>421</v>
      </c>
      <c r="O21" s="70" t="str">
        <f t="shared" si="2"/>
        <v>161. Gestión Territorial para la Atención Primaria Social de los procesos de Gestión de la Salud Pública (GSP) y el Plan de Salud Pública de Intervenciones Colectivas (PSPIC)Gestión Territorial20261_TUNJUELITO1_ENERO_2026</v>
      </c>
      <c r="P21" s="74">
        <v>3994272</v>
      </c>
      <c r="Q21" s="74"/>
      <c r="R21" s="74"/>
      <c r="S21" s="116"/>
      <c r="T21" s="75">
        <v>0</v>
      </c>
    </row>
    <row r="22" spans="2:20" ht="30" customHeight="1" x14ac:dyDescent="0.35">
      <c r="B22" s="137">
        <v>17</v>
      </c>
      <c r="C22" s="114" t="s">
        <v>100</v>
      </c>
      <c r="D22" s="113" t="s">
        <v>117</v>
      </c>
      <c r="E22" s="101">
        <v>2026</v>
      </c>
      <c r="F22" s="70" t="str">
        <f t="shared" si="1"/>
        <v>171. Gestión Territorial para la Atención Primaria Social de los procesos de Gestión de la Salud Pública (GSP) y el Plan de Salud Pública de Intervenciones Colectivas (PSPIC)Gestión Territorial2026</v>
      </c>
      <c r="G22" s="115" t="s">
        <v>136</v>
      </c>
      <c r="H22" s="115" t="s">
        <v>357</v>
      </c>
      <c r="I22" s="73" t="s">
        <v>60</v>
      </c>
      <c r="J22" s="70" t="s">
        <v>391</v>
      </c>
      <c r="K22" s="70" t="s">
        <v>370</v>
      </c>
      <c r="L22" s="70" t="s">
        <v>369</v>
      </c>
      <c r="M22" s="135" t="s">
        <v>426</v>
      </c>
      <c r="N22" s="11" t="s">
        <v>421</v>
      </c>
      <c r="O22" s="70" t="str">
        <f t="shared" si="2"/>
        <v>171. Gestión Territorial para la Atención Primaria Social de los procesos de Gestión de la Salud Pública (GSP) y el Plan de Salud Pública de Intervenciones Colectivas (PSPIC)Gestión Territorial20261_TUNJUELITO1_ENERO_2026</v>
      </c>
      <c r="P22" s="74">
        <v>5621568</v>
      </c>
      <c r="Q22" s="74"/>
      <c r="R22" s="74"/>
      <c r="S22" s="116"/>
      <c r="T22" s="75">
        <v>0</v>
      </c>
    </row>
    <row r="23" spans="2:20" ht="30" customHeight="1" x14ac:dyDescent="0.35">
      <c r="B23" s="137">
        <v>18</v>
      </c>
      <c r="C23" s="114" t="s">
        <v>100</v>
      </c>
      <c r="D23" s="113" t="s">
        <v>117</v>
      </c>
      <c r="E23" s="101">
        <v>2026</v>
      </c>
      <c r="F23" s="70" t="str">
        <f t="shared" si="1"/>
        <v>181. Gestión Territorial para la Atención Primaria Social de los procesos de Gestión de la Salud Pública (GSP) y el Plan de Salud Pública de Intervenciones Colectivas (PSPIC)Gestión Territorial2026</v>
      </c>
      <c r="G23" s="115" t="s">
        <v>137</v>
      </c>
      <c r="H23" s="115" t="s">
        <v>357</v>
      </c>
      <c r="I23" s="73" t="s">
        <v>60</v>
      </c>
      <c r="J23" s="70" t="s">
        <v>391</v>
      </c>
      <c r="K23" s="70" t="s">
        <v>370</v>
      </c>
      <c r="L23" s="70" t="s">
        <v>354</v>
      </c>
      <c r="M23" s="135" t="s">
        <v>426</v>
      </c>
      <c r="N23" s="11" t="s">
        <v>421</v>
      </c>
      <c r="O23" s="70" t="str">
        <f t="shared" si="2"/>
        <v>181. Gestión Territorial para la Atención Primaria Social de los procesos de Gestión de la Salud Pública (GSP) y el Plan de Salud Pública de Intervenciones Colectivas (PSPIC)Gestión Territorial20261_TUNJUELITO1_ENERO_2026</v>
      </c>
      <c r="P23" s="74">
        <v>32422640</v>
      </c>
      <c r="Q23" s="74"/>
      <c r="R23" s="74"/>
      <c r="S23" s="116"/>
      <c r="T23" s="75">
        <v>0</v>
      </c>
    </row>
    <row r="24" spans="2:20" ht="30" customHeight="1" x14ac:dyDescent="0.35">
      <c r="B24" s="137">
        <v>19</v>
      </c>
      <c r="C24" s="114" t="s">
        <v>100</v>
      </c>
      <c r="D24" s="113" t="s">
        <v>117</v>
      </c>
      <c r="E24" s="101">
        <v>2026</v>
      </c>
      <c r="F24" s="70" t="str">
        <f t="shared" si="1"/>
        <v>191. Gestión Territorial para la Atención Primaria Social de los procesos de Gestión de la Salud Pública (GSP) y el Plan de Salud Pública de Intervenciones Colectivas (PSPIC)Gestión Territorial2026</v>
      </c>
      <c r="G24" s="115" t="s">
        <v>138</v>
      </c>
      <c r="H24" s="115" t="s">
        <v>357</v>
      </c>
      <c r="I24" s="73" t="s">
        <v>60</v>
      </c>
      <c r="J24" s="70" t="s">
        <v>391</v>
      </c>
      <c r="K24" s="70" t="s">
        <v>370</v>
      </c>
      <c r="L24" s="70" t="s">
        <v>354</v>
      </c>
      <c r="M24" s="135" t="s">
        <v>426</v>
      </c>
      <c r="N24" s="11" t="s">
        <v>421</v>
      </c>
      <c r="O24" s="70" t="str">
        <f t="shared" si="2"/>
        <v>191. Gestión Territorial para la Atención Primaria Social de los procesos de Gestión de la Salud Pública (GSP) y el Plan de Salud Pública de Intervenciones Colectivas (PSPIC)Gestión Territorial20261_TUNJUELITO1_ENERO_2026</v>
      </c>
      <c r="P24" s="74">
        <v>20316544</v>
      </c>
      <c r="Q24" s="74"/>
      <c r="R24" s="74"/>
      <c r="S24" s="116"/>
      <c r="T24" s="75">
        <v>0</v>
      </c>
    </row>
    <row r="25" spans="2:20" ht="30" customHeight="1" x14ac:dyDescent="0.35">
      <c r="B25" s="137">
        <v>20</v>
      </c>
      <c r="C25" s="114" t="s">
        <v>101</v>
      </c>
      <c r="D25" s="113" t="s">
        <v>114</v>
      </c>
      <c r="E25" s="101">
        <v>2026</v>
      </c>
      <c r="F25" s="70" t="str">
        <f t="shared" si="1"/>
        <v>202. Cuidado Continuo por una vida con bienestarComunitario2026</v>
      </c>
      <c r="G25" s="115" t="s">
        <v>139</v>
      </c>
      <c r="H25" s="115" t="s">
        <v>358</v>
      </c>
      <c r="I25" s="73" t="s">
        <v>61</v>
      </c>
      <c r="J25" s="70" t="s">
        <v>391</v>
      </c>
      <c r="K25" s="70" t="s">
        <v>371</v>
      </c>
      <c r="L25" s="70" t="s">
        <v>59</v>
      </c>
      <c r="M25" s="135" t="s">
        <v>426</v>
      </c>
      <c r="N25" s="11" t="s">
        <v>421</v>
      </c>
      <c r="O25" s="70" t="str">
        <f t="shared" si="2"/>
        <v>202. Cuidado Continuo por una vida con bienestarComunitario20261_TUNJUELITO1_ENERO_2026</v>
      </c>
      <c r="P25" s="74">
        <v>105404</v>
      </c>
      <c r="Q25" s="74"/>
      <c r="R25" s="74"/>
      <c r="S25" s="116">
        <v>63</v>
      </c>
      <c r="T25" s="75">
        <v>6640452</v>
      </c>
    </row>
    <row r="26" spans="2:20" ht="30" customHeight="1" x14ac:dyDescent="0.35">
      <c r="B26" s="137">
        <v>20</v>
      </c>
      <c r="C26" s="114" t="s">
        <v>101</v>
      </c>
      <c r="D26" s="113" t="s">
        <v>115</v>
      </c>
      <c r="E26" s="101">
        <v>2026</v>
      </c>
      <c r="F26" s="70" t="str">
        <f t="shared" si="1"/>
        <v>202. Cuidado Continuo por una vida con bienestarEducativo 2026</v>
      </c>
      <c r="G26" s="115" t="s">
        <v>139</v>
      </c>
      <c r="H26" s="115" t="s">
        <v>358</v>
      </c>
      <c r="I26" s="73" t="s">
        <v>61</v>
      </c>
      <c r="J26" s="70" t="s">
        <v>391</v>
      </c>
      <c r="K26" s="70" t="s">
        <v>371</v>
      </c>
      <c r="L26" s="70" t="s">
        <v>59</v>
      </c>
      <c r="M26" s="135" t="s">
        <v>426</v>
      </c>
      <c r="N26" s="11" t="s">
        <v>421</v>
      </c>
      <c r="O26" s="70" t="str">
        <f t="shared" si="2"/>
        <v>202. Cuidado Continuo por una vida con bienestarEducativo 20261_TUNJUELITO1_ENERO_2026</v>
      </c>
      <c r="P26" s="74">
        <v>105404</v>
      </c>
      <c r="Q26" s="74"/>
      <c r="R26" s="74"/>
      <c r="S26" s="116">
        <v>76</v>
      </c>
      <c r="T26" s="75">
        <v>8010704</v>
      </c>
    </row>
    <row r="27" spans="2:20" ht="30" customHeight="1" x14ac:dyDescent="0.35">
      <c r="B27" s="137">
        <v>20</v>
      </c>
      <c r="C27" s="114" t="s">
        <v>101</v>
      </c>
      <c r="D27" s="113" t="s">
        <v>118</v>
      </c>
      <c r="E27" s="101">
        <v>2026</v>
      </c>
      <c r="F27" s="70" t="str">
        <f t="shared" si="1"/>
        <v>202. Cuidado Continuo por una vida con bienestarInstitucional2026</v>
      </c>
      <c r="G27" s="115" t="s">
        <v>139</v>
      </c>
      <c r="H27" s="115" t="s">
        <v>358</v>
      </c>
      <c r="I27" s="73" t="s">
        <v>61</v>
      </c>
      <c r="J27" s="70" t="s">
        <v>391</v>
      </c>
      <c r="K27" s="70" t="s">
        <v>371</v>
      </c>
      <c r="L27" s="70" t="s">
        <v>59</v>
      </c>
      <c r="M27" s="135" t="s">
        <v>426</v>
      </c>
      <c r="N27" s="11" t="s">
        <v>421</v>
      </c>
      <c r="O27" s="70" t="str">
        <f t="shared" si="2"/>
        <v>202. Cuidado Continuo por una vida con bienestarInstitucional20261_TUNJUELITO1_ENERO_2026</v>
      </c>
      <c r="P27" s="74">
        <v>105404</v>
      </c>
      <c r="Q27" s="74"/>
      <c r="R27" s="74"/>
      <c r="S27" s="116">
        <v>65</v>
      </c>
      <c r="T27" s="75">
        <v>6851260</v>
      </c>
    </row>
    <row r="28" spans="2:20" ht="30" customHeight="1" x14ac:dyDescent="0.35">
      <c r="B28" s="137">
        <v>21</v>
      </c>
      <c r="C28" s="114" t="s">
        <v>101</v>
      </c>
      <c r="D28" s="113" t="s">
        <v>114</v>
      </c>
      <c r="E28" s="101">
        <v>2026</v>
      </c>
      <c r="F28" s="70" t="str">
        <f t="shared" si="1"/>
        <v>212. Cuidado Continuo por una vida con bienestarComunitario2026</v>
      </c>
      <c r="G28" s="115" t="s">
        <v>140</v>
      </c>
      <c r="H28" s="115" t="s">
        <v>358</v>
      </c>
      <c r="I28" s="73" t="s">
        <v>61</v>
      </c>
      <c r="J28" s="70" t="s">
        <v>391</v>
      </c>
      <c r="K28" s="70" t="s">
        <v>371</v>
      </c>
      <c r="L28" s="70" t="s">
        <v>59</v>
      </c>
      <c r="M28" s="135" t="s">
        <v>426</v>
      </c>
      <c r="N28" s="11" t="s">
        <v>421</v>
      </c>
      <c r="O28" s="70" t="str">
        <f t="shared" si="2"/>
        <v>212. Cuidado Continuo por una vida con bienestarComunitario20261_TUNJUELITO1_ENERO_2026</v>
      </c>
      <c r="P28" s="74">
        <v>55938</v>
      </c>
      <c r="Q28" s="74"/>
      <c r="R28" s="74"/>
      <c r="S28" s="116">
        <v>30</v>
      </c>
      <c r="T28" s="75">
        <v>1678140</v>
      </c>
    </row>
    <row r="29" spans="2:20" ht="30" customHeight="1" x14ac:dyDescent="0.35">
      <c r="B29" s="137">
        <v>22</v>
      </c>
      <c r="C29" s="114" t="s">
        <v>101</v>
      </c>
      <c r="D29" s="113" t="s">
        <v>114</v>
      </c>
      <c r="E29" s="101">
        <v>2026</v>
      </c>
      <c r="F29" s="70" t="str">
        <f t="shared" si="1"/>
        <v>222. Cuidado Continuo por una vida con bienestarComunitario2026</v>
      </c>
      <c r="G29" s="115" t="s">
        <v>141</v>
      </c>
      <c r="H29" s="115" t="s">
        <v>358</v>
      </c>
      <c r="I29" s="73" t="s">
        <v>61</v>
      </c>
      <c r="J29" s="70" t="s">
        <v>391</v>
      </c>
      <c r="K29" s="70" t="s">
        <v>371</v>
      </c>
      <c r="L29" s="70" t="s">
        <v>369</v>
      </c>
      <c r="M29" s="135" t="s">
        <v>426</v>
      </c>
      <c r="N29" s="11" t="s">
        <v>421</v>
      </c>
      <c r="O29" s="70" t="str">
        <f t="shared" si="2"/>
        <v>222. Cuidado Continuo por una vida con bienestarComunitario20261_TUNJUELITO1_ENERO_2026</v>
      </c>
      <c r="P29" s="74">
        <v>105404</v>
      </c>
      <c r="Q29" s="74"/>
      <c r="R29" s="74"/>
      <c r="S29" s="116"/>
      <c r="T29" s="75">
        <v>0</v>
      </c>
    </row>
    <row r="30" spans="2:20" ht="30" customHeight="1" x14ac:dyDescent="0.35">
      <c r="B30" s="137">
        <v>23</v>
      </c>
      <c r="C30" s="114" t="s">
        <v>101</v>
      </c>
      <c r="D30" s="113" t="s">
        <v>114</v>
      </c>
      <c r="E30" s="101">
        <v>2026</v>
      </c>
      <c r="F30" s="70" t="str">
        <f t="shared" si="1"/>
        <v>232. Cuidado Continuo por una vida con bienestarComunitario2026</v>
      </c>
      <c r="G30" s="115" t="s">
        <v>142</v>
      </c>
      <c r="H30" s="115" t="s">
        <v>358</v>
      </c>
      <c r="I30" s="73" t="s">
        <v>61</v>
      </c>
      <c r="J30" s="70" t="s">
        <v>391</v>
      </c>
      <c r="K30" s="70" t="s">
        <v>371</v>
      </c>
      <c r="L30" s="70" t="s">
        <v>369</v>
      </c>
      <c r="M30" s="135" t="s">
        <v>426</v>
      </c>
      <c r="N30" s="11" t="s">
        <v>421</v>
      </c>
      <c r="O30" s="70" t="str">
        <f t="shared" si="2"/>
        <v>232. Cuidado Continuo por una vida con bienestarComunitario20261_TUNJUELITO1_ENERO_2026</v>
      </c>
      <c r="P30" s="74">
        <v>55938</v>
      </c>
      <c r="Q30" s="74"/>
      <c r="R30" s="74"/>
      <c r="S30" s="116"/>
      <c r="T30" s="75">
        <v>0</v>
      </c>
    </row>
    <row r="31" spans="2:20" ht="30" customHeight="1" x14ac:dyDescent="0.35">
      <c r="B31" s="137">
        <v>24</v>
      </c>
      <c r="C31" s="114" t="s">
        <v>101</v>
      </c>
      <c r="D31" s="113" t="s">
        <v>115</v>
      </c>
      <c r="E31" s="101">
        <v>2026</v>
      </c>
      <c r="F31" s="70" t="str">
        <f t="shared" si="1"/>
        <v>242. Cuidado Continuo por una vida con bienestarEducativo 2026</v>
      </c>
      <c r="G31" s="115" t="s">
        <v>143</v>
      </c>
      <c r="H31" s="115" t="s">
        <v>358</v>
      </c>
      <c r="I31" s="73" t="s">
        <v>61</v>
      </c>
      <c r="J31" s="70" t="s">
        <v>391</v>
      </c>
      <c r="K31" s="70" t="s">
        <v>371</v>
      </c>
      <c r="L31" s="70" t="s">
        <v>59</v>
      </c>
      <c r="M31" s="135" t="s">
        <v>426</v>
      </c>
      <c r="N31" s="11" t="s">
        <v>421</v>
      </c>
      <c r="O31" s="70" t="str">
        <f t="shared" si="2"/>
        <v>242. Cuidado Continuo por una vida con bienestarEducativo 20261_TUNJUELITO1_ENERO_2026</v>
      </c>
      <c r="P31" s="74">
        <v>180297</v>
      </c>
      <c r="Q31" s="74"/>
      <c r="R31" s="74"/>
      <c r="S31" s="116">
        <v>11</v>
      </c>
      <c r="T31" s="75">
        <v>1983267</v>
      </c>
    </row>
    <row r="32" spans="2:20" ht="30" customHeight="1" x14ac:dyDescent="0.35">
      <c r="B32" s="137">
        <v>25</v>
      </c>
      <c r="C32" s="114" t="s">
        <v>101</v>
      </c>
      <c r="D32" s="113" t="s">
        <v>119</v>
      </c>
      <c r="E32" s="101">
        <v>2026</v>
      </c>
      <c r="F32" s="70" t="str">
        <f t="shared" si="1"/>
        <v>252. Cuidado Continuo por una vida con bienestarLaboral2026</v>
      </c>
      <c r="G32" s="115" t="s">
        <v>144</v>
      </c>
      <c r="H32" s="115" t="s">
        <v>358</v>
      </c>
      <c r="I32" s="73" t="s">
        <v>61</v>
      </c>
      <c r="J32" s="70" t="s">
        <v>391</v>
      </c>
      <c r="K32" s="70" t="s">
        <v>371</v>
      </c>
      <c r="L32" s="70" t="s">
        <v>59</v>
      </c>
      <c r="M32" s="135" t="s">
        <v>426</v>
      </c>
      <c r="N32" s="11" t="s">
        <v>421</v>
      </c>
      <c r="O32" s="70" t="str">
        <f t="shared" si="2"/>
        <v>252. Cuidado Continuo por una vida con bienestarLaboral20261_TUNJUELITO1_ENERO_2026</v>
      </c>
      <c r="P32" s="74">
        <v>210809</v>
      </c>
      <c r="Q32" s="74"/>
      <c r="R32" s="74"/>
      <c r="S32" s="116">
        <v>3</v>
      </c>
      <c r="T32" s="75">
        <v>632427</v>
      </c>
    </row>
    <row r="33" spans="2:20" ht="30" customHeight="1" x14ac:dyDescent="0.35">
      <c r="B33" s="137">
        <v>26</v>
      </c>
      <c r="C33" s="114" t="s">
        <v>101</v>
      </c>
      <c r="D33" s="113" t="s">
        <v>114</v>
      </c>
      <c r="E33" s="101">
        <v>2026</v>
      </c>
      <c r="F33" s="70" t="str">
        <f t="shared" si="1"/>
        <v>262. Cuidado Continuo por una vida con bienestarComunitario2026</v>
      </c>
      <c r="G33" s="115" t="s">
        <v>145</v>
      </c>
      <c r="H33" s="115" t="s">
        <v>358</v>
      </c>
      <c r="I33" s="73" t="s">
        <v>61</v>
      </c>
      <c r="J33" s="70" t="s">
        <v>391</v>
      </c>
      <c r="K33" s="70" t="s">
        <v>371</v>
      </c>
      <c r="L33" s="70" t="s">
        <v>59</v>
      </c>
      <c r="M33" s="135" t="s">
        <v>426</v>
      </c>
      <c r="N33" s="11" t="s">
        <v>421</v>
      </c>
      <c r="O33" s="70" t="str">
        <f t="shared" si="2"/>
        <v>262. Cuidado Continuo por una vida con bienestarComunitario20261_TUNJUELITO1_ENERO_2026</v>
      </c>
      <c r="P33" s="74">
        <v>140539</v>
      </c>
      <c r="Q33" s="74"/>
      <c r="R33" s="74"/>
      <c r="S33" s="116">
        <v>76</v>
      </c>
      <c r="T33" s="75">
        <v>10680964</v>
      </c>
    </row>
    <row r="34" spans="2:20" ht="30" customHeight="1" x14ac:dyDescent="0.35">
      <c r="B34" s="137">
        <v>27</v>
      </c>
      <c r="C34" s="114" t="s">
        <v>101</v>
      </c>
      <c r="D34" s="113" t="s">
        <v>114</v>
      </c>
      <c r="E34" s="101">
        <v>2026</v>
      </c>
      <c r="F34" s="70" t="str">
        <f t="shared" si="1"/>
        <v>272. Cuidado Continuo por una vida con bienestarComunitario2026</v>
      </c>
      <c r="G34" s="115" t="s">
        <v>146</v>
      </c>
      <c r="H34" s="115" t="s">
        <v>358</v>
      </c>
      <c r="I34" s="73" t="s">
        <v>61</v>
      </c>
      <c r="J34" s="70" t="s">
        <v>391</v>
      </c>
      <c r="K34" s="70" t="s">
        <v>371</v>
      </c>
      <c r="L34" s="70" t="s">
        <v>59</v>
      </c>
      <c r="M34" s="135" t="s">
        <v>426</v>
      </c>
      <c r="N34" s="11" t="s">
        <v>421</v>
      </c>
      <c r="O34" s="70" t="str">
        <f t="shared" si="2"/>
        <v>272. Cuidado Continuo por una vida con bienestarComunitario20261_TUNJUELITO1_ENERO_2026</v>
      </c>
      <c r="P34" s="74">
        <v>74584</v>
      </c>
      <c r="Q34" s="74"/>
      <c r="R34" s="74"/>
      <c r="S34" s="116">
        <v>44</v>
      </c>
      <c r="T34" s="75">
        <v>3281696</v>
      </c>
    </row>
    <row r="35" spans="2:20" ht="30" customHeight="1" x14ac:dyDescent="0.35">
      <c r="B35" s="137">
        <v>28</v>
      </c>
      <c r="C35" s="114" t="s">
        <v>101</v>
      </c>
      <c r="D35" s="113" t="s">
        <v>114</v>
      </c>
      <c r="E35" s="101">
        <v>2026</v>
      </c>
      <c r="F35" s="70" t="str">
        <f t="shared" si="1"/>
        <v>282. Cuidado Continuo por una vida con bienestarComunitario2026</v>
      </c>
      <c r="G35" s="115" t="s">
        <v>147</v>
      </c>
      <c r="H35" s="115" t="s">
        <v>358</v>
      </c>
      <c r="I35" s="73" t="s">
        <v>61</v>
      </c>
      <c r="J35" s="70" t="s">
        <v>391</v>
      </c>
      <c r="K35" s="70" t="s">
        <v>371</v>
      </c>
      <c r="L35" s="70" t="s">
        <v>59</v>
      </c>
      <c r="M35" s="135" t="s">
        <v>426</v>
      </c>
      <c r="N35" s="11" t="s">
        <v>421</v>
      </c>
      <c r="O35" s="70" t="str">
        <f t="shared" si="2"/>
        <v>282. Cuidado Continuo por una vida con bienestarComunitario20261_TUNJUELITO1_ENERO_2026</v>
      </c>
      <c r="P35" s="74">
        <v>215123</v>
      </c>
      <c r="Q35" s="74"/>
      <c r="R35" s="74"/>
      <c r="S35" s="116">
        <v>12</v>
      </c>
      <c r="T35" s="75">
        <v>2581476</v>
      </c>
    </row>
    <row r="36" spans="2:20" ht="30" customHeight="1" x14ac:dyDescent="0.35">
      <c r="B36" s="137">
        <v>29</v>
      </c>
      <c r="C36" s="114" t="s">
        <v>101</v>
      </c>
      <c r="D36" s="113" t="s">
        <v>114</v>
      </c>
      <c r="E36" s="101">
        <v>2026</v>
      </c>
      <c r="F36" s="70" t="str">
        <f t="shared" si="1"/>
        <v>292. Cuidado Continuo por una vida con bienestarComunitario2026</v>
      </c>
      <c r="G36" s="115" t="s">
        <v>148</v>
      </c>
      <c r="H36" s="115" t="s">
        <v>358</v>
      </c>
      <c r="I36" s="73" t="s">
        <v>61</v>
      </c>
      <c r="J36" s="70" t="s">
        <v>391</v>
      </c>
      <c r="K36" s="70" t="s">
        <v>371</v>
      </c>
      <c r="L36" s="70" t="s">
        <v>369</v>
      </c>
      <c r="M36" s="135" t="s">
        <v>426</v>
      </c>
      <c r="N36" s="11" t="s">
        <v>421</v>
      </c>
      <c r="O36" s="70" t="str">
        <f t="shared" si="2"/>
        <v>292. Cuidado Continuo por una vida con bienestarComunitario20261_TUNJUELITO1_ENERO_2026</v>
      </c>
      <c r="P36" s="74">
        <v>140539</v>
      </c>
      <c r="Q36" s="74"/>
      <c r="R36" s="74"/>
      <c r="S36" s="116"/>
      <c r="T36" s="75">
        <v>0</v>
      </c>
    </row>
    <row r="37" spans="2:20" ht="30" customHeight="1" x14ac:dyDescent="0.35">
      <c r="B37" s="137">
        <v>30</v>
      </c>
      <c r="C37" s="114" t="s">
        <v>101</v>
      </c>
      <c r="D37" s="113" t="s">
        <v>114</v>
      </c>
      <c r="E37" s="101">
        <v>2026</v>
      </c>
      <c r="F37" s="70" t="str">
        <f t="shared" si="1"/>
        <v>302. Cuidado Continuo por una vida con bienestarComunitario2026</v>
      </c>
      <c r="G37" s="115" t="s">
        <v>149</v>
      </c>
      <c r="H37" s="115" t="s">
        <v>358</v>
      </c>
      <c r="I37" s="73" t="s">
        <v>61</v>
      </c>
      <c r="J37" s="70" t="s">
        <v>391</v>
      </c>
      <c r="K37" s="70" t="s">
        <v>371</v>
      </c>
      <c r="L37" s="70" t="s">
        <v>369</v>
      </c>
      <c r="M37" s="135" t="s">
        <v>426</v>
      </c>
      <c r="N37" s="11" t="s">
        <v>421</v>
      </c>
      <c r="O37" s="70" t="str">
        <f t="shared" si="2"/>
        <v>302. Cuidado Continuo por una vida con bienestarComunitario20261_TUNJUELITO1_ENERO_2026</v>
      </c>
      <c r="P37" s="74">
        <v>74584</v>
      </c>
      <c r="Q37" s="74"/>
      <c r="R37" s="74"/>
      <c r="S37" s="116"/>
      <c r="T37" s="75">
        <v>0</v>
      </c>
    </row>
    <row r="38" spans="2:20" ht="30" customHeight="1" x14ac:dyDescent="0.35">
      <c r="B38" s="137">
        <v>31</v>
      </c>
      <c r="C38" s="114" t="s">
        <v>101</v>
      </c>
      <c r="D38" s="113" t="s">
        <v>114</v>
      </c>
      <c r="E38" s="101">
        <v>2026</v>
      </c>
      <c r="F38" s="70" t="str">
        <f t="shared" si="1"/>
        <v>312. Cuidado Continuo por una vida con bienestarComunitario2026</v>
      </c>
      <c r="G38" s="115" t="s">
        <v>150</v>
      </c>
      <c r="H38" s="115" t="s">
        <v>358</v>
      </c>
      <c r="I38" s="73" t="s">
        <v>61</v>
      </c>
      <c r="J38" s="70" t="s">
        <v>391</v>
      </c>
      <c r="K38" s="70" t="s">
        <v>371</v>
      </c>
      <c r="L38" s="70" t="s">
        <v>59</v>
      </c>
      <c r="M38" s="135" t="s">
        <v>426</v>
      </c>
      <c r="N38" s="11" t="s">
        <v>421</v>
      </c>
      <c r="O38" s="70" t="str">
        <f t="shared" si="2"/>
        <v>312. Cuidado Continuo por una vida con bienestarComunitario20261_TUNJUELITO1_ENERO_2026</v>
      </c>
      <c r="P38" s="74">
        <v>215123</v>
      </c>
      <c r="Q38" s="74"/>
      <c r="R38" s="74"/>
      <c r="S38" s="116"/>
      <c r="T38" s="75">
        <v>0</v>
      </c>
    </row>
    <row r="39" spans="2:20" ht="30" customHeight="1" x14ac:dyDescent="0.35">
      <c r="B39" s="137">
        <v>31</v>
      </c>
      <c r="C39" s="114" t="s">
        <v>101</v>
      </c>
      <c r="D39" s="113" t="s">
        <v>115</v>
      </c>
      <c r="E39" s="101">
        <v>2026</v>
      </c>
      <c r="F39" s="70" t="str">
        <f t="shared" si="1"/>
        <v>312. Cuidado Continuo por una vida con bienestarEducativo 2026</v>
      </c>
      <c r="G39" s="115" t="s">
        <v>150</v>
      </c>
      <c r="H39" s="115" t="s">
        <v>358</v>
      </c>
      <c r="I39" s="73" t="s">
        <v>61</v>
      </c>
      <c r="J39" s="70" t="s">
        <v>391</v>
      </c>
      <c r="K39" s="70" t="s">
        <v>371</v>
      </c>
      <c r="L39" s="70" t="s">
        <v>59</v>
      </c>
      <c r="M39" s="135" t="s">
        <v>426</v>
      </c>
      <c r="N39" s="11" t="s">
        <v>421</v>
      </c>
      <c r="O39" s="70" t="str">
        <f t="shared" si="2"/>
        <v>312. Cuidado Continuo por una vida con bienestarEducativo 20261_TUNJUELITO1_ENERO_2026</v>
      </c>
      <c r="P39" s="74">
        <v>215123</v>
      </c>
      <c r="Q39" s="74"/>
      <c r="R39" s="74"/>
      <c r="S39" s="116"/>
      <c r="T39" s="75">
        <v>0</v>
      </c>
    </row>
    <row r="40" spans="2:20" ht="30" customHeight="1" x14ac:dyDescent="0.35">
      <c r="B40" s="137">
        <v>31</v>
      </c>
      <c r="C40" s="114" t="s">
        <v>101</v>
      </c>
      <c r="D40" s="113" t="s">
        <v>119</v>
      </c>
      <c r="E40" s="101">
        <v>2026</v>
      </c>
      <c r="F40" s="70" t="str">
        <f t="shared" si="1"/>
        <v>312. Cuidado Continuo por una vida con bienestarLaboral2026</v>
      </c>
      <c r="G40" s="115" t="s">
        <v>150</v>
      </c>
      <c r="H40" s="115" t="s">
        <v>358</v>
      </c>
      <c r="I40" s="73" t="s">
        <v>61</v>
      </c>
      <c r="J40" s="70" t="s">
        <v>391</v>
      </c>
      <c r="K40" s="70" t="s">
        <v>371</v>
      </c>
      <c r="L40" s="70" t="s">
        <v>59</v>
      </c>
      <c r="M40" s="135" t="s">
        <v>426</v>
      </c>
      <c r="N40" s="11" t="s">
        <v>421</v>
      </c>
      <c r="O40" s="70" t="str">
        <f t="shared" si="2"/>
        <v>312. Cuidado Continuo por una vida con bienestarLaboral20261_TUNJUELITO1_ENERO_2026</v>
      </c>
      <c r="P40" s="74">
        <v>215123</v>
      </c>
      <c r="Q40" s="74"/>
      <c r="R40" s="74"/>
      <c r="S40" s="116"/>
      <c r="T40" s="75">
        <v>0</v>
      </c>
    </row>
    <row r="41" spans="2:20" ht="30" customHeight="1" x14ac:dyDescent="0.35">
      <c r="B41" s="137">
        <v>31</v>
      </c>
      <c r="C41" s="114" t="s">
        <v>101</v>
      </c>
      <c r="D41" s="113" t="s">
        <v>118</v>
      </c>
      <c r="E41" s="101">
        <v>2026</v>
      </c>
      <c r="F41" s="70" t="str">
        <f t="shared" si="1"/>
        <v>312. Cuidado Continuo por una vida con bienestarInstitucional2026</v>
      </c>
      <c r="G41" s="115" t="s">
        <v>150</v>
      </c>
      <c r="H41" s="115" t="s">
        <v>358</v>
      </c>
      <c r="I41" s="73" t="s">
        <v>61</v>
      </c>
      <c r="J41" s="70" t="s">
        <v>391</v>
      </c>
      <c r="K41" s="70" t="s">
        <v>371</v>
      </c>
      <c r="L41" s="70" t="s">
        <v>59</v>
      </c>
      <c r="M41" s="135" t="s">
        <v>426</v>
      </c>
      <c r="N41" s="11" t="s">
        <v>421</v>
      </c>
      <c r="O41" s="70" t="str">
        <f t="shared" si="2"/>
        <v>312. Cuidado Continuo por una vida con bienestarInstitucional20261_TUNJUELITO1_ENERO_2026</v>
      </c>
      <c r="P41" s="74">
        <v>215123</v>
      </c>
      <c r="Q41" s="74"/>
      <c r="R41" s="74"/>
      <c r="S41" s="116">
        <v>4</v>
      </c>
      <c r="T41" s="75">
        <v>860492</v>
      </c>
    </row>
    <row r="42" spans="2:20" ht="30" customHeight="1" x14ac:dyDescent="0.35">
      <c r="B42" s="137">
        <v>32</v>
      </c>
      <c r="C42" s="114" t="s">
        <v>101</v>
      </c>
      <c r="D42" s="113" t="s">
        <v>115</v>
      </c>
      <c r="E42" s="101">
        <v>2026</v>
      </c>
      <c r="F42" s="70" t="str">
        <f t="shared" si="1"/>
        <v>322. Cuidado Continuo por una vida con bienestarEducativo 2026</v>
      </c>
      <c r="G42" s="115" t="s">
        <v>151</v>
      </c>
      <c r="H42" s="115" t="s">
        <v>358</v>
      </c>
      <c r="I42" s="73" t="s">
        <v>61</v>
      </c>
      <c r="J42" s="70" t="s">
        <v>391</v>
      </c>
      <c r="K42" s="70" t="s">
        <v>371</v>
      </c>
      <c r="L42" s="70" t="s">
        <v>59</v>
      </c>
      <c r="M42" s="135" t="s">
        <v>426</v>
      </c>
      <c r="N42" s="11" t="s">
        <v>421</v>
      </c>
      <c r="O42" s="70" t="str">
        <f t="shared" si="2"/>
        <v>322. Cuidado Continuo por una vida con bienestarEducativo 20261_TUNJUELITO1_ENERO_2026</v>
      </c>
      <c r="P42" s="74">
        <v>281078</v>
      </c>
      <c r="Q42" s="74"/>
      <c r="R42" s="74"/>
      <c r="S42" s="116">
        <v>60</v>
      </c>
      <c r="T42" s="75">
        <v>16864680</v>
      </c>
    </row>
    <row r="43" spans="2:20" ht="30" customHeight="1" x14ac:dyDescent="0.35">
      <c r="B43" s="137">
        <v>33</v>
      </c>
      <c r="C43" s="114" t="s">
        <v>101</v>
      </c>
      <c r="D43" s="113" t="s">
        <v>119</v>
      </c>
      <c r="E43" s="101">
        <v>2026</v>
      </c>
      <c r="F43" s="70" t="str">
        <f t="shared" si="1"/>
        <v>332. Cuidado Continuo por una vida con bienestarLaboral2026</v>
      </c>
      <c r="G43" s="115" t="s">
        <v>152</v>
      </c>
      <c r="H43" s="115" t="s">
        <v>358</v>
      </c>
      <c r="I43" s="73" t="s">
        <v>61</v>
      </c>
      <c r="J43" s="70" t="s">
        <v>391</v>
      </c>
      <c r="K43" s="70" t="s">
        <v>372</v>
      </c>
      <c r="L43" s="70" t="s">
        <v>59</v>
      </c>
      <c r="M43" s="135" t="s">
        <v>426</v>
      </c>
      <c r="N43" s="11" t="s">
        <v>421</v>
      </c>
      <c r="O43" s="70" t="str">
        <f t="shared" si="2"/>
        <v>332. Cuidado Continuo por una vida con bienestarLaboral20261_TUNJUELITO1_ENERO_2026</v>
      </c>
      <c r="P43" s="74">
        <v>1094110</v>
      </c>
      <c r="Q43" s="74"/>
      <c r="R43" s="74"/>
      <c r="S43" s="116">
        <v>1</v>
      </c>
      <c r="T43" s="75">
        <v>1094110</v>
      </c>
    </row>
    <row r="44" spans="2:20" ht="30" customHeight="1" x14ac:dyDescent="0.35">
      <c r="B44" s="137">
        <v>34</v>
      </c>
      <c r="C44" s="114" t="s">
        <v>101</v>
      </c>
      <c r="D44" s="113" t="s">
        <v>114</v>
      </c>
      <c r="E44" s="101">
        <v>2026</v>
      </c>
      <c r="F44" s="70" t="str">
        <f t="shared" si="1"/>
        <v>342. Cuidado Continuo por una vida con bienestarComunitario2026</v>
      </c>
      <c r="G44" s="115" t="s">
        <v>153</v>
      </c>
      <c r="H44" s="115" t="s">
        <v>359</v>
      </c>
      <c r="I44" s="73" t="s">
        <v>61</v>
      </c>
      <c r="J44" s="70" t="s">
        <v>391</v>
      </c>
      <c r="K44" s="70" t="s">
        <v>371</v>
      </c>
      <c r="L44" s="70" t="s">
        <v>59</v>
      </c>
      <c r="M44" s="135" t="s">
        <v>426</v>
      </c>
      <c r="N44" s="11" t="s">
        <v>421</v>
      </c>
      <c r="O44" s="70" t="str">
        <f t="shared" si="2"/>
        <v>342. Cuidado Continuo por una vida con bienestarComunitario20261_TUNJUELITO1_ENERO_2026</v>
      </c>
      <c r="P44" s="74">
        <v>161342</v>
      </c>
      <c r="Q44" s="74"/>
      <c r="R44" s="74"/>
      <c r="S44" s="116">
        <v>6</v>
      </c>
      <c r="T44" s="75">
        <v>968052</v>
      </c>
    </row>
    <row r="45" spans="2:20" ht="30" customHeight="1" x14ac:dyDescent="0.35">
      <c r="B45" s="137">
        <v>35</v>
      </c>
      <c r="C45" s="114" t="s">
        <v>101</v>
      </c>
      <c r="D45" s="113" t="s">
        <v>114</v>
      </c>
      <c r="E45" s="101">
        <v>2026</v>
      </c>
      <c r="F45" s="70" t="str">
        <f t="shared" si="1"/>
        <v>352. Cuidado Continuo por una vida con bienestarComunitario2026</v>
      </c>
      <c r="G45" s="115" t="s">
        <v>154</v>
      </c>
      <c r="H45" s="115" t="s">
        <v>358</v>
      </c>
      <c r="I45" s="73" t="s">
        <v>61</v>
      </c>
      <c r="J45" s="70" t="s">
        <v>391</v>
      </c>
      <c r="K45" s="70" t="s">
        <v>371</v>
      </c>
      <c r="L45" s="70" t="s">
        <v>59</v>
      </c>
      <c r="M45" s="135" t="s">
        <v>426</v>
      </c>
      <c r="N45" s="11" t="s">
        <v>421</v>
      </c>
      <c r="O45" s="70" t="str">
        <f t="shared" si="2"/>
        <v>352. Cuidado Continuo por una vida con bienestarComunitario20261_TUNJUELITO1_ENERO_2026</v>
      </c>
      <c r="P45" s="74">
        <v>215123</v>
      </c>
      <c r="Q45" s="74"/>
      <c r="R45" s="74"/>
      <c r="S45" s="116">
        <v>10</v>
      </c>
      <c r="T45" s="75">
        <v>2151230</v>
      </c>
    </row>
    <row r="46" spans="2:20" ht="30" customHeight="1" x14ac:dyDescent="0.35">
      <c r="B46" s="137">
        <v>36</v>
      </c>
      <c r="C46" s="114" t="s">
        <v>101</v>
      </c>
      <c r="D46" s="113" t="s">
        <v>114</v>
      </c>
      <c r="E46" s="101">
        <v>2026</v>
      </c>
      <c r="F46" s="70" t="str">
        <f t="shared" si="1"/>
        <v>362. Cuidado Continuo por una vida con bienestarComunitario2026</v>
      </c>
      <c r="G46" s="115" t="s">
        <v>155</v>
      </c>
      <c r="H46" s="115" t="s">
        <v>358</v>
      </c>
      <c r="I46" s="73" t="s">
        <v>61</v>
      </c>
      <c r="J46" s="70" t="s">
        <v>391</v>
      </c>
      <c r="K46" s="70" t="s">
        <v>371</v>
      </c>
      <c r="L46" s="70" t="s">
        <v>369</v>
      </c>
      <c r="M46" s="135" t="s">
        <v>426</v>
      </c>
      <c r="N46" s="11" t="s">
        <v>421</v>
      </c>
      <c r="O46" s="70" t="str">
        <f t="shared" si="2"/>
        <v>362. Cuidado Continuo por una vida con bienestarComunitario20261_TUNJUELITO1_ENERO_2026</v>
      </c>
      <c r="P46" s="74">
        <v>140539</v>
      </c>
      <c r="Q46" s="74"/>
      <c r="R46" s="74"/>
      <c r="S46" s="116"/>
      <c r="T46" s="75">
        <v>0</v>
      </c>
    </row>
    <row r="47" spans="2:20" ht="30" customHeight="1" x14ac:dyDescent="0.35">
      <c r="B47" s="137">
        <v>37</v>
      </c>
      <c r="C47" s="114" t="s">
        <v>101</v>
      </c>
      <c r="D47" s="113" t="s">
        <v>114</v>
      </c>
      <c r="E47" s="101">
        <v>2026</v>
      </c>
      <c r="F47" s="70" t="str">
        <f t="shared" si="1"/>
        <v>372. Cuidado Continuo por una vida con bienestarComunitario2026</v>
      </c>
      <c r="G47" s="115" t="s">
        <v>156</v>
      </c>
      <c r="H47" s="115" t="s">
        <v>358</v>
      </c>
      <c r="I47" s="73" t="s">
        <v>61</v>
      </c>
      <c r="J47" s="70" t="s">
        <v>391</v>
      </c>
      <c r="K47" s="70" t="s">
        <v>371</v>
      </c>
      <c r="L47" s="70" t="s">
        <v>369</v>
      </c>
      <c r="M47" s="135" t="s">
        <v>426</v>
      </c>
      <c r="N47" s="11" t="s">
        <v>421</v>
      </c>
      <c r="O47" s="70" t="str">
        <f t="shared" si="2"/>
        <v>372. Cuidado Continuo por una vida con bienestarComunitario20261_TUNJUELITO1_ENERO_2026</v>
      </c>
      <c r="P47" s="74">
        <v>74584</v>
      </c>
      <c r="Q47" s="74"/>
      <c r="R47" s="74"/>
      <c r="S47" s="116"/>
      <c r="T47" s="75">
        <v>0</v>
      </c>
    </row>
    <row r="48" spans="2:20" ht="30" customHeight="1" x14ac:dyDescent="0.35">
      <c r="B48" s="137">
        <v>38</v>
      </c>
      <c r="C48" s="114" t="s">
        <v>101</v>
      </c>
      <c r="D48" s="113" t="s">
        <v>114</v>
      </c>
      <c r="E48" s="101">
        <v>2026</v>
      </c>
      <c r="F48" s="70" t="str">
        <f t="shared" si="1"/>
        <v>382. Cuidado Continuo por una vida con bienestarComunitario2026</v>
      </c>
      <c r="G48" s="115" t="s">
        <v>157</v>
      </c>
      <c r="H48" s="115" t="s">
        <v>358</v>
      </c>
      <c r="I48" s="73" t="s">
        <v>61</v>
      </c>
      <c r="J48" s="70" t="s">
        <v>391</v>
      </c>
      <c r="K48" s="70" t="s">
        <v>371</v>
      </c>
      <c r="L48" s="70" t="s">
        <v>59</v>
      </c>
      <c r="M48" s="135" t="s">
        <v>426</v>
      </c>
      <c r="N48" s="11" t="s">
        <v>421</v>
      </c>
      <c r="O48" s="70" t="str">
        <f t="shared" si="2"/>
        <v>382. Cuidado Continuo por una vida con bienestarComunitario20261_TUNJUELITO1_ENERO_2026</v>
      </c>
      <c r="P48" s="74">
        <v>355662</v>
      </c>
      <c r="Q48" s="74"/>
      <c r="R48" s="74"/>
      <c r="S48" s="116">
        <v>4</v>
      </c>
      <c r="T48" s="75">
        <v>1422648</v>
      </c>
    </row>
    <row r="49" spans="2:20" ht="30" customHeight="1" x14ac:dyDescent="0.35">
      <c r="B49" s="137">
        <v>39</v>
      </c>
      <c r="C49" s="114" t="s">
        <v>101</v>
      </c>
      <c r="D49" s="113" t="s">
        <v>114</v>
      </c>
      <c r="E49" s="101">
        <v>2026</v>
      </c>
      <c r="F49" s="70" t="str">
        <f t="shared" si="1"/>
        <v>392. Cuidado Continuo por una vida con bienestarComunitario2026</v>
      </c>
      <c r="G49" s="115" t="s">
        <v>158</v>
      </c>
      <c r="H49" s="115" t="s">
        <v>358</v>
      </c>
      <c r="I49" s="73" t="s">
        <v>61</v>
      </c>
      <c r="J49" s="70" t="s">
        <v>391</v>
      </c>
      <c r="K49" s="70" t="s">
        <v>371</v>
      </c>
      <c r="L49" s="70" t="s">
        <v>59</v>
      </c>
      <c r="M49" s="135" t="s">
        <v>426</v>
      </c>
      <c r="N49" s="11" t="s">
        <v>421</v>
      </c>
      <c r="O49" s="70" t="str">
        <f t="shared" si="2"/>
        <v>392. Cuidado Continuo por una vida con bienestarComunitario20261_TUNJUELITO1_ENERO_2026</v>
      </c>
      <c r="P49" s="74">
        <v>140539</v>
      </c>
      <c r="Q49" s="74"/>
      <c r="R49" s="74"/>
      <c r="S49" s="116"/>
      <c r="T49" s="75">
        <v>0</v>
      </c>
    </row>
    <row r="50" spans="2:20" ht="30" customHeight="1" x14ac:dyDescent="0.35">
      <c r="B50" s="137">
        <v>40</v>
      </c>
      <c r="C50" s="114" t="s">
        <v>101</v>
      </c>
      <c r="D50" s="113" t="s">
        <v>114</v>
      </c>
      <c r="E50" s="101">
        <v>2026</v>
      </c>
      <c r="F50" s="70" t="str">
        <f t="shared" si="1"/>
        <v>402. Cuidado Continuo por una vida con bienestarComunitario2026</v>
      </c>
      <c r="G50" s="115" t="s">
        <v>159</v>
      </c>
      <c r="H50" s="115" t="s">
        <v>358</v>
      </c>
      <c r="I50" s="73" t="s">
        <v>61</v>
      </c>
      <c r="J50" s="70" t="s">
        <v>391</v>
      </c>
      <c r="K50" s="70" t="s">
        <v>371</v>
      </c>
      <c r="L50" s="70" t="s">
        <v>59</v>
      </c>
      <c r="M50" s="135" t="s">
        <v>426</v>
      </c>
      <c r="N50" s="11" t="s">
        <v>421</v>
      </c>
      <c r="O50" s="70" t="str">
        <f t="shared" si="2"/>
        <v>402. Cuidado Continuo por una vida con bienestarComunitario20261_TUNJUELITO1_ENERO_2026</v>
      </c>
      <c r="P50" s="74">
        <v>74584</v>
      </c>
      <c r="Q50" s="74"/>
      <c r="R50" s="74"/>
      <c r="S50" s="116"/>
      <c r="T50" s="75">
        <v>0</v>
      </c>
    </row>
    <row r="51" spans="2:20" ht="30" customHeight="1" x14ac:dyDescent="0.35">
      <c r="B51" s="137">
        <v>41</v>
      </c>
      <c r="C51" s="114" t="s">
        <v>101</v>
      </c>
      <c r="D51" s="113" t="s">
        <v>114</v>
      </c>
      <c r="E51" s="101">
        <v>2026</v>
      </c>
      <c r="F51" s="70" t="str">
        <f t="shared" si="1"/>
        <v>412. Cuidado Continuo por una vida con bienestarComunitario2026</v>
      </c>
      <c r="G51" s="115" t="s">
        <v>160</v>
      </c>
      <c r="H51" s="115" t="s">
        <v>360</v>
      </c>
      <c r="I51" s="73" t="s">
        <v>61</v>
      </c>
      <c r="J51" s="70" t="s">
        <v>391</v>
      </c>
      <c r="K51" s="70" t="s">
        <v>373</v>
      </c>
      <c r="L51" s="70" t="s">
        <v>59</v>
      </c>
      <c r="M51" s="135" t="s">
        <v>426</v>
      </c>
      <c r="N51" s="11" t="s">
        <v>421</v>
      </c>
      <c r="O51" s="70" t="str">
        <f t="shared" si="2"/>
        <v>412. Cuidado Continuo por una vida con bienestarComunitario20261_TUNJUELITO1_ENERO_2026</v>
      </c>
      <c r="P51" s="74">
        <v>621332</v>
      </c>
      <c r="Q51" s="74"/>
      <c r="R51" s="74"/>
      <c r="S51" s="116">
        <v>20</v>
      </c>
      <c r="T51" s="75">
        <v>12426640</v>
      </c>
    </row>
    <row r="52" spans="2:20" ht="30" customHeight="1" x14ac:dyDescent="0.35">
      <c r="B52" s="137">
        <v>42</v>
      </c>
      <c r="C52" s="114" t="s">
        <v>101</v>
      </c>
      <c r="D52" s="113" t="s">
        <v>114</v>
      </c>
      <c r="E52" s="101">
        <v>2026</v>
      </c>
      <c r="F52" s="70" t="str">
        <f t="shared" si="1"/>
        <v>422. Cuidado Continuo por una vida con bienestarComunitario2026</v>
      </c>
      <c r="G52" s="115" t="s">
        <v>161</v>
      </c>
      <c r="H52" s="115" t="s">
        <v>358</v>
      </c>
      <c r="I52" s="73" t="s">
        <v>61</v>
      </c>
      <c r="J52" s="70" t="s">
        <v>391</v>
      </c>
      <c r="K52" s="70" t="s">
        <v>373</v>
      </c>
      <c r="L52" s="70" t="s">
        <v>59</v>
      </c>
      <c r="M52" s="135" t="s">
        <v>426</v>
      </c>
      <c r="N52" s="11" t="s">
        <v>421</v>
      </c>
      <c r="O52" s="70" t="str">
        <f t="shared" si="2"/>
        <v>422. Cuidado Continuo por una vida con bienestarComunitario20261_TUNJUELITO1_ENERO_2026</v>
      </c>
      <c r="P52" s="74">
        <v>340253</v>
      </c>
      <c r="Q52" s="74"/>
      <c r="R52" s="74"/>
      <c r="S52" s="116">
        <v>20</v>
      </c>
      <c r="T52" s="75">
        <v>6805060</v>
      </c>
    </row>
    <row r="53" spans="2:20" ht="30" customHeight="1" x14ac:dyDescent="0.35">
      <c r="B53" s="137">
        <v>43</v>
      </c>
      <c r="C53" s="114" t="s">
        <v>101</v>
      </c>
      <c r="D53" s="113" t="s">
        <v>114</v>
      </c>
      <c r="E53" s="101">
        <v>2026</v>
      </c>
      <c r="F53" s="70" t="str">
        <f t="shared" si="1"/>
        <v>432. Cuidado Continuo por una vida con bienestarComunitario2026</v>
      </c>
      <c r="G53" s="115" t="s">
        <v>162</v>
      </c>
      <c r="H53" s="115" t="s">
        <v>360</v>
      </c>
      <c r="I53" s="73" t="s">
        <v>61</v>
      </c>
      <c r="J53" s="70" t="s">
        <v>391</v>
      </c>
      <c r="K53" s="70" t="s">
        <v>373</v>
      </c>
      <c r="L53" s="70" t="s">
        <v>59</v>
      </c>
      <c r="M53" s="135" t="s">
        <v>426</v>
      </c>
      <c r="N53" s="11" t="s">
        <v>421</v>
      </c>
      <c r="O53" s="70" t="str">
        <f t="shared" si="2"/>
        <v>432. Cuidado Continuo por una vida con bienestarComunitario20261_TUNJUELITO1_ENERO_2026</v>
      </c>
      <c r="P53" s="74">
        <v>548596</v>
      </c>
      <c r="Q53" s="74"/>
      <c r="R53" s="74"/>
      <c r="S53" s="116">
        <v>5</v>
      </c>
      <c r="T53" s="75">
        <v>2742980</v>
      </c>
    </row>
    <row r="54" spans="2:20" ht="30" customHeight="1" x14ac:dyDescent="0.35">
      <c r="B54" s="137">
        <v>44</v>
      </c>
      <c r="C54" s="114" t="s">
        <v>101</v>
      </c>
      <c r="D54" s="113" t="s">
        <v>114</v>
      </c>
      <c r="E54" s="101">
        <v>2026</v>
      </c>
      <c r="F54" s="70" t="str">
        <f t="shared" si="1"/>
        <v>442. Cuidado Continuo por una vida con bienestarComunitario2026</v>
      </c>
      <c r="G54" s="115" t="s">
        <v>163</v>
      </c>
      <c r="H54" s="115" t="s">
        <v>358</v>
      </c>
      <c r="I54" s="73" t="s">
        <v>61</v>
      </c>
      <c r="J54" s="70" t="s">
        <v>391</v>
      </c>
      <c r="K54" s="70" t="s">
        <v>373</v>
      </c>
      <c r="L54" s="70" t="s">
        <v>59</v>
      </c>
      <c r="M54" s="135" t="s">
        <v>426</v>
      </c>
      <c r="N54" s="11" t="s">
        <v>421</v>
      </c>
      <c r="O54" s="70" t="str">
        <f t="shared" si="2"/>
        <v>442. Cuidado Continuo por una vida con bienestarComunitario20261_TUNJUELITO1_ENERO_2026</v>
      </c>
      <c r="P54" s="74">
        <v>711326</v>
      </c>
      <c r="Q54" s="74"/>
      <c r="R54" s="74"/>
      <c r="S54" s="116">
        <v>5</v>
      </c>
      <c r="T54" s="75">
        <v>3556630</v>
      </c>
    </row>
    <row r="55" spans="2:20" ht="30" customHeight="1" x14ac:dyDescent="0.35">
      <c r="B55" s="137">
        <v>45</v>
      </c>
      <c r="C55" s="114" t="s">
        <v>101</v>
      </c>
      <c r="D55" s="113" t="s">
        <v>114</v>
      </c>
      <c r="E55" s="101">
        <v>2026</v>
      </c>
      <c r="F55" s="70" t="str">
        <f t="shared" si="1"/>
        <v>452. Cuidado Continuo por una vida con bienestarComunitario2026</v>
      </c>
      <c r="G55" s="115" t="s">
        <v>164</v>
      </c>
      <c r="H55" s="115" t="s">
        <v>360</v>
      </c>
      <c r="I55" s="73" t="s">
        <v>61</v>
      </c>
      <c r="J55" s="70" t="s">
        <v>391</v>
      </c>
      <c r="K55" s="70" t="s">
        <v>373</v>
      </c>
      <c r="L55" s="70" t="s">
        <v>59</v>
      </c>
      <c r="M55" s="135" t="s">
        <v>426</v>
      </c>
      <c r="N55" s="11" t="s">
        <v>421</v>
      </c>
      <c r="O55" s="70" t="str">
        <f t="shared" si="2"/>
        <v>452. Cuidado Continuo por una vida con bienestarComunitario20261_TUNJUELITO1_ENERO_2026</v>
      </c>
      <c r="P55" s="74">
        <v>281078</v>
      </c>
      <c r="Q55" s="74"/>
      <c r="R55" s="74"/>
      <c r="S55" s="116">
        <v>5</v>
      </c>
      <c r="T55" s="75">
        <v>1405390</v>
      </c>
    </row>
    <row r="56" spans="2:20" ht="30" customHeight="1" x14ac:dyDescent="0.35">
      <c r="B56" s="137">
        <v>46</v>
      </c>
      <c r="C56" s="114" t="s">
        <v>101</v>
      </c>
      <c r="D56" s="113" t="s">
        <v>115</v>
      </c>
      <c r="E56" s="101">
        <v>2026</v>
      </c>
      <c r="F56" s="70" t="str">
        <f t="shared" si="1"/>
        <v>462. Cuidado Continuo por una vida con bienestarEducativo 2026</v>
      </c>
      <c r="G56" s="115" t="s">
        <v>165</v>
      </c>
      <c r="H56" s="115" t="s">
        <v>358</v>
      </c>
      <c r="I56" s="73" t="s">
        <v>61</v>
      </c>
      <c r="J56" s="70" t="s">
        <v>391</v>
      </c>
      <c r="K56" s="70" t="s">
        <v>373</v>
      </c>
      <c r="L56" s="70" t="s">
        <v>59</v>
      </c>
      <c r="M56" s="135" t="s">
        <v>426</v>
      </c>
      <c r="N56" s="11" t="s">
        <v>421</v>
      </c>
      <c r="O56" s="70" t="str">
        <f t="shared" si="2"/>
        <v>462. Cuidado Continuo por una vida con bienestarEducativo 20261_TUNJUELITO1_ENERO_2026</v>
      </c>
      <c r="P56" s="74">
        <v>2366976</v>
      </c>
      <c r="Q56" s="74"/>
      <c r="R56" s="74"/>
      <c r="S56" s="116">
        <v>16</v>
      </c>
      <c r="T56" s="75">
        <v>37871616</v>
      </c>
    </row>
    <row r="57" spans="2:20" ht="30" customHeight="1" x14ac:dyDescent="0.35">
      <c r="B57" s="137">
        <v>47</v>
      </c>
      <c r="C57" s="114" t="s">
        <v>101</v>
      </c>
      <c r="D57" s="113" t="s">
        <v>119</v>
      </c>
      <c r="E57" s="101">
        <v>2026</v>
      </c>
      <c r="F57" s="70" t="str">
        <f t="shared" si="1"/>
        <v>472. Cuidado Continuo por una vida con bienestarLaboral2026</v>
      </c>
      <c r="G57" s="115" t="s">
        <v>166</v>
      </c>
      <c r="H57" s="115" t="s">
        <v>358</v>
      </c>
      <c r="I57" s="73" t="s">
        <v>61</v>
      </c>
      <c r="J57" s="70" t="s">
        <v>391</v>
      </c>
      <c r="K57" s="70" t="s">
        <v>373</v>
      </c>
      <c r="L57" s="70" t="s">
        <v>59</v>
      </c>
      <c r="M57" s="135" t="s">
        <v>426</v>
      </c>
      <c r="N57" s="11" t="s">
        <v>421</v>
      </c>
      <c r="O57" s="70" t="str">
        <f t="shared" si="2"/>
        <v>472. Cuidado Continuo por una vida con bienestarLaboral20261_TUNJUELITO1_ENERO_2026</v>
      </c>
      <c r="P57" s="74">
        <v>110336</v>
      </c>
      <c r="Q57" s="74"/>
      <c r="R57" s="74"/>
      <c r="S57" s="116">
        <v>1</v>
      </c>
      <c r="T57" s="75">
        <v>110336</v>
      </c>
    </row>
    <row r="58" spans="2:20" ht="30" customHeight="1" x14ac:dyDescent="0.35">
      <c r="B58" s="137">
        <v>48</v>
      </c>
      <c r="C58" s="114" t="s">
        <v>101</v>
      </c>
      <c r="D58" s="113" t="s">
        <v>114</v>
      </c>
      <c r="E58" s="101">
        <v>2026</v>
      </c>
      <c r="F58" s="70" t="str">
        <f t="shared" si="1"/>
        <v>482. Cuidado Continuo por una vida con bienestarComunitario2026</v>
      </c>
      <c r="G58" s="115" t="s">
        <v>167</v>
      </c>
      <c r="H58" s="115" t="s">
        <v>358</v>
      </c>
      <c r="I58" s="73" t="s">
        <v>61</v>
      </c>
      <c r="J58" s="70" t="s">
        <v>391</v>
      </c>
      <c r="K58" s="73" t="s">
        <v>373</v>
      </c>
      <c r="L58" s="70" t="s">
        <v>59</v>
      </c>
      <c r="M58" s="135" t="s">
        <v>426</v>
      </c>
      <c r="N58" s="11" t="s">
        <v>421</v>
      </c>
      <c r="O58" s="70" t="str">
        <f t="shared" si="2"/>
        <v>482. Cuidado Continuo por una vida con bienestarComunitario20261_TUNJUELITO1_ENERO_2026</v>
      </c>
      <c r="P58" s="74">
        <v>430247</v>
      </c>
      <c r="Q58" s="74"/>
      <c r="R58" s="74"/>
      <c r="S58" s="116">
        <v>2</v>
      </c>
      <c r="T58" s="75">
        <v>860494</v>
      </c>
    </row>
    <row r="59" spans="2:20" ht="30" customHeight="1" x14ac:dyDescent="0.35">
      <c r="B59" s="137">
        <v>49</v>
      </c>
      <c r="C59" s="114" t="s">
        <v>101</v>
      </c>
      <c r="D59" s="113" t="s">
        <v>114</v>
      </c>
      <c r="E59" s="101">
        <v>2026</v>
      </c>
      <c r="F59" s="70" t="str">
        <f t="shared" si="1"/>
        <v>492. Cuidado Continuo por una vida con bienestarComunitario2026</v>
      </c>
      <c r="G59" s="115" t="s">
        <v>168</v>
      </c>
      <c r="H59" s="115" t="s">
        <v>358</v>
      </c>
      <c r="I59" s="73" t="s">
        <v>61</v>
      </c>
      <c r="J59" s="70" t="s">
        <v>391</v>
      </c>
      <c r="K59" s="73" t="s">
        <v>373</v>
      </c>
      <c r="L59" s="70" t="s">
        <v>59</v>
      </c>
      <c r="M59" s="135" t="s">
        <v>426</v>
      </c>
      <c r="N59" s="11" t="s">
        <v>421</v>
      </c>
      <c r="O59" s="70" t="str">
        <f t="shared" si="2"/>
        <v>492. Cuidado Continuo por una vida con bienestarComunitario20261_TUNJUELITO1_ENERO_2026</v>
      </c>
      <c r="P59" s="74">
        <v>711326</v>
      </c>
      <c r="Q59" s="74"/>
      <c r="R59" s="74"/>
      <c r="S59" s="116">
        <v>7</v>
      </c>
      <c r="T59" s="75">
        <v>4979282</v>
      </c>
    </row>
    <row r="60" spans="2:20" ht="30" customHeight="1" x14ac:dyDescent="0.35">
      <c r="B60" s="137">
        <v>50</v>
      </c>
      <c r="C60" s="114" t="s">
        <v>101</v>
      </c>
      <c r="D60" s="113" t="s">
        <v>114</v>
      </c>
      <c r="E60" s="101">
        <v>2026</v>
      </c>
      <c r="F60" s="70" t="str">
        <f t="shared" si="1"/>
        <v>502. Cuidado Continuo por una vida con bienestarComunitario2026</v>
      </c>
      <c r="G60" s="115" t="s">
        <v>169</v>
      </c>
      <c r="H60" s="115" t="s">
        <v>358</v>
      </c>
      <c r="I60" s="73" t="s">
        <v>61</v>
      </c>
      <c r="J60" s="70" t="s">
        <v>391</v>
      </c>
      <c r="K60" s="73" t="s">
        <v>371</v>
      </c>
      <c r="L60" s="70" t="s">
        <v>59</v>
      </c>
      <c r="M60" s="135" t="s">
        <v>426</v>
      </c>
      <c r="N60" s="11" t="s">
        <v>421</v>
      </c>
      <c r="O60" s="70" t="str">
        <f t="shared" si="2"/>
        <v>502. Cuidado Continuo por una vida con bienestarComunitario20261_TUNJUELITO1_ENERO_2026</v>
      </c>
      <c r="P60" s="74">
        <v>266747</v>
      </c>
      <c r="Q60" s="74"/>
      <c r="R60" s="74"/>
      <c r="S60" s="116">
        <v>7</v>
      </c>
      <c r="T60" s="75">
        <v>1867229</v>
      </c>
    </row>
    <row r="61" spans="2:20" ht="30" customHeight="1" x14ac:dyDescent="0.35">
      <c r="B61" s="137">
        <v>51</v>
      </c>
      <c r="C61" s="114" t="s">
        <v>101</v>
      </c>
      <c r="D61" s="113" t="s">
        <v>114</v>
      </c>
      <c r="E61" s="101">
        <v>2026</v>
      </c>
      <c r="F61" s="70" t="str">
        <f t="shared" si="1"/>
        <v>512. Cuidado Continuo por una vida con bienestarComunitario2026</v>
      </c>
      <c r="G61" s="115" t="s">
        <v>170</v>
      </c>
      <c r="H61" s="115" t="s">
        <v>358</v>
      </c>
      <c r="I61" s="73" t="s">
        <v>61</v>
      </c>
      <c r="J61" s="70" t="s">
        <v>391</v>
      </c>
      <c r="K61" s="73" t="s">
        <v>353</v>
      </c>
      <c r="L61" s="70" t="s">
        <v>369</v>
      </c>
      <c r="M61" s="135" t="s">
        <v>426</v>
      </c>
      <c r="N61" s="11" t="s">
        <v>421</v>
      </c>
      <c r="O61" s="70" t="str">
        <f t="shared" si="2"/>
        <v>512. Cuidado Continuo por una vida con bienestarComunitario20261_TUNJUELITO1_ENERO_2026</v>
      </c>
      <c r="P61" s="74">
        <v>5621568</v>
      </c>
      <c r="Q61" s="74"/>
      <c r="R61" s="74"/>
      <c r="S61" s="116"/>
      <c r="T61" s="75">
        <v>0</v>
      </c>
    </row>
    <row r="62" spans="2:20" ht="30" customHeight="1" x14ac:dyDescent="0.35">
      <c r="B62" s="137">
        <v>52</v>
      </c>
      <c r="C62" s="114" t="s">
        <v>101</v>
      </c>
      <c r="D62" s="113" t="s">
        <v>114</v>
      </c>
      <c r="E62" s="101">
        <v>2026</v>
      </c>
      <c r="F62" s="70" t="str">
        <f t="shared" si="1"/>
        <v>522. Cuidado Continuo por una vida con bienestarComunitario2026</v>
      </c>
      <c r="G62" s="115" t="s">
        <v>171</v>
      </c>
      <c r="H62" s="115" t="s">
        <v>359</v>
      </c>
      <c r="I62" s="73" t="s">
        <v>61</v>
      </c>
      <c r="J62" s="70" t="s">
        <v>391</v>
      </c>
      <c r="K62" s="73" t="s">
        <v>373</v>
      </c>
      <c r="L62" s="70" t="s">
        <v>59</v>
      </c>
      <c r="M62" s="135" t="s">
        <v>426</v>
      </c>
      <c r="N62" s="11" t="s">
        <v>421</v>
      </c>
      <c r="O62" s="70" t="str">
        <f t="shared" si="2"/>
        <v>522. Cuidado Continuo por una vida con bienestarComunitario20261_TUNJUELITO1_ENERO_2026</v>
      </c>
      <c r="P62" s="74">
        <v>711326</v>
      </c>
      <c r="Q62" s="74"/>
      <c r="R62" s="74"/>
      <c r="S62" s="116">
        <v>4</v>
      </c>
      <c r="T62" s="75">
        <v>2845304</v>
      </c>
    </row>
    <row r="63" spans="2:20" ht="30" customHeight="1" x14ac:dyDescent="0.35">
      <c r="B63" s="137">
        <v>53</v>
      </c>
      <c r="C63" s="114" t="s">
        <v>101</v>
      </c>
      <c r="D63" s="113" t="s">
        <v>114</v>
      </c>
      <c r="E63" s="101">
        <v>2026</v>
      </c>
      <c r="F63" s="70" t="str">
        <f t="shared" si="1"/>
        <v>532. Cuidado Continuo por una vida con bienestarComunitario2026</v>
      </c>
      <c r="G63" s="115" t="s">
        <v>172</v>
      </c>
      <c r="H63" s="115" t="s">
        <v>358</v>
      </c>
      <c r="I63" s="73" t="s">
        <v>61</v>
      </c>
      <c r="J63" s="70" t="s">
        <v>391</v>
      </c>
      <c r="K63" s="73" t="s">
        <v>353</v>
      </c>
      <c r="L63" s="70" t="s">
        <v>354</v>
      </c>
      <c r="M63" s="135" t="s">
        <v>426</v>
      </c>
      <c r="N63" s="11" t="s">
        <v>421</v>
      </c>
      <c r="O63" s="70" t="str">
        <f t="shared" si="2"/>
        <v>532. Cuidado Continuo por una vida con bienestarComunitario20261_TUNJUELITO1_ENERO_2026</v>
      </c>
      <c r="P63" s="74">
        <v>5621568</v>
      </c>
      <c r="Q63" s="74"/>
      <c r="R63" s="74"/>
      <c r="S63" s="116">
        <v>0</v>
      </c>
      <c r="T63" s="75">
        <v>0</v>
      </c>
    </row>
    <row r="64" spans="2:20" ht="30" customHeight="1" x14ac:dyDescent="0.35">
      <c r="B64" s="137">
        <v>54</v>
      </c>
      <c r="C64" s="114" t="s">
        <v>101</v>
      </c>
      <c r="D64" s="113" t="s">
        <v>114</v>
      </c>
      <c r="E64" s="101">
        <v>2026</v>
      </c>
      <c r="F64" s="70" t="str">
        <f t="shared" si="1"/>
        <v>542. Cuidado Continuo por una vida con bienestarComunitario2026</v>
      </c>
      <c r="G64" s="115" t="s">
        <v>173</v>
      </c>
      <c r="H64" s="115" t="s">
        <v>358</v>
      </c>
      <c r="I64" s="73" t="s">
        <v>61</v>
      </c>
      <c r="J64" s="70" t="s">
        <v>391</v>
      </c>
      <c r="K64" s="73" t="s">
        <v>371</v>
      </c>
      <c r="L64" s="70" t="s">
        <v>59</v>
      </c>
      <c r="M64" s="135" t="s">
        <v>426</v>
      </c>
      <c r="N64" s="11" t="s">
        <v>421</v>
      </c>
      <c r="O64" s="70" t="str">
        <f t="shared" si="2"/>
        <v>542. Cuidado Continuo por una vida con bienestarComunitario20261_TUNJUELITO1_ENERO_2026</v>
      </c>
      <c r="P64" s="74">
        <v>285702</v>
      </c>
      <c r="Q64" s="74"/>
      <c r="R64" s="74"/>
      <c r="S64" s="116">
        <v>48</v>
      </c>
      <c r="T64" s="75">
        <v>13713696</v>
      </c>
    </row>
    <row r="65" spans="2:20" ht="30" customHeight="1" x14ac:dyDescent="0.35">
      <c r="B65" s="137">
        <v>55</v>
      </c>
      <c r="C65" s="114" t="s">
        <v>101</v>
      </c>
      <c r="D65" s="113" t="s">
        <v>114</v>
      </c>
      <c r="E65" s="101">
        <v>2026</v>
      </c>
      <c r="F65" s="70" t="str">
        <f t="shared" si="1"/>
        <v>552. Cuidado Continuo por una vida con bienestarComunitario2026</v>
      </c>
      <c r="G65" s="115" t="s">
        <v>174</v>
      </c>
      <c r="H65" s="115" t="s">
        <v>358</v>
      </c>
      <c r="I65" s="73" t="s">
        <v>61</v>
      </c>
      <c r="J65" s="70" t="s">
        <v>391</v>
      </c>
      <c r="K65" s="73" t="s">
        <v>371</v>
      </c>
      <c r="L65" s="70" t="s">
        <v>59</v>
      </c>
      <c r="M65" s="135" t="s">
        <v>426</v>
      </c>
      <c r="N65" s="11" t="s">
        <v>421</v>
      </c>
      <c r="O65" s="70" t="str">
        <f t="shared" si="2"/>
        <v>552. Cuidado Continuo por una vida con bienestarComunitario20261_TUNJUELITO1_ENERO_2026</v>
      </c>
      <c r="P65" s="74">
        <v>380935</v>
      </c>
      <c r="Q65" s="74"/>
      <c r="R65" s="74"/>
      <c r="S65" s="116">
        <v>4</v>
      </c>
      <c r="T65" s="75">
        <v>1523740</v>
      </c>
    </row>
    <row r="66" spans="2:20" ht="30" customHeight="1" x14ac:dyDescent="0.35">
      <c r="B66" s="137">
        <v>56</v>
      </c>
      <c r="C66" s="114" t="s">
        <v>101</v>
      </c>
      <c r="D66" s="113" t="s">
        <v>114</v>
      </c>
      <c r="E66" s="101">
        <v>2026</v>
      </c>
      <c r="F66" s="70" t="str">
        <f t="shared" si="1"/>
        <v>562. Cuidado Continuo por una vida con bienestarComunitario2026</v>
      </c>
      <c r="G66" s="115" t="s">
        <v>175</v>
      </c>
      <c r="H66" s="115" t="s">
        <v>358</v>
      </c>
      <c r="I66" s="73" t="s">
        <v>61</v>
      </c>
      <c r="J66" s="70" t="s">
        <v>391</v>
      </c>
      <c r="K66" s="73" t="s">
        <v>371</v>
      </c>
      <c r="L66" s="70" t="s">
        <v>59</v>
      </c>
      <c r="M66" s="135" t="s">
        <v>426</v>
      </c>
      <c r="N66" s="11" t="s">
        <v>421</v>
      </c>
      <c r="O66" s="70" t="str">
        <f t="shared" si="2"/>
        <v>562. Cuidado Continuo por una vida con bienestarComunitario20261_TUNJUELITO1_ENERO_2026</v>
      </c>
      <c r="P66" s="74">
        <v>266747</v>
      </c>
      <c r="Q66" s="74"/>
      <c r="R66" s="74"/>
      <c r="S66" s="116">
        <v>48</v>
      </c>
      <c r="T66" s="75">
        <v>12803856</v>
      </c>
    </row>
    <row r="67" spans="2:20" ht="30" customHeight="1" x14ac:dyDescent="0.35">
      <c r="B67" s="137">
        <v>57</v>
      </c>
      <c r="C67" s="114" t="s">
        <v>101</v>
      </c>
      <c r="D67" s="113" t="s">
        <v>114</v>
      </c>
      <c r="E67" s="101">
        <v>2026</v>
      </c>
      <c r="F67" s="70" t="str">
        <f t="shared" si="1"/>
        <v>572. Cuidado Continuo por una vida con bienestarComunitario2026</v>
      </c>
      <c r="G67" s="115" t="s">
        <v>176</v>
      </c>
      <c r="H67" s="115" t="s">
        <v>359</v>
      </c>
      <c r="I67" s="73" t="s">
        <v>61</v>
      </c>
      <c r="J67" s="70" t="s">
        <v>391</v>
      </c>
      <c r="K67" s="73" t="s">
        <v>371</v>
      </c>
      <c r="L67" s="70" t="s">
        <v>59</v>
      </c>
      <c r="M67" s="135" t="s">
        <v>426</v>
      </c>
      <c r="N67" s="11" t="s">
        <v>421</v>
      </c>
      <c r="O67" s="70" t="str">
        <f t="shared" si="2"/>
        <v>572. Cuidado Continuo por una vida con bienestarComunitario20261_TUNJUELITO1_ENERO_2026</v>
      </c>
      <c r="P67" s="74">
        <v>88916</v>
      </c>
      <c r="Q67" s="74"/>
      <c r="R67" s="74"/>
      <c r="S67" s="116">
        <v>176</v>
      </c>
      <c r="T67" s="75">
        <v>15649216</v>
      </c>
    </row>
    <row r="68" spans="2:20" ht="30" customHeight="1" x14ac:dyDescent="0.35">
      <c r="B68" s="137">
        <v>58</v>
      </c>
      <c r="C68" s="114" t="s">
        <v>101</v>
      </c>
      <c r="D68" s="113" t="s">
        <v>115</v>
      </c>
      <c r="E68" s="101">
        <v>2026</v>
      </c>
      <c r="F68" s="70" t="str">
        <f t="shared" si="1"/>
        <v>582. Cuidado Continuo por una vida con bienestarEducativo 2026</v>
      </c>
      <c r="G68" s="115" t="s">
        <v>177</v>
      </c>
      <c r="H68" s="115" t="s">
        <v>358</v>
      </c>
      <c r="I68" s="73" t="s">
        <v>61</v>
      </c>
      <c r="J68" s="70" t="s">
        <v>391</v>
      </c>
      <c r="K68" s="73" t="s">
        <v>374</v>
      </c>
      <c r="L68" s="70" t="s">
        <v>59</v>
      </c>
      <c r="M68" s="135" t="s">
        <v>426</v>
      </c>
      <c r="N68" s="11" t="s">
        <v>421</v>
      </c>
      <c r="O68" s="70" t="str">
        <f t="shared" si="2"/>
        <v>582. Cuidado Continuo por una vida con bienestarEducativo 20261_TUNJUELITO1_ENERO_2026</v>
      </c>
      <c r="P68" s="74">
        <v>562157</v>
      </c>
      <c r="Q68" s="74"/>
      <c r="R68" s="74"/>
      <c r="S68" s="116">
        <v>5</v>
      </c>
      <c r="T68" s="75">
        <v>2810785</v>
      </c>
    </row>
    <row r="69" spans="2:20" ht="30" customHeight="1" x14ac:dyDescent="0.35">
      <c r="B69" s="137">
        <v>59</v>
      </c>
      <c r="C69" s="114" t="s">
        <v>101</v>
      </c>
      <c r="D69" s="113" t="s">
        <v>115</v>
      </c>
      <c r="E69" s="101">
        <v>2026</v>
      </c>
      <c r="F69" s="70" t="str">
        <f t="shared" si="1"/>
        <v>592. Cuidado Continuo por una vida con bienestarEducativo 2026</v>
      </c>
      <c r="G69" s="115" t="s">
        <v>178</v>
      </c>
      <c r="H69" s="115" t="s">
        <v>358</v>
      </c>
      <c r="I69" s="73" t="s">
        <v>61</v>
      </c>
      <c r="J69" s="70" t="s">
        <v>391</v>
      </c>
      <c r="K69" s="73" t="s">
        <v>353</v>
      </c>
      <c r="L69" s="70" t="s">
        <v>354</v>
      </c>
      <c r="M69" s="135" t="s">
        <v>426</v>
      </c>
      <c r="N69" s="11" t="s">
        <v>421</v>
      </c>
      <c r="O69" s="70" t="str">
        <f t="shared" si="2"/>
        <v>592. Cuidado Continuo por una vida con bienestarEducativo 20261_TUNJUELITO1_ENERO_2026</v>
      </c>
      <c r="P69" s="74">
        <v>14226512</v>
      </c>
      <c r="Q69" s="74"/>
      <c r="R69" s="74"/>
      <c r="S69" s="116"/>
      <c r="T69" s="75">
        <v>0</v>
      </c>
    </row>
    <row r="70" spans="2:20" ht="30" customHeight="1" x14ac:dyDescent="0.35">
      <c r="B70" s="137">
        <v>60</v>
      </c>
      <c r="C70" s="114" t="s">
        <v>101</v>
      </c>
      <c r="D70" s="113" t="s">
        <v>115</v>
      </c>
      <c r="E70" s="101">
        <v>2026</v>
      </c>
      <c r="F70" s="70" t="str">
        <f t="shared" si="1"/>
        <v>602. Cuidado Continuo por una vida con bienestarEducativo 2026</v>
      </c>
      <c r="G70" s="115" t="s">
        <v>179</v>
      </c>
      <c r="H70" s="115" t="s">
        <v>358</v>
      </c>
      <c r="I70" s="73" t="s">
        <v>61</v>
      </c>
      <c r="J70" s="70" t="s">
        <v>391</v>
      </c>
      <c r="K70" s="73" t="s">
        <v>371</v>
      </c>
      <c r="L70" s="70" t="s">
        <v>59</v>
      </c>
      <c r="M70" s="135" t="s">
        <v>426</v>
      </c>
      <c r="N70" s="11" t="s">
        <v>421</v>
      </c>
      <c r="O70" s="70" t="str">
        <f t="shared" si="2"/>
        <v>602. Cuidado Continuo por una vida con bienestarEducativo 20261_TUNJUELITO1_ENERO_2026</v>
      </c>
      <c r="P70" s="74">
        <v>105404</v>
      </c>
      <c r="Q70" s="74"/>
      <c r="R70" s="74"/>
      <c r="S70" s="116">
        <v>31</v>
      </c>
      <c r="T70" s="75">
        <v>3267524</v>
      </c>
    </row>
    <row r="71" spans="2:20" ht="30" customHeight="1" x14ac:dyDescent="0.35">
      <c r="B71" s="137">
        <v>61</v>
      </c>
      <c r="C71" s="114" t="s">
        <v>101</v>
      </c>
      <c r="D71" s="113" t="s">
        <v>115</v>
      </c>
      <c r="E71" s="101">
        <v>2026</v>
      </c>
      <c r="F71" s="70" t="str">
        <f t="shared" si="1"/>
        <v>612. Cuidado Continuo por una vida con bienestarEducativo 2026</v>
      </c>
      <c r="G71" s="115" t="s">
        <v>180</v>
      </c>
      <c r="H71" s="115" t="s">
        <v>358</v>
      </c>
      <c r="I71" s="73" t="s">
        <v>61</v>
      </c>
      <c r="J71" s="70" t="s">
        <v>391</v>
      </c>
      <c r="K71" s="73" t="s">
        <v>371</v>
      </c>
      <c r="L71" s="70" t="s">
        <v>59</v>
      </c>
      <c r="M71" s="135" t="s">
        <v>426</v>
      </c>
      <c r="N71" s="11" t="s">
        <v>421</v>
      </c>
      <c r="O71" s="70" t="str">
        <f t="shared" si="2"/>
        <v>612. Cuidado Continuo por una vida con bienestarEducativo 20261_TUNJUELITO1_ENERO_2026</v>
      </c>
      <c r="P71" s="74">
        <v>266747</v>
      </c>
      <c r="Q71" s="74"/>
      <c r="R71" s="74"/>
      <c r="S71" s="116">
        <v>8</v>
      </c>
      <c r="T71" s="75">
        <v>2133976</v>
      </c>
    </row>
    <row r="72" spans="2:20" ht="30" customHeight="1" x14ac:dyDescent="0.35">
      <c r="B72" s="137">
        <v>62</v>
      </c>
      <c r="C72" s="114" t="s">
        <v>101</v>
      </c>
      <c r="D72" s="113" t="s">
        <v>115</v>
      </c>
      <c r="E72" s="101">
        <v>2026</v>
      </c>
      <c r="F72" s="70" t="str">
        <f t="shared" ref="F72:F135" si="3">B72&amp;C72&amp;D72&amp;E72</f>
        <v>622. Cuidado Continuo por una vida con bienestarEducativo 2026</v>
      </c>
      <c r="G72" s="115" t="s">
        <v>181</v>
      </c>
      <c r="H72" s="115" t="s">
        <v>360</v>
      </c>
      <c r="I72" s="73" t="s">
        <v>61</v>
      </c>
      <c r="J72" s="70" t="s">
        <v>391</v>
      </c>
      <c r="K72" s="73" t="s">
        <v>353</v>
      </c>
      <c r="L72" s="70" t="s">
        <v>354</v>
      </c>
      <c r="M72" s="135" t="s">
        <v>426</v>
      </c>
      <c r="N72" s="11" t="s">
        <v>421</v>
      </c>
      <c r="O72" s="70" t="str">
        <f t="shared" si="2"/>
        <v>622. Cuidado Continuo por una vida con bienestarEducativo 20261_TUNJUELITO1_ENERO_2026</v>
      </c>
      <c r="P72" s="74">
        <v>13610112</v>
      </c>
      <c r="Q72" s="74"/>
      <c r="R72" s="74"/>
      <c r="S72" s="116"/>
      <c r="T72" s="75">
        <v>0</v>
      </c>
    </row>
    <row r="73" spans="2:20" ht="30" customHeight="1" x14ac:dyDescent="0.35">
      <c r="B73" s="137">
        <v>63</v>
      </c>
      <c r="C73" s="114" t="s">
        <v>101</v>
      </c>
      <c r="D73" s="113" t="s">
        <v>115</v>
      </c>
      <c r="E73" s="101">
        <v>2026</v>
      </c>
      <c r="F73" s="70" t="str">
        <f t="shared" si="3"/>
        <v>632. Cuidado Continuo por una vida con bienestarEducativo 2026</v>
      </c>
      <c r="G73" s="115" t="s">
        <v>182</v>
      </c>
      <c r="H73" s="115" t="s">
        <v>360</v>
      </c>
      <c r="I73" s="73" t="s">
        <v>61</v>
      </c>
      <c r="J73" s="70" t="s">
        <v>391</v>
      </c>
      <c r="K73" s="73" t="s">
        <v>371</v>
      </c>
      <c r="L73" s="70" t="s">
        <v>59</v>
      </c>
      <c r="M73" s="135" t="s">
        <v>426</v>
      </c>
      <c r="N73" s="11" t="s">
        <v>421</v>
      </c>
      <c r="O73" s="70" t="str">
        <f t="shared" ref="O73:O136" si="4">+F73&amp;M73&amp;N73</f>
        <v>632. Cuidado Continuo por una vida con bienestarEducativo 20261_TUNJUELITO1_ENERO_2026</v>
      </c>
      <c r="P73" s="74">
        <v>105404</v>
      </c>
      <c r="Q73" s="74"/>
      <c r="R73" s="74"/>
      <c r="S73" s="116">
        <v>11</v>
      </c>
      <c r="T73" s="75">
        <v>1159444</v>
      </c>
    </row>
    <row r="74" spans="2:20" ht="30" customHeight="1" x14ac:dyDescent="0.35">
      <c r="B74" s="137">
        <v>64</v>
      </c>
      <c r="C74" s="114" t="s">
        <v>101</v>
      </c>
      <c r="D74" s="113" t="s">
        <v>115</v>
      </c>
      <c r="E74" s="101">
        <v>2026</v>
      </c>
      <c r="F74" s="70" t="str">
        <f t="shared" si="3"/>
        <v>642. Cuidado Continuo por una vida con bienestarEducativo 2026</v>
      </c>
      <c r="G74" s="115" t="s">
        <v>183</v>
      </c>
      <c r="H74" s="115" t="s">
        <v>359</v>
      </c>
      <c r="I74" s="73" t="s">
        <v>61</v>
      </c>
      <c r="J74" s="70" t="s">
        <v>391</v>
      </c>
      <c r="K74" s="73" t="s">
        <v>371</v>
      </c>
      <c r="L74" s="70" t="s">
        <v>59</v>
      </c>
      <c r="M74" s="135" t="s">
        <v>426</v>
      </c>
      <c r="N74" s="11" t="s">
        <v>421</v>
      </c>
      <c r="O74" s="70" t="str">
        <f t="shared" si="4"/>
        <v>642. Cuidado Continuo por una vida con bienestarEducativo 20261_TUNJUELITO1_ENERO_2026</v>
      </c>
      <c r="P74" s="74">
        <v>137765</v>
      </c>
      <c r="Q74" s="74"/>
      <c r="R74" s="74"/>
      <c r="S74" s="116">
        <v>53</v>
      </c>
      <c r="T74" s="75">
        <v>7301545</v>
      </c>
    </row>
    <row r="75" spans="2:20" ht="30" customHeight="1" x14ac:dyDescent="0.35">
      <c r="B75" s="137">
        <v>65</v>
      </c>
      <c r="C75" s="114" t="s">
        <v>101</v>
      </c>
      <c r="D75" s="113" t="s">
        <v>115</v>
      </c>
      <c r="E75" s="101">
        <v>2026</v>
      </c>
      <c r="F75" s="70" t="str">
        <f t="shared" si="3"/>
        <v>652. Cuidado Continuo por una vida con bienestarEducativo 2026</v>
      </c>
      <c r="G75" s="115" t="s">
        <v>184</v>
      </c>
      <c r="H75" s="115" t="s">
        <v>359</v>
      </c>
      <c r="I75" s="73" t="s">
        <v>61</v>
      </c>
      <c r="J75" s="70" t="s">
        <v>391</v>
      </c>
      <c r="K75" s="73" t="s">
        <v>371</v>
      </c>
      <c r="L75" s="70" t="s">
        <v>59</v>
      </c>
      <c r="M75" s="135" t="s">
        <v>426</v>
      </c>
      <c r="N75" s="11" t="s">
        <v>421</v>
      </c>
      <c r="O75" s="70" t="str">
        <f t="shared" si="4"/>
        <v>652. Cuidado Continuo por una vida con bienestarEducativo 20261_TUNJUELITO1_ENERO_2026</v>
      </c>
      <c r="P75" s="74">
        <v>105404</v>
      </c>
      <c r="Q75" s="74"/>
      <c r="R75" s="74"/>
      <c r="S75" s="116">
        <v>106</v>
      </c>
      <c r="T75" s="75">
        <v>11172824</v>
      </c>
    </row>
    <row r="76" spans="2:20" ht="30" customHeight="1" x14ac:dyDescent="0.35">
      <c r="B76" s="137">
        <v>66</v>
      </c>
      <c r="C76" s="114" t="s">
        <v>101</v>
      </c>
      <c r="D76" s="113" t="s">
        <v>115</v>
      </c>
      <c r="E76" s="101">
        <v>2026</v>
      </c>
      <c r="F76" s="70" t="str">
        <f t="shared" si="3"/>
        <v>662. Cuidado Continuo por una vida con bienestarEducativo 2026</v>
      </c>
      <c r="G76" s="115" t="s">
        <v>185</v>
      </c>
      <c r="H76" s="115" t="s">
        <v>359</v>
      </c>
      <c r="I76" s="73" t="s">
        <v>61</v>
      </c>
      <c r="J76" s="70" t="s">
        <v>391</v>
      </c>
      <c r="K76" s="73" t="s">
        <v>373</v>
      </c>
      <c r="L76" s="70" t="s">
        <v>59</v>
      </c>
      <c r="M76" s="135" t="s">
        <v>426</v>
      </c>
      <c r="N76" s="11" t="s">
        <v>421</v>
      </c>
      <c r="O76" s="70" t="str">
        <f t="shared" si="4"/>
        <v>662. Cuidado Continuo por una vida con bienestarEducativo 20261_TUNJUELITO1_ENERO_2026</v>
      </c>
      <c r="P76" s="74">
        <v>199714</v>
      </c>
      <c r="Q76" s="74"/>
      <c r="R76" s="74"/>
      <c r="S76" s="116">
        <v>16</v>
      </c>
      <c r="T76" s="75">
        <v>3195424</v>
      </c>
    </row>
    <row r="77" spans="2:20" ht="30" customHeight="1" x14ac:dyDescent="0.35">
      <c r="B77" s="137">
        <v>67</v>
      </c>
      <c r="C77" s="114" t="s">
        <v>101</v>
      </c>
      <c r="D77" s="113" t="s">
        <v>115</v>
      </c>
      <c r="E77" s="101">
        <v>2026</v>
      </c>
      <c r="F77" s="70" t="str">
        <f t="shared" si="3"/>
        <v>672. Cuidado Continuo por una vida con bienestarEducativo 2026</v>
      </c>
      <c r="G77" s="115" t="s">
        <v>186</v>
      </c>
      <c r="H77" s="115" t="s">
        <v>359</v>
      </c>
      <c r="I77" s="73" t="s">
        <v>61</v>
      </c>
      <c r="J77" s="70" t="s">
        <v>391</v>
      </c>
      <c r="K77" s="73" t="s">
        <v>371</v>
      </c>
      <c r="L77" s="70" t="s">
        <v>59</v>
      </c>
      <c r="M77" s="135" t="s">
        <v>426</v>
      </c>
      <c r="N77" s="11" t="s">
        <v>421</v>
      </c>
      <c r="O77" s="70" t="str">
        <f t="shared" si="4"/>
        <v>672. Cuidado Continuo por una vida con bienestarEducativo 20261_TUNJUELITO1_ENERO_2026</v>
      </c>
      <c r="P77" s="74">
        <v>88916</v>
      </c>
      <c r="Q77" s="74"/>
      <c r="R77" s="74"/>
      <c r="S77" s="116">
        <v>4</v>
      </c>
      <c r="T77" s="75">
        <v>355664</v>
      </c>
    </row>
    <row r="78" spans="2:20" ht="30" customHeight="1" x14ac:dyDescent="0.35">
      <c r="B78" s="137">
        <v>68</v>
      </c>
      <c r="C78" s="114" t="s">
        <v>101</v>
      </c>
      <c r="D78" s="113" t="s">
        <v>118</v>
      </c>
      <c r="E78" s="101">
        <v>2026</v>
      </c>
      <c r="F78" s="70" t="str">
        <f t="shared" si="3"/>
        <v>682. Cuidado Continuo por una vida con bienestarInstitucional2026</v>
      </c>
      <c r="G78" s="115" t="s">
        <v>187</v>
      </c>
      <c r="H78" s="115" t="s">
        <v>359</v>
      </c>
      <c r="I78" s="73" t="s">
        <v>61</v>
      </c>
      <c r="J78" s="70" t="s">
        <v>391</v>
      </c>
      <c r="K78" s="73" t="s">
        <v>371</v>
      </c>
      <c r="L78" s="70" t="s">
        <v>59</v>
      </c>
      <c r="M78" s="135" t="s">
        <v>426</v>
      </c>
      <c r="N78" s="11" t="s">
        <v>421</v>
      </c>
      <c r="O78" s="70" t="str">
        <f t="shared" si="4"/>
        <v>682. Cuidado Continuo por una vida con bienestarInstitucional20261_TUNJUELITO1_ENERO_2026</v>
      </c>
      <c r="P78" s="74">
        <v>105404</v>
      </c>
      <c r="Q78" s="74"/>
      <c r="R78" s="74"/>
      <c r="S78" s="116">
        <v>4</v>
      </c>
      <c r="T78" s="75">
        <v>421616</v>
      </c>
    </row>
    <row r="79" spans="2:20" ht="30" customHeight="1" x14ac:dyDescent="0.35">
      <c r="B79" s="137">
        <v>69</v>
      </c>
      <c r="C79" s="114" t="s">
        <v>101</v>
      </c>
      <c r="D79" s="113" t="s">
        <v>118</v>
      </c>
      <c r="E79" s="101">
        <v>2026</v>
      </c>
      <c r="F79" s="70" t="str">
        <f t="shared" si="3"/>
        <v>692. Cuidado Continuo por una vida con bienestarInstitucional2026</v>
      </c>
      <c r="G79" s="115" t="s">
        <v>188</v>
      </c>
      <c r="H79" s="115" t="s">
        <v>360</v>
      </c>
      <c r="I79" s="73" t="s">
        <v>61</v>
      </c>
      <c r="J79" s="70" t="s">
        <v>391</v>
      </c>
      <c r="K79" s="73" t="s">
        <v>371</v>
      </c>
      <c r="L79" s="70" t="s">
        <v>59</v>
      </c>
      <c r="M79" s="135" t="s">
        <v>426</v>
      </c>
      <c r="N79" s="11" t="s">
        <v>421</v>
      </c>
      <c r="O79" s="70" t="str">
        <f t="shared" si="4"/>
        <v>692. Cuidado Continuo por una vida con bienestarInstitucional20261_TUNJUELITO1_ENERO_2026</v>
      </c>
      <c r="P79" s="74">
        <v>105404</v>
      </c>
      <c r="Q79" s="74"/>
      <c r="R79" s="74"/>
      <c r="S79" s="116">
        <v>8</v>
      </c>
      <c r="T79" s="75">
        <v>843232</v>
      </c>
    </row>
    <row r="80" spans="2:20" ht="30" customHeight="1" x14ac:dyDescent="0.35">
      <c r="B80" s="137">
        <v>70</v>
      </c>
      <c r="C80" s="114" t="s">
        <v>101</v>
      </c>
      <c r="D80" s="113" t="s">
        <v>118</v>
      </c>
      <c r="E80" s="101">
        <v>2026</v>
      </c>
      <c r="F80" s="70" t="str">
        <f t="shared" si="3"/>
        <v>702. Cuidado Continuo por una vida con bienestarInstitucional2026</v>
      </c>
      <c r="G80" s="115" t="s">
        <v>189</v>
      </c>
      <c r="H80" s="115" t="s">
        <v>358</v>
      </c>
      <c r="I80" s="73" t="s">
        <v>61</v>
      </c>
      <c r="J80" s="70" t="s">
        <v>391</v>
      </c>
      <c r="K80" s="73" t="s">
        <v>371</v>
      </c>
      <c r="L80" s="70" t="s">
        <v>59</v>
      </c>
      <c r="M80" s="135" t="s">
        <v>426</v>
      </c>
      <c r="N80" s="11" t="s">
        <v>421</v>
      </c>
      <c r="O80" s="70" t="str">
        <f t="shared" si="4"/>
        <v>702. Cuidado Continuo por una vida con bienestarInstitucional20261_TUNJUELITO1_ENERO_2026</v>
      </c>
      <c r="P80" s="74">
        <v>74893</v>
      </c>
      <c r="Q80" s="74"/>
      <c r="R80" s="74"/>
      <c r="S80" s="116">
        <v>16</v>
      </c>
      <c r="T80" s="75">
        <v>1198288</v>
      </c>
    </row>
    <row r="81" spans="2:20" ht="30" customHeight="1" x14ac:dyDescent="0.35">
      <c r="B81" s="137">
        <v>71</v>
      </c>
      <c r="C81" s="114" t="s">
        <v>101</v>
      </c>
      <c r="D81" s="113" t="s">
        <v>119</v>
      </c>
      <c r="E81" s="101">
        <v>2026</v>
      </c>
      <c r="F81" s="70" t="str">
        <f t="shared" si="3"/>
        <v>712. Cuidado Continuo por una vida con bienestarLaboral2026</v>
      </c>
      <c r="G81" s="115" t="s">
        <v>190</v>
      </c>
      <c r="H81" s="115" t="s">
        <v>359</v>
      </c>
      <c r="I81" s="73" t="s">
        <v>61</v>
      </c>
      <c r="J81" s="70" t="s">
        <v>391</v>
      </c>
      <c r="K81" s="73" t="s">
        <v>375</v>
      </c>
      <c r="L81" s="70" t="s">
        <v>59</v>
      </c>
      <c r="M81" s="135" t="s">
        <v>426</v>
      </c>
      <c r="N81" s="11" t="s">
        <v>421</v>
      </c>
      <c r="O81" s="70" t="str">
        <f t="shared" si="4"/>
        <v>712. Cuidado Continuo por una vida con bienestarLaboral20261_TUNJUELITO1_ENERO_2026</v>
      </c>
      <c r="P81" s="74">
        <v>59965</v>
      </c>
      <c r="Q81" s="74"/>
      <c r="R81" s="74"/>
      <c r="S81" s="116">
        <v>29</v>
      </c>
      <c r="T81" s="75">
        <v>1738985</v>
      </c>
    </row>
    <row r="82" spans="2:20" ht="30" customHeight="1" x14ac:dyDescent="0.35">
      <c r="B82" s="137">
        <v>72</v>
      </c>
      <c r="C82" s="114" t="s">
        <v>101</v>
      </c>
      <c r="D82" s="113" t="s">
        <v>119</v>
      </c>
      <c r="E82" s="101">
        <v>2026</v>
      </c>
      <c r="F82" s="70" t="str">
        <f t="shared" si="3"/>
        <v>722. Cuidado Continuo por una vida con bienestarLaboral2026</v>
      </c>
      <c r="G82" s="115" t="s">
        <v>191</v>
      </c>
      <c r="H82" s="115" t="s">
        <v>359</v>
      </c>
      <c r="I82" s="73" t="s">
        <v>61</v>
      </c>
      <c r="J82" s="70" t="s">
        <v>391</v>
      </c>
      <c r="K82" s="73" t="s">
        <v>375</v>
      </c>
      <c r="L82" s="70" t="s">
        <v>59</v>
      </c>
      <c r="M82" s="135" t="s">
        <v>426</v>
      </c>
      <c r="N82" s="11" t="s">
        <v>421</v>
      </c>
      <c r="O82" s="70" t="str">
        <f t="shared" si="4"/>
        <v>722. Cuidado Continuo por una vida con bienestarLaboral20261_TUNJUELITO1_ENERO_2026</v>
      </c>
      <c r="P82" s="74">
        <v>99830</v>
      </c>
      <c r="Q82" s="74"/>
      <c r="R82" s="74"/>
      <c r="S82" s="116">
        <v>17</v>
      </c>
      <c r="T82" s="75">
        <v>1697110</v>
      </c>
    </row>
    <row r="83" spans="2:20" ht="30" customHeight="1" x14ac:dyDescent="0.35">
      <c r="B83" s="137">
        <v>73</v>
      </c>
      <c r="C83" s="114" t="s">
        <v>101</v>
      </c>
      <c r="D83" s="113" t="s">
        <v>119</v>
      </c>
      <c r="E83" s="101">
        <v>2026</v>
      </c>
      <c r="F83" s="70" t="str">
        <f t="shared" si="3"/>
        <v>732. Cuidado Continuo por una vida con bienestarLaboral2026</v>
      </c>
      <c r="G83" s="115" t="s">
        <v>192</v>
      </c>
      <c r="H83" s="115" t="s">
        <v>359</v>
      </c>
      <c r="I83" s="73" t="s">
        <v>61</v>
      </c>
      <c r="J83" s="70" t="s">
        <v>391</v>
      </c>
      <c r="K83" s="73" t="s">
        <v>376</v>
      </c>
      <c r="L83" s="70" t="s">
        <v>59</v>
      </c>
      <c r="M83" s="135" t="s">
        <v>426</v>
      </c>
      <c r="N83" s="11" t="s">
        <v>421</v>
      </c>
      <c r="O83" s="70" t="str">
        <f t="shared" si="4"/>
        <v>732. Cuidado Continuo por una vida con bienestarLaboral20261_TUNJUELITO1_ENERO_2026</v>
      </c>
      <c r="P83" s="74">
        <v>220671</v>
      </c>
      <c r="Q83" s="74"/>
      <c r="R83" s="74"/>
      <c r="S83" s="116"/>
      <c r="T83" s="75">
        <v>0</v>
      </c>
    </row>
    <row r="84" spans="2:20" ht="30" customHeight="1" x14ac:dyDescent="0.35">
      <c r="B84" s="137">
        <v>74</v>
      </c>
      <c r="C84" s="114" t="s">
        <v>101</v>
      </c>
      <c r="D84" s="113" t="s">
        <v>119</v>
      </c>
      <c r="E84" s="101">
        <v>2026</v>
      </c>
      <c r="F84" s="70" t="str">
        <f t="shared" si="3"/>
        <v>742. Cuidado Continuo por una vida con bienestarLaboral2026</v>
      </c>
      <c r="G84" s="115" t="s">
        <v>193</v>
      </c>
      <c r="H84" s="115" t="s">
        <v>359</v>
      </c>
      <c r="I84" s="73" t="s">
        <v>61</v>
      </c>
      <c r="J84" s="70" t="s">
        <v>391</v>
      </c>
      <c r="K84" s="73" t="s">
        <v>376</v>
      </c>
      <c r="L84" s="70" t="s">
        <v>59</v>
      </c>
      <c r="M84" s="135" t="s">
        <v>426</v>
      </c>
      <c r="N84" s="11" t="s">
        <v>421</v>
      </c>
      <c r="O84" s="70" t="str">
        <f t="shared" si="4"/>
        <v>742. Cuidado Continuo por una vida con bienestarLaboral20261_TUNJUELITO1_ENERO_2026</v>
      </c>
      <c r="P84" s="74">
        <v>367374</v>
      </c>
      <c r="Q84" s="74"/>
      <c r="R84" s="74"/>
      <c r="S84" s="116"/>
      <c r="T84" s="75">
        <v>0</v>
      </c>
    </row>
    <row r="85" spans="2:20" ht="30" customHeight="1" x14ac:dyDescent="0.35">
      <c r="B85" s="137">
        <v>75</v>
      </c>
      <c r="C85" s="114" t="s">
        <v>101</v>
      </c>
      <c r="D85" s="113" t="s">
        <v>119</v>
      </c>
      <c r="E85" s="101">
        <v>2026</v>
      </c>
      <c r="F85" s="70" t="str">
        <f t="shared" si="3"/>
        <v>752. Cuidado Continuo por una vida con bienestarLaboral2026</v>
      </c>
      <c r="G85" s="115" t="s">
        <v>194</v>
      </c>
      <c r="H85" s="115" t="s">
        <v>359</v>
      </c>
      <c r="I85" s="73" t="s">
        <v>61</v>
      </c>
      <c r="J85" s="70" t="s">
        <v>391</v>
      </c>
      <c r="K85" s="73" t="s">
        <v>58</v>
      </c>
      <c r="L85" s="70" t="s">
        <v>59</v>
      </c>
      <c r="M85" s="135" t="s">
        <v>426</v>
      </c>
      <c r="N85" s="11" t="s">
        <v>421</v>
      </c>
      <c r="O85" s="70" t="str">
        <f t="shared" si="4"/>
        <v>752. Cuidado Continuo por una vida con bienestarLaboral20261_TUNJUELITO1_ENERO_2026</v>
      </c>
      <c r="P85" s="74">
        <v>210809</v>
      </c>
      <c r="Q85" s="74"/>
      <c r="R85" s="74"/>
      <c r="S85" s="116"/>
      <c r="T85" s="75">
        <v>0</v>
      </c>
    </row>
    <row r="86" spans="2:20" ht="30" customHeight="1" x14ac:dyDescent="0.35">
      <c r="B86" s="137">
        <v>76</v>
      </c>
      <c r="C86" s="114" t="s">
        <v>101</v>
      </c>
      <c r="D86" s="113" t="s">
        <v>119</v>
      </c>
      <c r="E86" s="101">
        <v>2026</v>
      </c>
      <c r="F86" s="70" t="str">
        <f t="shared" si="3"/>
        <v>762. Cuidado Continuo por una vida con bienestarLaboral2026</v>
      </c>
      <c r="G86" s="115" t="s">
        <v>195</v>
      </c>
      <c r="H86" s="115" t="s">
        <v>359</v>
      </c>
      <c r="I86" s="73" t="s">
        <v>61</v>
      </c>
      <c r="J86" s="70" t="s">
        <v>391</v>
      </c>
      <c r="K86" s="73" t="s">
        <v>58</v>
      </c>
      <c r="L86" s="70" t="s">
        <v>59</v>
      </c>
      <c r="M86" s="135" t="s">
        <v>426</v>
      </c>
      <c r="N86" s="11" t="s">
        <v>421</v>
      </c>
      <c r="O86" s="70" t="str">
        <f t="shared" si="4"/>
        <v>762. Cuidado Continuo por una vida con bienestarLaboral20261_TUNJUELITO1_ENERO_2026</v>
      </c>
      <c r="P86" s="74">
        <v>55168</v>
      </c>
      <c r="Q86" s="74"/>
      <c r="R86" s="74"/>
      <c r="S86" s="116">
        <v>4</v>
      </c>
      <c r="T86" s="75">
        <v>220672</v>
      </c>
    </row>
    <row r="87" spans="2:20" ht="30" customHeight="1" x14ac:dyDescent="0.35">
      <c r="B87" s="137">
        <v>77</v>
      </c>
      <c r="C87" s="114" t="s">
        <v>101</v>
      </c>
      <c r="D87" s="113" t="s">
        <v>119</v>
      </c>
      <c r="E87" s="101">
        <v>2026</v>
      </c>
      <c r="F87" s="70" t="str">
        <f t="shared" si="3"/>
        <v>772. Cuidado Continuo por una vida con bienestarLaboral2026</v>
      </c>
      <c r="G87" s="115" t="s">
        <v>196</v>
      </c>
      <c r="H87" s="115" t="s">
        <v>359</v>
      </c>
      <c r="I87" s="73" t="s">
        <v>61</v>
      </c>
      <c r="J87" s="70" t="s">
        <v>391</v>
      </c>
      <c r="K87" s="73" t="s">
        <v>58</v>
      </c>
      <c r="L87" s="70" t="s">
        <v>369</v>
      </c>
      <c r="M87" s="135" t="s">
        <v>426</v>
      </c>
      <c r="N87" s="11" t="s">
        <v>421</v>
      </c>
      <c r="O87" s="70" t="str">
        <f t="shared" si="4"/>
        <v>772. Cuidado Continuo por una vida con bienestarLaboral20261_TUNJUELITO1_ENERO_2026</v>
      </c>
      <c r="P87" s="74">
        <v>91844</v>
      </c>
      <c r="Q87" s="74"/>
      <c r="R87" s="74"/>
      <c r="S87" s="116"/>
      <c r="T87" s="75">
        <v>0</v>
      </c>
    </row>
    <row r="88" spans="2:20" ht="30" customHeight="1" x14ac:dyDescent="0.35">
      <c r="B88" s="137">
        <v>78</v>
      </c>
      <c r="C88" s="114" t="s">
        <v>101</v>
      </c>
      <c r="D88" s="113" t="s">
        <v>119</v>
      </c>
      <c r="E88" s="101">
        <v>2026</v>
      </c>
      <c r="F88" s="70" t="str">
        <f t="shared" si="3"/>
        <v>782. Cuidado Continuo por una vida con bienestarLaboral2026</v>
      </c>
      <c r="G88" s="115" t="s">
        <v>197</v>
      </c>
      <c r="H88" s="115" t="s">
        <v>359</v>
      </c>
      <c r="I88" s="73" t="s">
        <v>61</v>
      </c>
      <c r="J88" s="70" t="s">
        <v>391</v>
      </c>
      <c r="K88" s="73" t="s">
        <v>58</v>
      </c>
      <c r="L88" s="70" t="s">
        <v>369</v>
      </c>
      <c r="M88" s="135" t="s">
        <v>426</v>
      </c>
      <c r="N88" s="11" t="s">
        <v>421</v>
      </c>
      <c r="O88" s="70" t="str">
        <f t="shared" si="4"/>
        <v>782. Cuidado Continuo por una vida con bienestarLaboral20261_TUNJUELITO1_ENERO_2026</v>
      </c>
      <c r="P88" s="74">
        <v>121585</v>
      </c>
      <c r="Q88" s="74"/>
      <c r="R88" s="74"/>
      <c r="S88" s="116"/>
      <c r="T88" s="75">
        <v>0</v>
      </c>
    </row>
    <row r="89" spans="2:20" ht="30" customHeight="1" x14ac:dyDescent="0.35">
      <c r="B89" s="137">
        <v>79</v>
      </c>
      <c r="C89" s="114" t="s">
        <v>101</v>
      </c>
      <c r="D89" s="113" t="s">
        <v>119</v>
      </c>
      <c r="E89" s="101">
        <v>2026</v>
      </c>
      <c r="F89" s="70" t="str">
        <f t="shared" si="3"/>
        <v>792. Cuidado Continuo por una vida con bienestarLaboral2026</v>
      </c>
      <c r="G89" s="115" t="s">
        <v>198</v>
      </c>
      <c r="H89" s="115" t="s">
        <v>359</v>
      </c>
      <c r="I89" s="73" t="s">
        <v>61</v>
      </c>
      <c r="J89" s="70" t="s">
        <v>391</v>
      </c>
      <c r="K89" s="73" t="s">
        <v>58</v>
      </c>
      <c r="L89" s="70" t="s">
        <v>59</v>
      </c>
      <c r="M89" s="135" t="s">
        <v>426</v>
      </c>
      <c r="N89" s="11" t="s">
        <v>421</v>
      </c>
      <c r="O89" s="70" t="str">
        <f t="shared" si="4"/>
        <v>792. Cuidado Continuo por una vida con bienestarLaboral20261_TUNJUELITO1_ENERO_2026</v>
      </c>
      <c r="P89" s="74">
        <v>125438</v>
      </c>
      <c r="Q89" s="74"/>
      <c r="R89" s="74"/>
      <c r="S89" s="116">
        <v>14</v>
      </c>
      <c r="T89" s="75">
        <v>1756132</v>
      </c>
    </row>
    <row r="90" spans="2:20" ht="30" customHeight="1" x14ac:dyDescent="0.35">
      <c r="B90" s="137">
        <v>80</v>
      </c>
      <c r="C90" s="114" t="s">
        <v>101</v>
      </c>
      <c r="D90" s="113" t="s">
        <v>119</v>
      </c>
      <c r="E90" s="101">
        <v>2026</v>
      </c>
      <c r="F90" s="70" t="str">
        <f t="shared" si="3"/>
        <v>802. Cuidado Continuo por una vida con bienestarLaboral2026</v>
      </c>
      <c r="G90" s="115" t="s">
        <v>199</v>
      </c>
      <c r="H90" s="115" t="s">
        <v>359</v>
      </c>
      <c r="I90" s="73" t="s">
        <v>61</v>
      </c>
      <c r="J90" s="70" t="s">
        <v>391</v>
      </c>
      <c r="K90" s="73" t="s">
        <v>377</v>
      </c>
      <c r="L90" s="70" t="s">
        <v>354</v>
      </c>
      <c r="M90" s="135" t="s">
        <v>426</v>
      </c>
      <c r="N90" s="11" t="s">
        <v>421</v>
      </c>
      <c r="O90" s="70" t="str">
        <f t="shared" si="4"/>
        <v>802. Cuidado Continuo por una vida con bienestarLaboral20261_TUNJUELITO1_ENERO_2026</v>
      </c>
      <c r="P90" s="74">
        <v>53781</v>
      </c>
      <c r="Q90" s="74"/>
      <c r="R90" s="74"/>
      <c r="S90" s="116">
        <v>160</v>
      </c>
      <c r="T90" s="75">
        <v>8604960</v>
      </c>
    </row>
    <row r="91" spans="2:20" ht="30" customHeight="1" x14ac:dyDescent="0.35">
      <c r="B91" s="137">
        <v>81</v>
      </c>
      <c r="C91" s="114" t="s">
        <v>101</v>
      </c>
      <c r="D91" s="113" t="s">
        <v>119</v>
      </c>
      <c r="E91" s="101">
        <v>2026</v>
      </c>
      <c r="F91" s="70" t="str">
        <f t="shared" si="3"/>
        <v>812. Cuidado Continuo por una vida con bienestarLaboral2026</v>
      </c>
      <c r="G91" s="115" t="s">
        <v>200</v>
      </c>
      <c r="H91" s="115" t="s">
        <v>359</v>
      </c>
      <c r="I91" s="73" t="s">
        <v>61</v>
      </c>
      <c r="J91" s="70" t="s">
        <v>391</v>
      </c>
      <c r="K91" s="73" t="s">
        <v>375</v>
      </c>
      <c r="L91" s="70" t="s">
        <v>59</v>
      </c>
      <c r="M91" s="135" t="s">
        <v>426</v>
      </c>
      <c r="N91" s="11" t="s">
        <v>421</v>
      </c>
      <c r="O91" s="70" t="str">
        <f t="shared" si="4"/>
        <v>812. Cuidado Continuo por una vida con bienestarLaboral20261_TUNJUELITO1_ENERO_2026</v>
      </c>
      <c r="P91" s="74">
        <v>82752</v>
      </c>
      <c r="Q91" s="74"/>
      <c r="R91" s="74"/>
      <c r="S91" s="116">
        <v>41</v>
      </c>
      <c r="T91" s="75">
        <v>3392832</v>
      </c>
    </row>
    <row r="92" spans="2:20" ht="30" customHeight="1" x14ac:dyDescent="0.35">
      <c r="B92" s="137">
        <v>82</v>
      </c>
      <c r="C92" s="114" t="s">
        <v>101</v>
      </c>
      <c r="D92" s="113" t="s">
        <v>119</v>
      </c>
      <c r="E92" s="101">
        <v>2026</v>
      </c>
      <c r="F92" s="70" t="str">
        <f t="shared" si="3"/>
        <v>822. Cuidado Continuo por una vida con bienestarLaboral2026</v>
      </c>
      <c r="G92" s="115" t="s">
        <v>201</v>
      </c>
      <c r="H92" s="115" t="s">
        <v>359</v>
      </c>
      <c r="I92" s="73" t="s">
        <v>61</v>
      </c>
      <c r="J92" s="70" t="s">
        <v>391</v>
      </c>
      <c r="K92" s="73" t="s">
        <v>378</v>
      </c>
      <c r="L92" s="70" t="s">
        <v>59</v>
      </c>
      <c r="M92" s="135" t="s">
        <v>426</v>
      </c>
      <c r="N92" s="11" t="s">
        <v>421</v>
      </c>
      <c r="O92" s="70" t="str">
        <f t="shared" si="4"/>
        <v>822. Cuidado Continuo por una vida con bienestarLaboral20261_TUNJUELITO1_ENERO_2026</v>
      </c>
      <c r="P92" s="74">
        <v>281078</v>
      </c>
      <c r="Q92" s="74"/>
      <c r="R92" s="74"/>
      <c r="S92" s="116"/>
      <c r="T92" s="75">
        <v>0</v>
      </c>
    </row>
    <row r="93" spans="2:20" ht="30" customHeight="1" x14ac:dyDescent="0.35">
      <c r="B93" s="137">
        <v>83</v>
      </c>
      <c r="C93" s="114" t="s">
        <v>101</v>
      </c>
      <c r="D93" s="113" t="s">
        <v>119</v>
      </c>
      <c r="E93" s="101">
        <v>2026</v>
      </c>
      <c r="F93" s="70" t="str">
        <f t="shared" si="3"/>
        <v>832. Cuidado Continuo por una vida con bienestarLaboral2026</v>
      </c>
      <c r="G93" s="115" t="s">
        <v>202</v>
      </c>
      <c r="H93" s="115" t="s">
        <v>359</v>
      </c>
      <c r="I93" s="73" t="s">
        <v>61</v>
      </c>
      <c r="J93" s="70" t="s">
        <v>391</v>
      </c>
      <c r="K93" s="73" t="s">
        <v>58</v>
      </c>
      <c r="L93" s="70" t="s">
        <v>59</v>
      </c>
      <c r="M93" s="135" t="s">
        <v>426</v>
      </c>
      <c r="N93" s="11" t="s">
        <v>421</v>
      </c>
      <c r="O93" s="70" t="str">
        <f t="shared" si="4"/>
        <v>832. Cuidado Continuo por una vida con bienestarLaboral20261_TUNJUELITO1_ENERO_2026</v>
      </c>
      <c r="P93" s="74">
        <v>70270</v>
      </c>
      <c r="Q93" s="74"/>
      <c r="R93" s="74"/>
      <c r="S93" s="116">
        <v>10</v>
      </c>
      <c r="T93" s="75">
        <v>702700</v>
      </c>
    </row>
    <row r="94" spans="2:20" ht="30" customHeight="1" x14ac:dyDescent="0.35">
      <c r="B94" s="137">
        <v>84</v>
      </c>
      <c r="C94" s="114" t="s">
        <v>101</v>
      </c>
      <c r="D94" s="113" t="s">
        <v>119</v>
      </c>
      <c r="E94" s="101">
        <v>2026</v>
      </c>
      <c r="F94" s="70" t="str">
        <f t="shared" si="3"/>
        <v>842. Cuidado Continuo por una vida con bienestarLaboral2026</v>
      </c>
      <c r="G94" s="115" t="s">
        <v>203</v>
      </c>
      <c r="H94" s="115" t="s">
        <v>359</v>
      </c>
      <c r="I94" s="73" t="s">
        <v>61</v>
      </c>
      <c r="J94" s="70" t="s">
        <v>391</v>
      </c>
      <c r="K94" s="73" t="s">
        <v>58</v>
      </c>
      <c r="L94" s="70" t="s">
        <v>59</v>
      </c>
      <c r="M94" s="135" t="s">
        <v>426</v>
      </c>
      <c r="N94" s="11" t="s">
        <v>421</v>
      </c>
      <c r="O94" s="70" t="str">
        <f t="shared" si="4"/>
        <v>842. Cuidado Continuo por una vida con bienestarLaboral20261_TUNJUELITO1_ENERO_2026</v>
      </c>
      <c r="P94" s="74">
        <v>105404</v>
      </c>
      <c r="Q94" s="74"/>
      <c r="R94" s="74"/>
      <c r="S94" s="116"/>
      <c r="T94" s="75">
        <v>0</v>
      </c>
    </row>
    <row r="95" spans="2:20" ht="30" customHeight="1" x14ac:dyDescent="0.35">
      <c r="B95" s="137">
        <v>85</v>
      </c>
      <c r="C95" s="114" t="s">
        <v>101</v>
      </c>
      <c r="D95" s="113" t="s">
        <v>119</v>
      </c>
      <c r="E95" s="101">
        <v>2026</v>
      </c>
      <c r="F95" s="70" t="str">
        <f t="shared" si="3"/>
        <v>852. Cuidado Continuo por una vida con bienestarLaboral2026</v>
      </c>
      <c r="G95" s="115" t="s">
        <v>204</v>
      </c>
      <c r="H95" s="115" t="s">
        <v>359</v>
      </c>
      <c r="I95" s="73" t="s">
        <v>61</v>
      </c>
      <c r="J95" s="70" t="s">
        <v>391</v>
      </c>
      <c r="K95" s="73" t="s">
        <v>377</v>
      </c>
      <c r="L95" s="70" t="s">
        <v>354</v>
      </c>
      <c r="M95" s="135" t="s">
        <v>426</v>
      </c>
      <c r="N95" s="11" t="s">
        <v>421</v>
      </c>
      <c r="O95" s="70" t="str">
        <f t="shared" si="4"/>
        <v>852. Cuidado Continuo por una vida con bienestarLaboral20261_TUNJUELITO1_ENERO_2026</v>
      </c>
      <c r="P95" s="74">
        <v>35135</v>
      </c>
      <c r="Q95" s="74"/>
      <c r="R95" s="74"/>
      <c r="S95" s="116">
        <v>160</v>
      </c>
      <c r="T95" s="75">
        <v>5621600</v>
      </c>
    </row>
    <row r="96" spans="2:20" ht="30" customHeight="1" x14ac:dyDescent="0.35">
      <c r="B96" s="137">
        <v>87</v>
      </c>
      <c r="C96" s="114" t="s">
        <v>102</v>
      </c>
      <c r="D96" s="113" t="s">
        <v>114</v>
      </c>
      <c r="E96" s="101">
        <v>2026</v>
      </c>
      <c r="F96" s="70" t="str">
        <f t="shared" si="3"/>
        <v>873. Cuidado Continuo por una vida con bienestar con enfoque diferencial étnicoComunitario2026</v>
      </c>
      <c r="G96" s="115" t="s">
        <v>206</v>
      </c>
      <c r="H96" s="115" t="s">
        <v>358</v>
      </c>
      <c r="I96" s="73" t="s">
        <v>61</v>
      </c>
      <c r="J96" s="70" t="s">
        <v>391</v>
      </c>
      <c r="K96" s="73" t="s">
        <v>353</v>
      </c>
      <c r="L96" s="70" t="s">
        <v>369</v>
      </c>
      <c r="M96" s="135" t="s">
        <v>426</v>
      </c>
      <c r="N96" s="11" t="s">
        <v>421</v>
      </c>
      <c r="O96" s="70" t="str">
        <f t="shared" si="4"/>
        <v>873. Cuidado Continuo por una vida con bienestar con enfoque diferencial étnicoComunitario20261_TUNJUELITO1_ENERO_2026</v>
      </c>
      <c r="P96" s="74">
        <v>25814832</v>
      </c>
      <c r="Q96" s="74"/>
      <c r="R96" s="74"/>
      <c r="S96" s="116"/>
      <c r="T96" s="75">
        <v>0</v>
      </c>
    </row>
    <row r="97" spans="2:20" ht="30" customHeight="1" x14ac:dyDescent="0.35">
      <c r="B97" s="137">
        <v>88</v>
      </c>
      <c r="C97" s="114" t="s">
        <v>102</v>
      </c>
      <c r="D97" s="113" t="s">
        <v>114</v>
      </c>
      <c r="E97" s="101">
        <v>2026</v>
      </c>
      <c r="F97" s="70" t="str">
        <f t="shared" si="3"/>
        <v>883. Cuidado Continuo por una vida con bienestar con enfoque diferencial étnicoComunitario2026</v>
      </c>
      <c r="G97" s="115" t="s">
        <v>207</v>
      </c>
      <c r="H97" s="115" t="s">
        <v>358</v>
      </c>
      <c r="I97" s="73" t="s">
        <v>61</v>
      </c>
      <c r="J97" s="70" t="s">
        <v>391</v>
      </c>
      <c r="K97" s="73" t="s">
        <v>353</v>
      </c>
      <c r="L97" s="70" t="s">
        <v>369</v>
      </c>
      <c r="M97" s="135" t="s">
        <v>426</v>
      </c>
      <c r="N97" s="11" t="s">
        <v>421</v>
      </c>
      <c r="O97" s="70" t="str">
        <f t="shared" si="4"/>
        <v>883. Cuidado Continuo por una vida con bienestar con enfoque diferencial étnicoComunitario20261_TUNJUELITO1_ENERO_2026</v>
      </c>
      <c r="P97" s="74">
        <v>19848080</v>
      </c>
      <c r="Q97" s="74"/>
      <c r="R97" s="74"/>
      <c r="S97" s="116"/>
      <c r="T97" s="75">
        <v>0</v>
      </c>
    </row>
    <row r="98" spans="2:20" ht="30" customHeight="1" x14ac:dyDescent="0.35">
      <c r="B98" s="137">
        <v>89</v>
      </c>
      <c r="C98" s="114" t="s">
        <v>102</v>
      </c>
      <c r="D98" s="113" t="s">
        <v>114</v>
      </c>
      <c r="E98" s="101">
        <v>2026</v>
      </c>
      <c r="F98" s="70" t="str">
        <f t="shared" si="3"/>
        <v>893. Cuidado Continuo por una vida con bienestar con enfoque diferencial étnicoComunitario2026</v>
      </c>
      <c r="G98" s="115" t="s">
        <v>208</v>
      </c>
      <c r="H98" s="115" t="s">
        <v>358</v>
      </c>
      <c r="I98" s="73" t="s">
        <v>61</v>
      </c>
      <c r="J98" s="70" t="s">
        <v>391</v>
      </c>
      <c r="K98" s="73" t="s">
        <v>353</v>
      </c>
      <c r="L98" s="70" t="s">
        <v>369</v>
      </c>
      <c r="M98" s="135" t="s">
        <v>426</v>
      </c>
      <c r="N98" s="11" t="s">
        <v>421</v>
      </c>
      <c r="O98" s="70" t="str">
        <f t="shared" si="4"/>
        <v>893. Cuidado Continuo por una vida con bienestar con enfoque diferencial étnicoComunitario20261_TUNJUELITO1_ENERO_2026</v>
      </c>
      <c r="P98" s="74">
        <v>33729408</v>
      </c>
      <c r="Q98" s="74"/>
      <c r="R98" s="74"/>
      <c r="S98" s="116"/>
      <c r="T98" s="75">
        <v>0</v>
      </c>
    </row>
    <row r="99" spans="2:20" ht="30" customHeight="1" x14ac:dyDescent="0.35">
      <c r="B99" s="137">
        <v>90</v>
      </c>
      <c r="C99" s="114" t="s">
        <v>102</v>
      </c>
      <c r="D99" s="113" t="s">
        <v>114</v>
      </c>
      <c r="E99" s="101">
        <v>2026</v>
      </c>
      <c r="F99" s="70" t="str">
        <f t="shared" si="3"/>
        <v>903. Cuidado Continuo por una vida con bienestar con enfoque diferencial étnicoComunitario2026</v>
      </c>
      <c r="G99" s="115" t="s">
        <v>209</v>
      </c>
      <c r="H99" s="115" t="s">
        <v>358</v>
      </c>
      <c r="I99" s="73" t="s">
        <v>61</v>
      </c>
      <c r="J99" s="70" t="s">
        <v>391</v>
      </c>
      <c r="K99" s="73" t="s">
        <v>353</v>
      </c>
      <c r="L99" s="70" t="s">
        <v>369</v>
      </c>
      <c r="M99" s="135" t="s">
        <v>426</v>
      </c>
      <c r="N99" s="11" t="s">
        <v>421</v>
      </c>
      <c r="O99" s="70" t="str">
        <f t="shared" si="4"/>
        <v>903. Cuidado Continuo por una vida con bienestar con enfoque diferencial étnicoComunitario20261_TUNJUELITO1_ENERO_2026</v>
      </c>
      <c r="P99" s="74">
        <v>11243136</v>
      </c>
      <c r="Q99" s="74"/>
      <c r="R99" s="74"/>
      <c r="S99" s="116"/>
      <c r="T99" s="75">
        <v>0</v>
      </c>
    </row>
    <row r="100" spans="2:20" ht="30" customHeight="1" x14ac:dyDescent="0.35">
      <c r="B100" s="137">
        <v>91</v>
      </c>
      <c r="C100" s="114" t="s">
        <v>102</v>
      </c>
      <c r="D100" s="113" t="s">
        <v>114</v>
      </c>
      <c r="E100" s="101">
        <v>2026</v>
      </c>
      <c r="F100" s="70" t="str">
        <f t="shared" si="3"/>
        <v>913. Cuidado Continuo por una vida con bienestar con enfoque diferencial étnicoComunitario2026</v>
      </c>
      <c r="G100" s="115" t="s">
        <v>210</v>
      </c>
      <c r="H100" s="115" t="s">
        <v>358</v>
      </c>
      <c r="I100" s="73" t="s">
        <v>61</v>
      </c>
      <c r="J100" s="70" t="s">
        <v>391</v>
      </c>
      <c r="K100" s="73" t="s">
        <v>353</v>
      </c>
      <c r="L100" s="70" t="s">
        <v>369</v>
      </c>
      <c r="M100" s="135" t="s">
        <v>426</v>
      </c>
      <c r="N100" s="11" t="s">
        <v>421</v>
      </c>
      <c r="O100" s="70" t="str">
        <f t="shared" si="4"/>
        <v>913. Cuidado Continuo por una vida con bienestar con enfoque diferencial étnicoComunitario20261_TUNJUELITO1_ENERO_2026</v>
      </c>
      <c r="P100" s="74">
        <v>19305648</v>
      </c>
      <c r="Q100" s="74"/>
      <c r="R100" s="74"/>
      <c r="S100" s="116"/>
      <c r="T100" s="75">
        <v>0</v>
      </c>
    </row>
    <row r="101" spans="2:20" ht="30" customHeight="1" x14ac:dyDescent="0.35">
      <c r="B101" s="137">
        <v>92</v>
      </c>
      <c r="C101" s="114" t="s">
        <v>103</v>
      </c>
      <c r="D101" s="113" t="s">
        <v>114</v>
      </c>
      <c r="E101" s="101">
        <v>2026</v>
      </c>
      <c r="F101" s="70" t="str">
        <f t="shared" si="3"/>
        <v>924. Cuidado Continuo por una vida con bienestar con enfoque GéneroComunitario2026</v>
      </c>
      <c r="G101" s="115" t="s">
        <v>211</v>
      </c>
      <c r="H101" s="115" t="s">
        <v>358</v>
      </c>
      <c r="I101" s="73" t="s">
        <v>61</v>
      </c>
      <c r="J101" s="70" t="s">
        <v>391</v>
      </c>
      <c r="K101" s="73" t="s">
        <v>371</v>
      </c>
      <c r="L101" s="70" t="s">
        <v>59</v>
      </c>
      <c r="M101" s="135" t="s">
        <v>426</v>
      </c>
      <c r="N101" s="11" t="s">
        <v>421</v>
      </c>
      <c r="O101" s="70" t="str">
        <f t="shared" si="4"/>
        <v>924. Cuidado Continuo por una vida con bienestar con enfoque GéneroComunitario20261_TUNJUELITO1_ENERO_2026</v>
      </c>
      <c r="P101" s="74">
        <v>372151</v>
      </c>
      <c r="Q101" s="74"/>
      <c r="R101" s="74"/>
      <c r="S101" s="116">
        <v>12</v>
      </c>
      <c r="T101" s="75">
        <v>4465812</v>
      </c>
    </row>
    <row r="102" spans="2:20" ht="30" customHeight="1" x14ac:dyDescent="0.35">
      <c r="B102" s="137">
        <v>93</v>
      </c>
      <c r="C102" s="114" t="s">
        <v>103</v>
      </c>
      <c r="D102" s="113" t="s">
        <v>114</v>
      </c>
      <c r="E102" s="101">
        <v>2026</v>
      </c>
      <c r="F102" s="70" t="str">
        <f t="shared" si="3"/>
        <v>934. Cuidado Continuo por una vida con bienestar con enfoque GéneroComunitario2026</v>
      </c>
      <c r="G102" s="115" t="s">
        <v>212</v>
      </c>
      <c r="H102" s="115" t="s">
        <v>359</v>
      </c>
      <c r="I102" s="73" t="s">
        <v>61</v>
      </c>
      <c r="J102" s="70" t="s">
        <v>391</v>
      </c>
      <c r="K102" s="73" t="s">
        <v>371</v>
      </c>
      <c r="L102" s="70" t="s">
        <v>59</v>
      </c>
      <c r="M102" s="135" t="s">
        <v>426</v>
      </c>
      <c r="N102" s="11" t="s">
        <v>421</v>
      </c>
      <c r="O102" s="70" t="str">
        <f t="shared" si="4"/>
        <v>934. Cuidado Continuo por una vida con bienestar con enfoque GéneroComunitario20261_TUNJUELITO1_ENERO_2026</v>
      </c>
      <c r="P102" s="74">
        <v>372151</v>
      </c>
      <c r="Q102" s="74"/>
      <c r="R102" s="74"/>
      <c r="S102" s="116">
        <v>5</v>
      </c>
      <c r="T102" s="75">
        <v>1860755</v>
      </c>
    </row>
    <row r="103" spans="2:20" ht="30" customHeight="1" x14ac:dyDescent="0.35">
      <c r="B103" s="137">
        <v>94</v>
      </c>
      <c r="C103" s="114" t="s">
        <v>103</v>
      </c>
      <c r="D103" s="113" t="s">
        <v>114</v>
      </c>
      <c r="E103" s="101">
        <v>2026</v>
      </c>
      <c r="F103" s="70" t="str">
        <f t="shared" si="3"/>
        <v>944. Cuidado Continuo por una vida con bienestar con enfoque GéneroComunitario2026</v>
      </c>
      <c r="G103" s="115" t="s">
        <v>213</v>
      </c>
      <c r="H103" s="115" t="s">
        <v>358</v>
      </c>
      <c r="I103" s="73" t="s">
        <v>61</v>
      </c>
      <c r="J103" s="70" t="s">
        <v>391</v>
      </c>
      <c r="K103" s="73" t="s">
        <v>371</v>
      </c>
      <c r="L103" s="70" t="s">
        <v>59</v>
      </c>
      <c r="M103" s="135" t="s">
        <v>426</v>
      </c>
      <c r="N103" s="11" t="s">
        <v>421</v>
      </c>
      <c r="O103" s="70" t="str">
        <f t="shared" si="4"/>
        <v>944. Cuidado Continuo por una vida con bienestar con enfoque GéneroComunitario20261_TUNJUELITO1_ENERO_2026</v>
      </c>
      <c r="P103" s="74">
        <v>372151</v>
      </c>
      <c r="Q103" s="74"/>
      <c r="R103" s="74"/>
      <c r="S103" s="116">
        <v>2</v>
      </c>
      <c r="T103" s="75">
        <v>744302</v>
      </c>
    </row>
    <row r="104" spans="2:20" ht="30" customHeight="1" x14ac:dyDescent="0.35">
      <c r="B104" s="137">
        <v>95</v>
      </c>
      <c r="C104" s="114" t="s">
        <v>103</v>
      </c>
      <c r="D104" s="113" t="s">
        <v>114</v>
      </c>
      <c r="E104" s="101">
        <v>2026</v>
      </c>
      <c r="F104" s="70" t="str">
        <f t="shared" si="3"/>
        <v>954. Cuidado Continuo por una vida con bienestar con enfoque GéneroComunitario2026</v>
      </c>
      <c r="G104" s="115" t="s">
        <v>214</v>
      </c>
      <c r="H104" s="115" t="s">
        <v>359</v>
      </c>
      <c r="I104" s="73" t="s">
        <v>61</v>
      </c>
      <c r="J104" s="70" t="s">
        <v>391</v>
      </c>
      <c r="K104" s="73" t="s">
        <v>371</v>
      </c>
      <c r="L104" s="70" t="s">
        <v>59</v>
      </c>
      <c r="M104" s="135" t="s">
        <v>426</v>
      </c>
      <c r="N104" s="11" t="s">
        <v>421</v>
      </c>
      <c r="O104" s="70" t="str">
        <f t="shared" si="4"/>
        <v>954. Cuidado Continuo por una vida con bienestar con enfoque GéneroComunitario20261_TUNJUELITO1_ENERO_2026</v>
      </c>
      <c r="P104" s="74">
        <v>70270</v>
      </c>
      <c r="Q104" s="74"/>
      <c r="R104" s="74"/>
      <c r="S104" s="116">
        <v>21</v>
      </c>
      <c r="T104" s="75">
        <v>1475670</v>
      </c>
    </row>
    <row r="105" spans="2:20" ht="30" customHeight="1" x14ac:dyDescent="0.35">
      <c r="B105" s="137">
        <v>96</v>
      </c>
      <c r="C105" s="114" t="s">
        <v>103</v>
      </c>
      <c r="D105" s="113" t="s">
        <v>114</v>
      </c>
      <c r="E105" s="101">
        <v>2026</v>
      </c>
      <c r="F105" s="70" t="str">
        <f t="shared" si="3"/>
        <v>964. Cuidado Continuo por una vida con bienestar con enfoque GéneroComunitario2026</v>
      </c>
      <c r="G105" s="115" t="s">
        <v>215</v>
      </c>
      <c r="H105" s="115" t="s">
        <v>359</v>
      </c>
      <c r="I105" s="73" t="s">
        <v>61</v>
      </c>
      <c r="J105" s="70" t="s">
        <v>391</v>
      </c>
      <c r="K105" s="73" t="s">
        <v>371</v>
      </c>
      <c r="L105" s="70" t="s">
        <v>59</v>
      </c>
      <c r="M105" s="135" t="s">
        <v>426</v>
      </c>
      <c r="N105" s="11" t="s">
        <v>421</v>
      </c>
      <c r="O105" s="70" t="str">
        <f t="shared" si="4"/>
        <v>964. Cuidado Continuo por una vida con bienestar con enfoque GéneroComunitario20261_TUNJUELITO1_ENERO_2026</v>
      </c>
      <c r="P105" s="74">
        <v>70270</v>
      </c>
      <c r="Q105" s="74"/>
      <c r="R105" s="74"/>
      <c r="S105" s="116">
        <v>21</v>
      </c>
      <c r="T105" s="75">
        <v>1475670</v>
      </c>
    </row>
    <row r="106" spans="2:20" ht="30" customHeight="1" x14ac:dyDescent="0.35">
      <c r="B106" s="137">
        <v>97</v>
      </c>
      <c r="C106" s="114" t="s">
        <v>103</v>
      </c>
      <c r="D106" s="113" t="s">
        <v>114</v>
      </c>
      <c r="E106" s="101">
        <v>2026</v>
      </c>
      <c r="F106" s="70" t="str">
        <f t="shared" si="3"/>
        <v>974. Cuidado Continuo por una vida con bienestar con enfoque GéneroComunitario2026</v>
      </c>
      <c r="G106" s="115" t="s">
        <v>216</v>
      </c>
      <c r="H106" s="115" t="s">
        <v>358</v>
      </c>
      <c r="I106" s="73" t="s">
        <v>61</v>
      </c>
      <c r="J106" s="70" t="s">
        <v>391</v>
      </c>
      <c r="K106" s="73" t="s">
        <v>371</v>
      </c>
      <c r="L106" s="70" t="s">
        <v>59</v>
      </c>
      <c r="M106" s="135" t="s">
        <v>426</v>
      </c>
      <c r="N106" s="11" t="s">
        <v>421</v>
      </c>
      <c r="O106" s="70" t="str">
        <f t="shared" si="4"/>
        <v>974. Cuidado Continuo por una vida con bienestar con enfoque GéneroComunitario20261_TUNJUELITO1_ENERO_2026</v>
      </c>
      <c r="P106" s="74">
        <v>215123</v>
      </c>
      <c r="Q106" s="74"/>
      <c r="R106" s="74"/>
      <c r="S106" s="116">
        <v>5</v>
      </c>
      <c r="T106" s="75">
        <v>1075615</v>
      </c>
    </row>
    <row r="107" spans="2:20" ht="30" customHeight="1" x14ac:dyDescent="0.35">
      <c r="B107" s="137">
        <v>98</v>
      </c>
      <c r="C107" s="114" t="s">
        <v>103</v>
      </c>
      <c r="D107" s="113" t="s">
        <v>114</v>
      </c>
      <c r="E107" s="101">
        <v>2026</v>
      </c>
      <c r="F107" s="70" t="str">
        <f t="shared" si="3"/>
        <v>984. Cuidado Continuo por una vida con bienestar con enfoque GéneroComunitario2026</v>
      </c>
      <c r="G107" s="115" t="s">
        <v>217</v>
      </c>
      <c r="H107" s="115" t="s">
        <v>359</v>
      </c>
      <c r="I107" s="73" t="s">
        <v>61</v>
      </c>
      <c r="J107" s="70" t="s">
        <v>391</v>
      </c>
      <c r="K107" s="73" t="s">
        <v>371</v>
      </c>
      <c r="L107" s="70" t="s">
        <v>59</v>
      </c>
      <c r="M107" s="135" t="s">
        <v>426</v>
      </c>
      <c r="N107" s="11" t="s">
        <v>421</v>
      </c>
      <c r="O107" s="70" t="str">
        <f t="shared" si="4"/>
        <v>984. Cuidado Continuo por una vida con bienestar con enfoque GéneroComunitario20261_TUNJUELITO1_ENERO_2026</v>
      </c>
      <c r="P107" s="74">
        <v>161342</v>
      </c>
      <c r="Q107" s="74"/>
      <c r="R107" s="74"/>
      <c r="S107" s="116">
        <v>6</v>
      </c>
      <c r="T107" s="75">
        <v>968052</v>
      </c>
    </row>
    <row r="108" spans="2:20" ht="30" customHeight="1" x14ac:dyDescent="0.35">
      <c r="B108" s="137">
        <v>99</v>
      </c>
      <c r="C108" s="114" t="s">
        <v>103</v>
      </c>
      <c r="D108" s="113" t="s">
        <v>114</v>
      </c>
      <c r="E108" s="101">
        <v>2026</v>
      </c>
      <c r="F108" s="70" t="str">
        <f t="shared" si="3"/>
        <v>994. Cuidado Continuo por una vida con bienestar con enfoque GéneroComunitario2026</v>
      </c>
      <c r="G108" s="115" t="s">
        <v>218</v>
      </c>
      <c r="H108" s="115" t="s">
        <v>359</v>
      </c>
      <c r="I108" s="73" t="s">
        <v>61</v>
      </c>
      <c r="J108" s="70" t="s">
        <v>391</v>
      </c>
      <c r="K108" s="73" t="s">
        <v>353</v>
      </c>
      <c r="L108" s="70" t="s">
        <v>369</v>
      </c>
      <c r="M108" s="135" t="s">
        <v>426</v>
      </c>
      <c r="N108" s="11" t="s">
        <v>421</v>
      </c>
      <c r="O108" s="70" t="str">
        <f t="shared" si="4"/>
        <v>994. Cuidado Continuo por una vida con bienestar con enfoque GéneroComunitario20261_TUNJUELITO1_ENERO_2026</v>
      </c>
      <c r="P108" s="74">
        <v>5621568</v>
      </c>
      <c r="Q108" s="74"/>
      <c r="R108" s="74"/>
      <c r="S108" s="116"/>
      <c r="T108" s="75">
        <v>0</v>
      </c>
    </row>
    <row r="109" spans="2:20" ht="30" customHeight="1" x14ac:dyDescent="0.35">
      <c r="B109" s="137">
        <v>100</v>
      </c>
      <c r="C109" s="114" t="s">
        <v>103</v>
      </c>
      <c r="D109" s="113" t="s">
        <v>114</v>
      </c>
      <c r="E109" s="101">
        <v>2026</v>
      </c>
      <c r="F109" s="70" t="str">
        <f t="shared" si="3"/>
        <v>1004. Cuidado Continuo por una vida con bienestar con enfoque GéneroComunitario2026</v>
      </c>
      <c r="G109" s="115" t="s">
        <v>219</v>
      </c>
      <c r="H109" s="115" t="s">
        <v>360</v>
      </c>
      <c r="I109" s="73" t="s">
        <v>61</v>
      </c>
      <c r="J109" s="70" t="s">
        <v>391</v>
      </c>
      <c r="K109" s="73" t="s">
        <v>373</v>
      </c>
      <c r="L109" s="70" t="s">
        <v>59</v>
      </c>
      <c r="M109" s="135" t="s">
        <v>426</v>
      </c>
      <c r="N109" s="11" t="s">
        <v>421</v>
      </c>
      <c r="O109" s="70" t="str">
        <f t="shared" si="4"/>
        <v>1004. Cuidado Continuo por una vida con bienestar con enfoque GéneroComunitario20261_TUNJUELITO1_ENERO_2026</v>
      </c>
      <c r="P109" s="74">
        <v>199714</v>
      </c>
      <c r="Q109" s="74"/>
      <c r="R109" s="74"/>
      <c r="S109" s="116">
        <v>9</v>
      </c>
      <c r="T109" s="75">
        <v>1797426</v>
      </c>
    </row>
    <row r="110" spans="2:20" ht="30" customHeight="1" x14ac:dyDescent="0.35">
      <c r="B110" s="137">
        <v>101</v>
      </c>
      <c r="C110" s="114" t="s">
        <v>104</v>
      </c>
      <c r="D110" s="113" t="s">
        <v>114</v>
      </c>
      <c r="E110" s="101">
        <v>2026</v>
      </c>
      <c r="F110" s="70" t="str">
        <f t="shared" si="3"/>
        <v>1015. Cuidado Continuo por una vida con bienestar con enfoque Población para formas extremas de exclusión:Comunitario2026</v>
      </c>
      <c r="G110" s="115" t="s">
        <v>220</v>
      </c>
      <c r="H110" s="115" t="s">
        <v>358</v>
      </c>
      <c r="I110" s="73" t="s">
        <v>61</v>
      </c>
      <c r="J110" s="70" t="s">
        <v>391</v>
      </c>
      <c r="K110" s="73" t="s">
        <v>371</v>
      </c>
      <c r="L110" s="70" t="s">
        <v>369</v>
      </c>
      <c r="M110" s="135" t="s">
        <v>426</v>
      </c>
      <c r="N110" s="11" t="s">
        <v>421</v>
      </c>
      <c r="O110" s="70" t="str">
        <f t="shared" si="4"/>
        <v>1015. Cuidado Continuo por una vida con bienestar con enfoque Población para formas extremas de exclusión:Comunitario20261_TUNJUELITO1_ENERO_2026</v>
      </c>
      <c r="P110" s="74">
        <v>322686</v>
      </c>
      <c r="Q110" s="74"/>
      <c r="R110" s="74"/>
      <c r="S110" s="116"/>
      <c r="T110" s="75">
        <v>0</v>
      </c>
    </row>
    <row r="111" spans="2:20" ht="30" customHeight="1" x14ac:dyDescent="0.35">
      <c r="B111" s="137">
        <v>102</v>
      </c>
      <c r="C111" s="114" t="s">
        <v>104</v>
      </c>
      <c r="D111" s="113" t="s">
        <v>114</v>
      </c>
      <c r="E111" s="101">
        <v>2026</v>
      </c>
      <c r="F111" s="70" t="str">
        <f t="shared" si="3"/>
        <v>1025. Cuidado Continuo por una vida con bienestar con enfoque Población para formas extremas de exclusión:Comunitario2026</v>
      </c>
      <c r="G111" s="115" t="s">
        <v>221</v>
      </c>
      <c r="H111" s="115" t="s">
        <v>359</v>
      </c>
      <c r="I111" s="73" t="s">
        <v>61</v>
      </c>
      <c r="J111" s="70" t="s">
        <v>391</v>
      </c>
      <c r="K111" s="73" t="s">
        <v>371</v>
      </c>
      <c r="L111" s="70" t="s">
        <v>369</v>
      </c>
      <c r="M111" s="135" t="s">
        <v>426</v>
      </c>
      <c r="N111" s="11" t="s">
        <v>421</v>
      </c>
      <c r="O111" s="70" t="str">
        <f t="shared" si="4"/>
        <v>1025. Cuidado Continuo por una vida con bienestar con enfoque Población para formas extremas de exclusión:Comunitario20261_TUNJUELITO1_ENERO_2026</v>
      </c>
      <c r="P111" s="74">
        <v>322686</v>
      </c>
      <c r="Q111" s="74"/>
      <c r="R111" s="74"/>
      <c r="S111" s="116"/>
      <c r="T111" s="75">
        <v>0</v>
      </c>
    </row>
    <row r="112" spans="2:20" ht="30" customHeight="1" x14ac:dyDescent="0.35">
      <c r="B112" s="137">
        <v>103</v>
      </c>
      <c r="C112" s="114" t="s">
        <v>104</v>
      </c>
      <c r="D112" s="113" t="s">
        <v>114</v>
      </c>
      <c r="E112" s="101">
        <v>2026</v>
      </c>
      <c r="F112" s="70" t="str">
        <f t="shared" si="3"/>
        <v>1035. Cuidado Continuo por una vida con bienestar con enfoque Población para formas extremas de exclusión:Comunitario2026</v>
      </c>
      <c r="G112" s="115" t="s">
        <v>222</v>
      </c>
      <c r="H112" s="115" t="s">
        <v>360</v>
      </c>
      <c r="I112" s="73" t="s">
        <v>61</v>
      </c>
      <c r="J112" s="70" t="s">
        <v>391</v>
      </c>
      <c r="K112" s="73" t="s">
        <v>371</v>
      </c>
      <c r="L112" s="70" t="s">
        <v>369</v>
      </c>
      <c r="M112" s="135" t="s">
        <v>426</v>
      </c>
      <c r="N112" s="11" t="s">
        <v>421</v>
      </c>
      <c r="O112" s="70" t="str">
        <f t="shared" si="4"/>
        <v>1035. Cuidado Continuo por una vida con bienestar con enfoque Población para formas extremas de exclusión:Comunitario20261_TUNJUELITO1_ENERO_2026</v>
      </c>
      <c r="P112" s="74">
        <v>53781</v>
      </c>
      <c r="Q112" s="74"/>
      <c r="R112" s="74"/>
      <c r="S112" s="116"/>
      <c r="T112" s="75">
        <v>0</v>
      </c>
    </row>
    <row r="113" spans="2:20" ht="30" customHeight="1" x14ac:dyDescent="0.35">
      <c r="B113" s="137">
        <v>104</v>
      </c>
      <c r="C113" s="114" t="s">
        <v>104</v>
      </c>
      <c r="D113" s="113" t="s">
        <v>114</v>
      </c>
      <c r="E113" s="101">
        <v>2026</v>
      </c>
      <c r="F113" s="70" t="str">
        <f t="shared" si="3"/>
        <v>1045. Cuidado Continuo por una vida con bienestar con enfoque Población para formas extremas de exclusión:Comunitario2026</v>
      </c>
      <c r="G113" s="115" t="s">
        <v>223</v>
      </c>
      <c r="H113" s="115" t="s">
        <v>358</v>
      </c>
      <c r="I113" s="73" t="s">
        <v>61</v>
      </c>
      <c r="J113" s="70" t="s">
        <v>391</v>
      </c>
      <c r="K113" s="73" t="s">
        <v>371</v>
      </c>
      <c r="L113" s="70" t="s">
        <v>369</v>
      </c>
      <c r="M113" s="135" t="s">
        <v>426</v>
      </c>
      <c r="N113" s="11" t="s">
        <v>421</v>
      </c>
      <c r="O113" s="70" t="str">
        <f t="shared" si="4"/>
        <v>1045. Cuidado Continuo por una vida con bienestar con enfoque Población para formas extremas de exclusión:Comunitario20261_TUNJUELITO1_ENERO_2026</v>
      </c>
      <c r="P113" s="74">
        <v>210809</v>
      </c>
      <c r="Q113" s="74"/>
      <c r="R113" s="74"/>
      <c r="S113" s="116"/>
      <c r="T113" s="75">
        <v>0</v>
      </c>
    </row>
    <row r="114" spans="2:20" ht="30" customHeight="1" x14ac:dyDescent="0.35">
      <c r="B114" s="137">
        <v>105</v>
      </c>
      <c r="C114" s="114" t="s">
        <v>104</v>
      </c>
      <c r="D114" s="113" t="s">
        <v>114</v>
      </c>
      <c r="E114" s="101">
        <v>2026</v>
      </c>
      <c r="F114" s="70" t="str">
        <f t="shared" si="3"/>
        <v>1055. Cuidado Continuo por una vida con bienestar con enfoque Población para formas extremas de exclusión:Comunitario2026</v>
      </c>
      <c r="G114" s="115" t="s">
        <v>224</v>
      </c>
      <c r="H114" s="115" t="s">
        <v>360</v>
      </c>
      <c r="I114" s="73" t="s">
        <v>61</v>
      </c>
      <c r="J114" s="70" t="s">
        <v>391</v>
      </c>
      <c r="K114" s="73" t="s">
        <v>373</v>
      </c>
      <c r="L114" s="70" t="s">
        <v>369</v>
      </c>
      <c r="M114" s="135" t="s">
        <v>426</v>
      </c>
      <c r="N114" s="11" t="s">
        <v>421</v>
      </c>
      <c r="O114" s="70" t="str">
        <f t="shared" si="4"/>
        <v>1055. Cuidado Continuo por una vida con bienestar con enfoque Población para formas extremas de exclusión:Comunitario20261_TUNJUELITO1_ENERO_2026</v>
      </c>
      <c r="P114" s="74">
        <v>281078</v>
      </c>
      <c r="Q114" s="74"/>
      <c r="R114" s="74"/>
      <c r="S114" s="116"/>
      <c r="T114" s="75">
        <v>0</v>
      </c>
    </row>
    <row r="115" spans="2:20" ht="30" customHeight="1" x14ac:dyDescent="0.35">
      <c r="B115" s="137">
        <v>106</v>
      </c>
      <c r="C115" s="114" t="s">
        <v>104</v>
      </c>
      <c r="D115" s="113" t="s">
        <v>114</v>
      </c>
      <c r="E115" s="101">
        <v>2026</v>
      </c>
      <c r="F115" s="70" t="str">
        <f t="shared" si="3"/>
        <v>1065. Cuidado Continuo por una vida con bienestar con enfoque Población para formas extremas de exclusión:Comunitario2026</v>
      </c>
      <c r="G115" s="115" t="s">
        <v>225</v>
      </c>
      <c r="H115" s="115" t="s">
        <v>358</v>
      </c>
      <c r="I115" s="73" t="s">
        <v>61</v>
      </c>
      <c r="J115" s="70" t="s">
        <v>391</v>
      </c>
      <c r="K115" s="73" t="s">
        <v>371</v>
      </c>
      <c r="L115" s="70" t="s">
        <v>59</v>
      </c>
      <c r="M115" s="135" t="s">
        <v>426</v>
      </c>
      <c r="N115" s="11" t="s">
        <v>421</v>
      </c>
      <c r="O115" s="70" t="str">
        <f t="shared" si="4"/>
        <v>1065. Cuidado Continuo por una vida con bienestar con enfoque Población para formas extremas de exclusión:Comunitario20261_TUNJUELITO1_ENERO_2026</v>
      </c>
      <c r="P115" s="74">
        <v>210809</v>
      </c>
      <c r="Q115" s="74"/>
      <c r="R115" s="74"/>
      <c r="S115" s="116">
        <v>14</v>
      </c>
      <c r="T115" s="75">
        <v>2951326</v>
      </c>
    </row>
    <row r="116" spans="2:20" ht="30" customHeight="1" x14ac:dyDescent="0.35">
      <c r="B116" s="137">
        <v>107</v>
      </c>
      <c r="C116" s="114" t="s">
        <v>104</v>
      </c>
      <c r="D116" s="113" t="s">
        <v>114</v>
      </c>
      <c r="E116" s="101">
        <v>2026</v>
      </c>
      <c r="F116" s="70" t="str">
        <f t="shared" si="3"/>
        <v>1075. Cuidado Continuo por una vida con bienestar con enfoque Población para formas extremas de exclusión:Comunitario2026</v>
      </c>
      <c r="G116" s="115" t="s">
        <v>226</v>
      </c>
      <c r="H116" s="115" t="s">
        <v>359</v>
      </c>
      <c r="I116" s="73" t="s">
        <v>61</v>
      </c>
      <c r="J116" s="70" t="s">
        <v>391</v>
      </c>
      <c r="K116" s="73" t="s">
        <v>371</v>
      </c>
      <c r="L116" s="70" t="s">
        <v>59</v>
      </c>
      <c r="M116" s="135" t="s">
        <v>426</v>
      </c>
      <c r="N116" s="11" t="s">
        <v>421</v>
      </c>
      <c r="O116" s="70" t="str">
        <f t="shared" si="4"/>
        <v>1075. Cuidado Continuo por una vida con bienestar con enfoque Población para formas extremas de exclusión:Comunitario20261_TUNJUELITO1_ENERO_2026</v>
      </c>
      <c r="P116" s="74">
        <v>55938</v>
      </c>
      <c r="Q116" s="74"/>
      <c r="R116" s="74"/>
      <c r="S116" s="116">
        <v>10</v>
      </c>
      <c r="T116" s="75">
        <v>559380</v>
      </c>
    </row>
    <row r="117" spans="2:20" ht="30" customHeight="1" x14ac:dyDescent="0.35">
      <c r="B117" s="137">
        <v>108</v>
      </c>
      <c r="C117" s="114" t="s">
        <v>104</v>
      </c>
      <c r="D117" s="113" t="s">
        <v>114</v>
      </c>
      <c r="E117" s="101">
        <v>2026</v>
      </c>
      <c r="F117" s="70" t="str">
        <f t="shared" si="3"/>
        <v>1085. Cuidado Continuo por una vida con bienestar con enfoque Población para formas extremas de exclusión:Comunitario2026</v>
      </c>
      <c r="G117" s="115" t="s">
        <v>227</v>
      </c>
      <c r="H117" s="115" t="s">
        <v>359</v>
      </c>
      <c r="I117" s="73" t="s">
        <v>61</v>
      </c>
      <c r="J117" s="70" t="s">
        <v>391</v>
      </c>
      <c r="K117" s="73" t="s">
        <v>371</v>
      </c>
      <c r="L117" s="70" t="s">
        <v>59</v>
      </c>
      <c r="M117" s="135" t="s">
        <v>426</v>
      </c>
      <c r="N117" s="11" t="s">
        <v>421</v>
      </c>
      <c r="O117" s="70" t="str">
        <f t="shared" si="4"/>
        <v>1085. Cuidado Continuo por una vida con bienestar con enfoque Población para formas extremas de exclusión:Comunitario20261_TUNJUELITO1_ENERO_2026</v>
      </c>
      <c r="P117" s="74">
        <v>210809</v>
      </c>
      <c r="Q117" s="74"/>
      <c r="R117" s="74"/>
      <c r="S117" s="116">
        <v>14</v>
      </c>
      <c r="T117" s="75">
        <v>2951326</v>
      </c>
    </row>
    <row r="118" spans="2:20" ht="30" customHeight="1" x14ac:dyDescent="0.35">
      <c r="B118" s="137">
        <v>109</v>
      </c>
      <c r="C118" s="114" t="s">
        <v>104</v>
      </c>
      <c r="D118" s="113" t="s">
        <v>114</v>
      </c>
      <c r="E118" s="101">
        <v>2026</v>
      </c>
      <c r="F118" s="70" t="str">
        <f t="shared" si="3"/>
        <v>1095. Cuidado Continuo por una vida con bienestar con enfoque Población para formas extremas de exclusión:Comunitario2026</v>
      </c>
      <c r="G118" s="115" t="s">
        <v>228</v>
      </c>
      <c r="H118" s="115" t="s">
        <v>360</v>
      </c>
      <c r="I118" s="73" t="s">
        <v>61</v>
      </c>
      <c r="J118" s="70" t="s">
        <v>391</v>
      </c>
      <c r="K118" s="73" t="s">
        <v>373</v>
      </c>
      <c r="L118" s="70" t="s">
        <v>59</v>
      </c>
      <c r="M118" s="135" t="s">
        <v>426</v>
      </c>
      <c r="N118" s="11" t="s">
        <v>421</v>
      </c>
      <c r="O118" s="70" t="str">
        <f t="shared" si="4"/>
        <v>1095. Cuidado Continuo por una vida con bienestar con enfoque Población para formas extremas de exclusión:Comunitario20261_TUNJUELITO1_ENERO_2026</v>
      </c>
      <c r="P118" s="74">
        <v>199714</v>
      </c>
      <c r="Q118" s="74"/>
      <c r="R118" s="74"/>
      <c r="S118" s="116">
        <v>4</v>
      </c>
      <c r="T118" s="75">
        <v>798856</v>
      </c>
    </row>
    <row r="119" spans="2:20" ht="30" customHeight="1" x14ac:dyDescent="0.35">
      <c r="B119" s="137">
        <v>110</v>
      </c>
      <c r="C119" s="114" t="s">
        <v>104</v>
      </c>
      <c r="D119" s="113" t="s">
        <v>119</v>
      </c>
      <c r="E119" s="101">
        <v>2026</v>
      </c>
      <c r="F119" s="70" t="str">
        <f t="shared" si="3"/>
        <v>1105. Cuidado Continuo por una vida con bienestar con enfoque Población para formas extremas de exclusión:Laboral2026</v>
      </c>
      <c r="G119" s="115" t="s">
        <v>229</v>
      </c>
      <c r="H119" s="115" t="s">
        <v>358</v>
      </c>
      <c r="I119" s="73" t="s">
        <v>61</v>
      </c>
      <c r="J119" s="70" t="s">
        <v>391</v>
      </c>
      <c r="K119" s="73" t="s">
        <v>371</v>
      </c>
      <c r="L119" s="70" t="s">
        <v>59</v>
      </c>
      <c r="M119" s="135" t="s">
        <v>426</v>
      </c>
      <c r="N119" s="11" t="s">
        <v>421</v>
      </c>
      <c r="O119" s="70" t="str">
        <f t="shared" si="4"/>
        <v>1105. Cuidado Continuo por una vida con bienestar con enfoque Población para formas extremas de exclusión:Laboral20261_TUNJUELITO1_ENERO_2026</v>
      </c>
      <c r="P119" s="74">
        <v>316213</v>
      </c>
      <c r="Q119" s="74"/>
      <c r="R119" s="74"/>
      <c r="S119" s="116"/>
      <c r="T119" s="75">
        <v>0</v>
      </c>
    </row>
    <row r="120" spans="2:20" ht="30" customHeight="1" x14ac:dyDescent="0.35">
      <c r="B120" s="137">
        <v>111</v>
      </c>
      <c r="C120" s="114" t="s">
        <v>104</v>
      </c>
      <c r="D120" s="113" t="s">
        <v>119</v>
      </c>
      <c r="E120" s="101">
        <v>2026</v>
      </c>
      <c r="F120" s="70" t="str">
        <f t="shared" si="3"/>
        <v>1115. Cuidado Continuo por una vida con bienestar con enfoque Población para formas extremas de exclusión:Laboral2026</v>
      </c>
      <c r="G120" s="115" t="s">
        <v>230</v>
      </c>
      <c r="H120" s="115" t="s">
        <v>359</v>
      </c>
      <c r="I120" s="73" t="s">
        <v>61</v>
      </c>
      <c r="J120" s="70" t="s">
        <v>391</v>
      </c>
      <c r="K120" s="73" t="s">
        <v>379</v>
      </c>
      <c r="L120" s="70" t="s">
        <v>59</v>
      </c>
      <c r="M120" s="135" t="s">
        <v>426</v>
      </c>
      <c r="N120" s="11" t="s">
        <v>421</v>
      </c>
      <c r="O120" s="70" t="str">
        <f t="shared" si="4"/>
        <v>1115. Cuidado Continuo por una vida con bienestar con enfoque Población para formas extremas de exclusión:Laboral20261_TUNJUELITO1_ENERO_2026</v>
      </c>
      <c r="P120" s="74">
        <v>421618</v>
      </c>
      <c r="Q120" s="74"/>
      <c r="R120" s="74"/>
      <c r="S120" s="116"/>
      <c r="T120" s="75">
        <v>0</v>
      </c>
    </row>
    <row r="121" spans="2:20" ht="30" customHeight="1" x14ac:dyDescent="0.35">
      <c r="B121" s="137">
        <v>112</v>
      </c>
      <c r="C121" s="114" t="s">
        <v>104</v>
      </c>
      <c r="D121" s="113" t="s">
        <v>119</v>
      </c>
      <c r="E121" s="101">
        <v>2026</v>
      </c>
      <c r="F121" s="70" t="str">
        <f t="shared" si="3"/>
        <v>1125. Cuidado Continuo por una vida con bienestar con enfoque Población para formas extremas de exclusión:Laboral2026</v>
      </c>
      <c r="G121" s="115" t="s">
        <v>231</v>
      </c>
      <c r="H121" s="115" t="s">
        <v>358</v>
      </c>
      <c r="I121" s="73" t="s">
        <v>61</v>
      </c>
      <c r="J121" s="70" t="s">
        <v>391</v>
      </c>
      <c r="K121" s="73" t="s">
        <v>371</v>
      </c>
      <c r="L121" s="70" t="s">
        <v>59</v>
      </c>
      <c r="M121" s="135" t="s">
        <v>426</v>
      </c>
      <c r="N121" s="11" t="s">
        <v>421</v>
      </c>
      <c r="O121" s="70" t="str">
        <f t="shared" si="4"/>
        <v>1125. Cuidado Continuo por una vida con bienestar con enfoque Población para formas extremas de exclusión:Laboral20261_TUNJUELITO1_ENERO_2026</v>
      </c>
      <c r="P121" s="74">
        <v>140539</v>
      </c>
      <c r="Q121" s="74"/>
      <c r="R121" s="74"/>
      <c r="S121" s="116"/>
      <c r="T121" s="75">
        <v>0</v>
      </c>
    </row>
    <row r="122" spans="2:20" ht="30" customHeight="1" x14ac:dyDescent="0.35">
      <c r="B122" s="137">
        <v>113</v>
      </c>
      <c r="C122" s="114" t="s">
        <v>104</v>
      </c>
      <c r="D122" s="113" t="s">
        <v>119</v>
      </c>
      <c r="E122" s="101">
        <v>2026</v>
      </c>
      <c r="F122" s="70" t="str">
        <f t="shared" si="3"/>
        <v>1135. Cuidado Continuo por una vida con bienestar con enfoque Población para formas extremas de exclusión:Laboral2026</v>
      </c>
      <c r="G122" s="115" t="s">
        <v>232</v>
      </c>
      <c r="H122" s="115" t="s">
        <v>359</v>
      </c>
      <c r="I122" s="73" t="s">
        <v>61</v>
      </c>
      <c r="J122" s="70" t="s">
        <v>391</v>
      </c>
      <c r="K122" s="73" t="s">
        <v>58</v>
      </c>
      <c r="L122" s="70" t="s">
        <v>59</v>
      </c>
      <c r="M122" s="135" t="s">
        <v>426</v>
      </c>
      <c r="N122" s="11" t="s">
        <v>421</v>
      </c>
      <c r="O122" s="70" t="str">
        <f t="shared" si="4"/>
        <v>1135. Cuidado Continuo por una vida con bienestar con enfoque Población para formas extremas de exclusión:Laboral20261_TUNJUELITO1_ENERO_2026</v>
      </c>
      <c r="P122" s="74">
        <v>70270</v>
      </c>
      <c r="Q122" s="74"/>
      <c r="R122" s="74"/>
      <c r="S122" s="116"/>
      <c r="T122" s="75">
        <v>0</v>
      </c>
    </row>
    <row r="123" spans="2:20" ht="30" customHeight="1" x14ac:dyDescent="0.35">
      <c r="B123" s="137">
        <v>114</v>
      </c>
      <c r="C123" s="114" t="s">
        <v>104</v>
      </c>
      <c r="D123" s="113" t="s">
        <v>119</v>
      </c>
      <c r="E123" s="101">
        <v>2026</v>
      </c>
      <c r="F123" s="70" t="str">
        <f t="shared" si="3"/>
        <v>1145. Cuidado Continuo por una vida con bienestar con enfoque Población para formas extremas de exclusión:Laboral2026</v>
      </c>
      <c r="G123" s="115" t="s">
        <v>233</v>
      </c>
      <c r="H123" s="115" t="s">
        <v>360</v>
      </c>
      <c r="I123" s="73" t="s">
        <v>61</v>
      </c>
      <c r="J123" s="70" t="s">
        <v>391</v>
      </c>
      <c r="K123" s="73" t="s">
        <v>380</v>
      </c>
      <c r="L123" s="70" t="s">
        <v>59</v>
      </c>
      <c r="M123" s="135" t="s">
        <v>426</v>
      </c>
      <c r="N123" s="11" t="s">
        <v>421</v>
      </c>
      <c r="O123" s="70" t="str">
        <f t="shared" si="4"/>
        <v>1145. Cuidado Continuo por una vida con bienestar con enfoque Población para formas extremas de exclusión:Laboral20261_TUNJUELITO1_ENERO_2026</v>
      </c>
      <c r="P123" s="74">
        <v>19971</v>
      </c>
      <c r="Q123" s="74"/>
      <c r="R123" s="74"/>
      <c r="S123" s="116"/>
      <c r="T123" s="75">
        <v>0</v>
      </c>
    </row>
    <row r="124" spans="2:20" ht="30" customHeight="1" x14ac:dyDescent="0.35">
      <c r="B124" s="137">
        <v>115</v>
      </c>
      <c r="C124" s="114" t="s">
        <v>104</v>
      </c>
      <c r="D124" s="113" t="s">
        <v>119</v>
      </c>
      <c r="E124" s="101">
        <v>2026</v>
      </c>
      <c r="F124" s="70" t="str">
        <f t="shared" si="3"/>
        <v>1155. Cuidado Continuo por una vida con bienestar con enfoque Población para formas extremas de exclusión:Laboral2026</v>
      </c>
      <c r="G124" s="115" t="s">
        <v>234</v>
      </c>
      <c r="H124" s="115" t="s">
        <v>359</v>
      </c>
      <c r="I124" s="73" t="s">
        <v>61</v>
      </c>
      <c r="J124" s="70" t="s">
        <v>391</v>
      </c>
      <c r="K124" s="73" t="s">
        <v>381</v>
      </c>
      <c r="L124" s="70" t="s">
        <v>59</v>
      </c>
      <c r="M124" s="135" t="s">
        <v>426</v>
      </c>
      <c r="N124" s="11" t="s">
        <v>421</v>
      </c>
      <c r="O124" s="70" t="str">
        <f t="shared" si="4"/>
        <v>1155. Cuidado Continuo por una vida con bienestar con enfoque Población para formas extremas de exclusión:Laboral20261_TUNJUELITO1_ENERO_2026</v>
      </c>
      <c r="P124" s="74">
        <v>70270</v>
      </c>
      <c r="Q124" s="74"/>
      <c r="R124" s="74"/>
      <c r="S124" s="116"/>
      <c r="T124" s="75">
        <v>0</v>
      </c>
    </row>
    <row r="125" spans="2:20" ht="30" customHeight="1" x14ac:dyDescent="0.35">
      <c r="B125" s="137">
        <v>116</v>
      </c>
      <c r="C125" s="114" t="s">
        <v>105</v>
      </c>
      <c r="D125" s="113" t="s">
        <v>115</v>
      </c>
      <c r="E125" s="101">
        <v>2026</v>
      </c>
      <c r="F125" s="70" t="str">
        <f t="shared" si="3"/>
        <v>1166. Cuidado Continuo por una vida con bienestar para la población migrante internacional de BogotáEducativo 2026</v>
      </c>
      <c r="G125" s="115" t="s">
        <v>235</v>
      </c>
      <c r="H125" s="115" t="s">
        <v>358</v>
      </c>
      <c r="I125" s="73" t="s">
        <v>61</v>
      </c>
      <c r="J125" s="70" t="s">
        <v>391</v>
      </c>
      <c r="K125" s="73" t="s">
        <v>371</v>
      </c>
      <c r="L125" s="70" t="s">
        <v>59</v>
      </c>
      <c r="M125" s="135" t="s">
        <v>426</v>
      </c>
      <c r="N125" s="11" t="s">
        <v>421</v>
      </c>
      <c r="O125" s="70" t="str">
        <f t="shared" si="4"/>
        <v>1166. Cuidado Continuo por una vida con bienestar para la población migrante internacional de BogotáEducativo 20261_TUNJUELITO1_ENERO_2026</v>
      </c>
      <c r="P125" s="74">
        <v>105404</v>
      </c>
      <c r="Q125" s="74"/>
      <c r="R125" s="74"/>
      <c r="S125" s="116">
        <v>18</v>
      </c>
      <c r="T125" s="75">
        <v>1897272</v>
      </c>
    </row>
    <row r="126" spans="2:20" ht="30" customHeight="1" x14ac:dyDescent="0.35">
      <c r="B126" s="137">
        <v>117</v>
      </c>
      <c r="C126" s="114" t="s">
        <v>106</v>
      </c>
      <c r="D126" s="113" t="s">
        <v>115</v>
      </c>
      <c r="E126" s="101">
        <v>2026</v>
      </c>
      <c r="F126" s="70" t="str">
        <f t="shared" si="3"/>
        <v>1177. Cuidado Continuo por una vida con bienestar para la población con discapacidadEducativo 2026</v>
      </c>
      <c r="G126" s="115" t="s">
        <v>236</v>
      </c>
      <c r="H126" s="115" t="s">
        <v>358</v>
      </c>
      <c r="I126" s="73" t="s">
        <v>61</v>
      </c>
      <c r="J126" s="70" t="s">
        <v>391</v>
      </c>
      <c r="K126" s="73" t="s">
        <v>371</v>
      </c>
      <c r="L126" s="70" t="s">
        <v>59</v>
      </c>
      <c r="M126" s="135" t="s">
        <v>426</v>
      </c>
      <c r="N126" s="11" t="s">
        <v>421</v>
      </c>
      <c r="O126" s="70" t="str">
        <f t="shared" si="4"/>
        <v>1177. Cuidado Continuo por una vida con bienestar para la población con discapacidadEducativo 20261_TUNJUELITO1_ENERO_2026</v>
      </c>
      <c r="P126" s="74">
        <v>161342</v>
      </c>
      <c r="Q126" s="74"/>
      <c r="R126" s="74"/>
      <c r="S126" s="116">
        <v>4</v>
      </c>
      <c r="T126" s="75">
        <v>645368</v>
      </c>
    </row>
    <row r="127" spans="2:20" ht="30" customHeight="1" x14ac:dyDescent="0.35">
      <c r="B127" s="137">
        <v>117</v>
      </c>
      <c r="C127" s="114" t="s">
        <v>106</v>
      </c>
      <c r="D127" s="113" t="s">
        <v>119</v>
      </c>
      <c r="E127" s="101">
        <v>2026</v>
      </c>
      <c r="F127" s="70" t="str">
        <f t="shared" si="3"/>
        <v>1177. Cuidado Continuo por una vida con bienestar para la población con discapacidadLaboral2026</v>
      </c>
      <c r="G127" s="115" t="s">
        <v>236</v>
      </c>
      <c r="H127" s="115" t="s">
        <v>358</v>
      </c>
      <c r="I127" s="73" t="s">
        <v>61</v>
      </c>
      <c r="J127" s="70" t="s">
        <v>391</v>
      </c>
      <c r="K127" s="73" t="s">
        <v>371</v>
      </c>
      <c r="L127" s="70" t="s">
        <v>354</v>
      </c>
      <c r="M127" s="135" t="s">
        <v>426</v>
      </c>
      <c r="N127" s="11" t="s">
        <v>421</v>
      </c>
      <c r="O127" s="70" t="str">
        <f t="shared" si="4"/>
        <v>1177. Cuidado Continuo por una vida con bienestar para la población con discapacidadLaboral20261_TUNJUELITO1_ENERO_2026</v>
      </c>
      <c r="P127" s="74">
        <v>161342</v>
      </c>
      <c r="Q127" s="74"/>
      <c r="R127" s="74"/>
      <c r="S127" s="116"/>
      <c r="T127" s="75">
        <v>0</v>
      </c>
    </row>
    <row r="128" spans="2:20" ht="30" customHeight="1" x14ac:dyDescent="0.35">
      <c r="B128" s="137">
        <v>118</v>
      </c>
      <c r="C128" s="114" t="s">
        <v>106</v>
      </c>
      <c r="D128" s="113" t="s">
        <v>114</v>
      </c>
      <c r="E128" s="101">
        <v>2026</v>
      </c>
      <c r="F128" s="70" t="str">
        <f t="shared" si="3"/>
        <v>1187. Cuidado Continuo por una vida con bienestar para la población con discapacidadComunitario2026</v>
      </c>
      <c r="G128" s="115" t="s">
        <v>237</v>
      </c>
      <c r="H128" s="115" t="s">
        <v>358</v>
      </c>
      <c r="I128" s="73" t="s">
        <v>61</v>
      </c>
      <c r="J128" s="70" t="s">
        <v>391</v>
      </c>
      <c r="K128" s="73" t="s">
        <v>372</v>
      </c>
      <c r="L128" s="70" t="s">
        <v>59</v>
      </c>
      <c r="M128" s="135" t="s">
        <v>426</v>
      </c>
      <c r="N128" s="11" t="s">
        <v>421</v>
      </c>
      <c r="O128" s="70" t="str">
        <f t="shared" si="4"/>
        <v>1187. Cuidado Continuo por una vida con bienestar para la población con discapacidadComunitario20261_TUNJUELITO1_ENERO_2026</v>
      </c>
      <c r="P128" s="74">
        <v>992404</v>
      </c>
      <c r="Q128" s="74"/>
      <c r="R128" s="74"/>
      <c r="S128" s="116">
        <v>4</v>
      </c>
      <c r="T128" s="75">
        <v>3969616</v>
      </c>
    </row>
    <row r="129" spans="2:20" ht="30" customHeight="1" x14ac:dyDescent="0.35">
      <c r="B129" s="137">
        <v>119</v>
      </c>
      <c r="C129" s="114" t="s">
        <v>106</v>
      </c>
      <c r="D129" s="113" t="s">
        <v>114</v>
      </c>
      <c r="E129" s="101">
        <v>2026</v>
      </c>
      <c r="F129" s="70" t="str">
        <f t="shared" si="3"/>
        <v>1197. Cuidado Continuo por una vida con bienestar para la población con discapacidadComunitario2026</v>
      </c>
      <c r="G129" s="115" t="s">
        <v>238</v>
      </c>
      <c r="H129" s="115" t="s">
        <v>358</v>
      </c>
      <c r="I129" s="73" t="s">
        <v>61</v>
      </c>
      <c r="J129" s="70" t="s">
        <v>391</v>
      </c>
      <c r="K129" s="73" t="s">
        <v>371</v>
      </c>
      <c r="L129" s="70" t="s">
        <v>59</v>
      </c>
      <c r="M129" s="135" t="s">
        <v>426</v>
      </c>
      <c r="N129" s="11" t="s">
        <v>421</v>
      </c>
      <c r="O129" s="70" t="str">
        <f t="shared" si="4"/>
        <v>1197. Cuidado Continuo por una vida con bienestar para la población con discapacidadComunitario20261_TUNJUELITO1_ENERO_2026</v>
      </c>
      <c r="P129" s="74">
        <v>355662</v>
      </c>
      <c r="Q129" s="74"/>
      <c r="R129" s="74"/>
      <c r="S129" s="116">
        <v>4</v>
      </c>
      <c r="T129" s="75">
        <v>1422648</v>
      </c>
    </row>
    <row r="130" spans="2:20" ht="30" customHeight="1" x14ac:dyDescent="0.35">
      <c r="B130" s="137">
        <v>120</v>
      </c>
      <c r="C130" s="114" t="s">
        <v>106</v>
      </c>
      <c r="D130" s="113" t="s">
        <v>114</v>
      </c>
      <c r="E130" s="101">
        <v>2026</v>
      </c>
      <c r="F130" s="70" t="str">
        <f t="shared" si="3"/>
        <v>1207. Cuidado Continuo por una vida con bienestar para la población con discapacidadComunitario2026</v>
      </c>
      <c r="G130" s="115" t="s">
        <v>239</v>
      </c>
      <c r="H130" s="115" t="s">
        <v>358</v>
      </c>
      <c r="I130" s="73" t="s">
        <v>61</v>
      </c>
      <c r="J130" s="70" t="s">
        <v>391</v>
      </c>
      <c r="K130" s="73" t="s">
        <v>382</v>
      </c>
      <c r="L130" s="70" t="s">
        <v>59</v>
      </c>
      <c r="M130" s="135" t="s">
        <v>426</v>
      </c>
      <c r="N130" s="11" t="s">
        <v>421</v>
      </c>
      <c r="O130" s="70" t="str">
        <f t="shared" si="4"/>
        <v>1207. Cuidado Continuo por una vida con bienestar para la población con discapacidadComunitario20261_TUNJUELITO1_ENERO_2026</v>
      </c>
      <c r="P130" s="74">
        <v>1422652</v>
      </c>
      <c r="Q130" s="74"/>
      <c r="R130" s="74"/>
      <c r="S130" s="116">
        <v>1</v>
      </c>
      <c r="T130" s="75">
        <v>1422652</v>
      </c>
    </row>
    <row r="131" spans="2:20" ht="30" customHeight="1" x14ac:dyDescent="0.35">
      <c r="B131" s="137">
        <v>121</v>
      </c>
      <c r="C131" s="114" t="s">
        <v>106</v>
      </c>
      <c r="D131" s="113" t="s">
        <v>114</v>
      </c>
      <c r="E131" s="101">
        <v>2026</v>
      </c>
      <c r="F131" s="70" t="str">
        <f t="shared" si="3"/>
        <v>1217. Cuidado Continuo por una vida con bienestar para la población con discapacidadComunitario2026</v>
      </c>
      <c r="G131" s="115" t="s">
        <v>240</v>
      </c>
      <c r="H131" s="115" t="s">
        <v>360</v>
      </c>
      <c r="I131" s="73" t="s">
        <v>61</v>
      </c>
      <c r="J131" s="70" t="s">
        <v>391</v>
      </c>
      <c r="K131" s="73" t="s">
        <v>58</v>
      </c>
      <c r="L131" s="70" t="s">
        <v>59</v>
      </c>
      <c r="M131" s="135" t="s">
        <v>426</v>
      </c>
      <c r="N131" s="11" t="s">
        <v>421</v>
      </c>
      <c r="O131" s="70" t="str">
        <f t="shared" si="4"/>
        <v>1217. Cuidado Continuo por una vida con bienestar para la población con discapacidadComunitario20261_TUNJUELITO1_ENERO_2026</v>
      </c>
      <c r="P131" s="74">
        <v>35135</v>
      </c>
      <c r="Q131" s="74"/>
      <c r="R131" s="74"/>
      <c r="S131" s="116">
        <v>8</v>
      </c>
      <c r="T131" s="75">
        <v>281080</v>
      </c>
    </row>
    <row r="132" spans="2:20" ht="30" customHeight="1" x14ac:dyDescent="0.35">
      <c r="B132" s="137">
        <v>122</v>
      </c>
      <c r="C132" s="114" t="s">
        <v>106</v>
      </c>
      <c r="D132" s="113" t="s">
        <v>114</v>
      </c>
      <c r="E132" s="101">
        <v>2026</v>
      </c>
      <c r="F132" s="70" t="str">
        <f t="shared" si="3"/>
        <v>1227. Cuidado Continuo por una vida con bienestar para la población con discapacidadComunitario2026</v>
      </c>
      <c r="G132" s="115" t="s">
        <v>241</v>
      </c>
      <c r="H132" s="115" t="s">
        <v>359</v>
      </c>
      <c r="I132" s="73" t="s">
        <v>61</v>
      </c>
      <c r="J132" s="70" t="s">
        <v>391</v>
      </c>
      <c r="K132" s="73" t="s">
        <v>383</v>
      </c>
      <c r="L132" s="70" t="s">
        <v>59</v>
      </c>
      <c r="M132" s="135" t="s">
        <v>426</v>
      </c>
      <c r="N132" s="11" t="s">
        <v>421</v>
      </c>
      <c r="O132" s="70" t="str">
        <f t="shared" si="4"/>
        <v>1227. Cuidado Continuo por una vida con bienestar para la población con discapacidadComunitario20261_TUNJUELITO1_ENERO_2026</v>
      </c>
      <c r="P132" s="74">
        <v>53781</v>
      </c>
      <c r="Q132" s="74"/>
      <c r="R132" s="74"/>
      <c r="S132" s="116">
        <v>6</v>
      </c>
      <c r="T132" s="75">
        <v>322686</v>
      </c>
    </row>
    <row r="133" spans="2:20" ht="30" customHeight="1" x14ac:dyDescent="0.35">
      <c r="B133" s="137">
        <v>123</v>
      </c>
      <c r="C133" s="114" t="s">
        <v>106</v>
      </c>
      <c r="D133" s="113" t="s">
        <v>118</v>
      </c>
      <c r="E133" s="101">
        <v>2026</v>
      </c>
      <c r="F133" s="70" t="str">
        <f t="shared" si="3"/>
        <v>1237. Cuidado Continuo por una vida con bienestar para la población con discapacidadInstitucional2026</v>
      </c>
      <c r="G133" s="115" t="s">
        <v>242</v>
      </c>
      <c r="H133" s="115" t="s">
        <v>358</v>
      </c>
      <c r="I133" s="73" t="s">
        <v>61</v>
      </c>
      <c r="J133" s="70" t="s">
        <v>391</v>
      </c>
      <c r="K133" s="73" t="s">
        <v>371</v>
      </c>
      <c r="L133" s="70" t="s">
        <v>59</v>
      </c>
      <c r="M133" s="135" t="s">
        <v>426</v>
      </c>
      <c r="N133" s="11" t="s">
        <v>421</v>
      </c>
      <c r="O133" s="70" t="str">
        <f t="shared" si="4"/>
        <v>1237. Cuidado Continuo por una vida con bienestar para la población con discapacidadInstitucional20261_TUNJUELITO1_ENERO_2026</v>
      </c>
      <c r="P133" s="74">
        <v>266747</v>
      </c>
      <c r="Q133" s="74"/>
      <c r="R133" s="74"/>
      <c r="S133" s="116">
        <v>6</v>
      </c>
      <c r="T133" s="75">
        <v>1600482</v>
      </c>
    </row>
    <row r="134" spans="2:20" ht="30" customHeight="1" x14ac:dyDescent="0.35">
      <c r="B134" s="137">
        <v>124</v>
      </c>
      <c r="C134" s="114" t="s">
        <v>106</v>
      </c>
      <c r="D134" s="113" t="s">
        <v>114</v>
      </c>
      <c r="E134" s="101">
        <v>2026</v>
      </c>
      <c r="F134" s="70" t="str">
        <f t="shared" si="3"/>
        <v>1247. Cuidado Continuo por una vida con bienestar para la población con discapacidadComunitario2026</v>
      </c>
      <c r="G134" s="115" t="s">
        <v>243</v>
      </c>
      <c r="H134" s="115" t="s">
        <v>358</v>
      </c>
      <c r="I134" s="73" t="s">
        <v>61</v>
      </c>
      <c r="J134" s="70" t="s">
        <v>391</v>
      </c>
      <c r="K134" s="73" t="s">
        <v>384</v>
      </c>
      <c r="L134" s="70" t="s">
        <v>59</v>
      </c>
      <c r="M134" s="135" t="s">
        <v>426</v>
      </c>
      <c r="N134" s="11" t="s">
        <v>421</v>
      </c>
      <c r="O134" s="70" t="str">
        <f t="shared" si="4"/>
        <v>1247. Cuidado Continuo por una vida con bienestar para la población con discapacidadComunitario20261_TUNJUELITO1_ENERO_2026</v>
      </c>
      <c r="P134" s="74">
        <v>851865</v>
      </c>
      <c r="Q134" s="74"/>
      <c r="R134" s="74"/>
      <c r="S134" s="116"/>
      <c r="T134" s="75">
        <v>0</v>
      </c>
    </row>
    <row r="135" spans="2:20" ht="30" customHeight="1" x14ac:dyDescent="0.35">
      <c r="B135" s="137">
        <v>125</v>
      </c>
      <c r="C135" s="114" t="s">
        <v>106</v>
      </c>
      <c r="D135" s="113" t="s">
        <v>114</v>
      </c>
      <c r="E135" s="101">
        <v>2026</v>
      </c>
      <c r="F135" s="70" t="str">
        <f t="shared" si="3"/>
        <v>1257. Cuidado Continuo por una vida con bienestar para la población con discapacidadComunitario2026</v>
      </c>
      <c r="G135" s="115" t="s">
        <v>244</v>
      </c>
      <c r="H135" s="115" t="s">
        <v>358</v>
      </c>
      <c r="I135" s="73" t="s">
        <v>61</v>
      </c>
      <c r="J135" s="70" t="s">
        <v>391</v>
      </c>
      <c r="K135" s="73" t="s">
        <v>353</v>
      </c>
      <c r="L135" s="70" t="s">
        <v>369</v>
      </c>
      <c r="M135" s="135" t="s">
        <v>426</v>
      </c>
      <c r="N135" s="11" t="s">
        <v>421</v>
      </c>
      <c r="O135" s="70" t="str">
        <f t="shared" si="4"/>
        <v>1257. Cuidado Continuo por una vida con bienestar para la población con discapacidadComunitario20261_TUNJUELITO1_ENERO_2026</v>
      </c>
      <c r="P135" s="74">
        <v>12879544</v>
      </c>
      <c r="Q135" s="74"/>
      <c r="R135" s="74"/>
      <c r="S135" s="116"/>
      <c r="T135" s="75">
        <v>0</v>
      </c>
    </row>
    <row r="136" spans="2:20" ht="30" customHeight="1" x14ac:dyDescent="0.35">
      <c r="B136" s="137">
        <v>126</v>
      </c>
      <c r="C136" s="114" t="s">
        <v>107</v>
      </c>
      <c r="D136" s="113" t="s">
        <v>114</v>
      </c>
      <c r="E136" s="101">
        <v>2026</v>
      </c>
      <c r="F136" s="70" t="str">
        <f t="shared" ref="F136:F199" si="5">B136&amp;C136&amp;D136&amp;E136</f>
        <v>1268. Cuidado Continuo por una vida con bienestar para la ruralidad de BogotáComunitario2026</v>
      </c>
      <c r="G136" s="115" t="s">
        <v>245</v>
      </c>
      <c r="H136" s="115" t="s">
        <v>358</v>
      </c>
      <c r="I136" s="73" t="s">
        <v>61</v>
      </c>
      <c r="J136" s="70" t="s">
        <v>391</v>
      </c>
      <c r="K136" s="73" t="s">
        <v>371</v>
      </c>
      <c r="L136" s="70" t="s">
        <v>369</v>
      </c>
      <c r="M136" s="135" t="s">
        <v>426</v>
      </c>
      <c r="N136" s="11" t="s">
        <v>421</v>
      </c>
      <c r="O136" s="70" t="str">
        <f t="shared" si="4"/>
        <v>1268. Cuidado Continuo por una vida con bienestar para la ruralidad de BogotáComunitario20261_TUNJUELITO1_ENERO_2026</v>
      </c>
      <c r="P136" s="74">
        <v>175674</v>
      </c>
      <c r="Q136" s="74"/>
      <c r="R136" s="74"/>
      <c r="S136" s="116"/>
      <c r="T136" s="75">
        <v>0</v>
      </c>
    </row>
    <row r="137" spans="2:20" ht="30" customHeight="1" x14ac:dyDescent="0.35">
      <c r="B137" s="137">
        <v>127</v>
      </c>
      <c r="C137" s="114" t="s">
        <v>107</v>
      </c>
      <c r="D137" s="113" t="s">
        <v>114</v>
      </c>
      <c r="E137" s="101">
        <v>2026</v>
      </c>
      <c r="F137" s="70" t="str">
        <f t="shared" si="5"/>
        <v>1278. Cuidado Continuo por una vida con bienestar para la ruralidad de BogotáComunitario2026</v>
      </c>
      <c r="G137" s="115" t="s">
        <v>246</v>
      </c>
      <c r="H137" s="115" t="s">
        <v>358</v>
      </c>
      <c r="I137" s="73" t="s">
        <v>61</v>
      </c>
      <c r="J137" s="70" t="s">
        <v>391</v>
      </c>
      <c r="K137" s="73" t="s">
        <v>371</v>
      </c>
      <c r="L137" s="70" t="s">
        <v>59</v>
      </c>
      <c r="M137" s="135" t="s">
        <v>426</v>
      </c>
      <c r="N137" s="11" t="s">
        <v>421</v>
      </c>
      <c r="O137" s="70" t="str">
        <f t="shared" ref="O137:O200" si="6">+F137&amp;M137&amp;N137</f>
        <v>1278. Cuidado Continuo por una vida con bienestar para la ruralidad de BogotáComunitario20261_TUNJUELITO1_ENERO_2026</v>
      </c>
      <c r="P137" s="74">
        <v>468320</v>
      </c>
      <c r="Q137" s="74"/>
      <c r="R137" s="74"/>
      <c r="S137" s="116"/>
      <c r="T137" s="75">
        <v>0</v>
      </c>
    </row>
    <row r="138" spans="2:20" ht="30" customHeight="1" x14ac:dyDescent="0.35">
      <c r="B138" s="137">
        <v>127</v>
      </c>
      <c r="C138" s="114" t="s">
        <v>107</v>
      </c>
      <c r="D138" s="113" t="s">
        <v>115</v>
      </c>
      <c r="E138" s="101">
        <v>2026</v>
      </c>
      <c r="F138" s="70" t="str">
        <f t="shared" si="5"/>
        <v>1278. Cuidado Continuo por una vida con bienestar para la ruralidad de BogotáEducativo 2026</v>
      </c>
      <c r="G138" s="115" t="s">
        <v>246</v>
      </c>
      <c r="H138" s="115" t="s">
        <v>358</v>
      </c>
      <c r="I138" s="73" t="s">
        <v>61</v>
      </c>
      <c r="J138" s="70" t="s">
        <v>391</v>
      </c>
      <c r="K138" s="73" t="s">
        <v>371</v>
      </c>
      <c r="L138" s="70" t="s">
        <v>59</v>
      </c>
      <c r="M138" s="135" t="s">
        <v>426</v>
      </c>
      <c r="N138" s="11" t="s">
        <v>421</v>
      </c>
      <c r="O138" s="70" t="str">
        <f t="shared" si="6"/>
        <v>1278. Cuidado Continuo por una vida con bienestar para la ruralidad de BogotáEducativo 20261_TUNJUELITO1_ENERO_2026</v>
      </c>
      <c r="P138" s="74">
        <v>468320</v>
      </c>
      <c r="Q138" s="74"/>
      <c r="R138" s="74"/>
      <c r="S138" s="116"/>
      <c r="T138" s="75">
        <v>0</v>
      </c>
    </row>
    <row r="139" spans="2:20" ht="30" customHeight="1" x14ac:dyDescent="0.35">
      <c r="B139" s="137">
        <v>127</v>
      </c>
      <c r="C139" s="114" t="s">
        <v>107</v>
      </c>
      <c r="D139" s="113" t="s">
        <v>118</v>
      </c>
      <c r="E139" s="101">
        <v>2026</v>
      </c>
      <c r="F139" s="70" t="str">
        <f t="shared" si="5"/>
        <v>1278. Cuidado Continuo por una vida con bienestar para la ruralidad de BogotáInstitucional2026</v>
      </c>
      <c r="G139" s="115" t="s">
        <v>246</v>
      </c>
      <c r="H139" s="115" t="s">
        <v>358</v>
      </c>
      <c r="I139" s="73" t="s">
        <v>61</v>
      </c>
      <c r="J139" s="70" t="s">
        <v>391</v>
      </c>
      <c r="K139" s="73" t="s">
        <v>371</v>
      </c>
      <c r="L139" s="70" t="s">
        <v>59</v>
      </c>
      <c r="M139" s="135" t="s">
        <v>426</v>
      </c>
      <c r="N139" s="11" t="s">
        <v>421</v>
      </c>
      <c r="O139" s="70" t="str">
        <f t="shared" si="6"/>
        <v>1278. Cuidado Continuo por una vida con bienestar para la ruralidad de BogotáInstitucional20261_TUNJUELITO1_ENERO_2026</v>
      </c>
      <c r="P139" s="74">
        <v>468320</v>
      </c>
      <c r="Q139" s="74"/>
      <c r="R139" s="74"/>
      <c r="S139" s="116"/>
      <c r="T139" s="75">
        <v>0</v>
      </c>
    </row>
    <row r="140" spans="2:20" ht="30" customHeight="1" x14ac:dyDescent="0.35">
      <c r="B140" s="137">
        <v>128</v>
      </c>
      <c r="C140" s="114" t="s">
        <v>107</v>
      </c>
      <c r="D140" s="113" t="s">
        <v>114</v>
      </c>
      <c r="E140" s="101">
        <v>2026</v>
      </c>
      <c r="F140" s="70" t="str">
        <f t="shared" si="5"/>
        <v>1288. Cuidado Continuo por una vida con bienestar para la ruralidad de BogotáComunitario2026</v>
      </c>
      <c r="G140" s="115" t="s">
        <v>247</v>
      </c>
      <c r="H140" s="115" t="s">
        <v>358</v>
      </c>
      <c r="I140" s="73" t="s">
        <v>61</v>
      </c>
      <c r="J140" s="70" t="s">
        <v>391</v>
      </c>
      <c r="K140" s="73" t="s">
        <v>371</v>
      </c>
      <c r="L140" s="70" t="s">
        <v>369</v>
      </c>
      <c r="M140" s="135" t="s">
        <v>426</v>
      </c>
      <c r="N140" s="11" t="s">
        <v>421</v>
      </c>
      <c r="O140" s="70" t="str">
        <f t="shared" si="6"/>
        <v>1288. Cuidado Continuo por una vida con bienestar para la ruralidad de BogotáComunitario20261_TUNJUELITO1_ENERO_2026</v>
      </c>
      <c r="P140" s="74">
        <v>140539</v>
      </c>
      <c r="Q140" s="74"/>
      <c r="R140" s="74"/>
      <c r="S140" s="116"/>
      <c r="T140" s="75">
        <v>0</v>
      </c>
    </row>
    <row r="141" spans="2:20" ht="30" customHeight="1" x14ac:dyDescent="0.35">
      <c r="B141" s="137">
        <v>128</v>
      </c>
      <c r="C141" s="114" t="s">
        <v>107</v>
      </c>
      <c r="D141" s="113" t="s">
        <v>115</v>
      </c>
      <c r="E141" s="101">
        <v>2026</v>
      </c>
      <c r="F141" s="70" t="str">
        <f t="shared" si="5"/>
        <v>1288. Cuidado Continuo por una vida con bienestar para la ruralidad de BogotáEducativo 2026</v>
      </c>
      <c r="G141" s="115" t="s">
        <v>247</v>
      </c>
      <c r="H141" s="115" t="s">
        <v>358</v>
      </c>
      <c r="I141" s="73" t="s">
        <v>61</v>
      </c>
      <c r="J141" s="70" t="s">
        <v>391</v>
      </c>
      <c r="K141" s="73" t="s">
        <v>371</v>
      </c>
      <c r="L141" s="70" t="s">
        <v>369</v>
      </c>
      <c r="M141" s="135" t="s">
        <v>426</v>
      </c>
      <c r="N141" s="11" t="s">
        <v>421</v>
      </c>
      <c r="O141" s="70" t="str">
        <f t="shared" si="6"/>
        <v>1288. Cuidado Continuo por una vida con bienestar para la ruralidad de BogotáEducativo 20261_TUNJUELITO1_ENERO_2026</v>
      </c>
      <c r="P141" s="74">
        <v>140539</v>
      </c>
      <c r="Q141" s="74"/>
      <c r="R141" s="74"/>
      <c r="S141" s="116"/>
      <c r="T141" s="75">
        <v>0</v>
      </c>
    </row>
    <row r="142" spans="2:20" ht="30" customHeight="1" x14ac:dyDescent="0.35">
      <c r="B142" s="137">
        <v>129</v>
      </c>
      <c r="C142" s="114" t="s">
        <v>107</v>
      </c>
      <c r="D142" s="113" t="s">
        <v>114</v>
      </c>
      <c r="E142" s="101">
        <v>2026</v>
      </c>
      <c r="F142" s="70" t="str">
        <f t="shared" si="5"/>
        <v>1298. Cuidado Continuo por una vida con bienestar para la ruralidad de BogotáComunitario2026</v>
      </c>
      <c r="G142" s="115" t="s">
        <v>248</v>
      </c>
      <c r="H142" s="115" t="s">
        <v>358</v>
      </c>
      <c r="I142" s="73" t="s">
        <v>61</v>
      </c>
      <c r="J142" s="70" t="s">
        <v>391</v>
      </c>
      <c r="K142" s="73" t="s">
        <v>371</v>
      </c>
      <c r="L142" s="70" t="s">
        <v>59</v>
      </c>
      <c r="M142" s="135" t="s">
        <v>426</v>
      </c>
      <c r="N142" s="11" t="s">
        <v>421</v>
      </c>
      <c r="O142" s="70" t="str">
        <f t="shared" si="6"/>
        <v>1298. Cuidado Continuo por una vida con bienestar para la ruralidad de BogotáComunitario20261_TUNJUELITO1_ENERO_2026</v>
      </c>
      <c r="P142" s="74">
        <v>175674</v>
      </c>
      <c r="Q142" s="74"/>
      <c r="R142" s="74"/>
      <c r="S142" s="116"/>
      <c r="T142" s="75">
        <v>0</v>
      </c>
    </row>
    <row r="143" spans="2:20" ht="30" customHeight="1" x14ac:dyDescent="0.35">
      <c r="B143" s="137">
        <v>130</v>
      </c>
      <c r="C143" s="114" t="s">
        <v>107</v>
      </c>
      <c r="D143" s="113" t="s">
        <v>114</v>
      </c>
      <c r="E143" s="101">
        <v>2026</v>
      </c>
      <c r="F143" s="70" t="str">
        <f t="shared" si="5"/>
        <v>1308. Cuidado Continuo por una vida con bienestar para la ruralidad de BogotáComunitario2026</v>
      </c>
      <c r="G143" s="115" t="s">
        <v>249</v>
      </c>
      <c r="H143" s="115" t="s">
        <v>358</v>
      </c>
      <c r="I143" s="73" t="s">
        <v>61</v>
      </c>
      <c r="J143" s="70" t="s">
        <v>391</v>
      </c>
      <c r="K143" s="73" t="s">
        <v>371</v>
      </c>
      <c r="L143" s="70" t="s">
        <v>369</v>
      </c>
      <c r="M143" s="135" t="s">
        <v>426</v>
      </c>
      <c r="N143" s="11" t="s">
        <v>421</v>
      </c>
      <c r="O143" s="70" t="str">
        <f t="shared" si="6"/>
        <v>1308. Cuidado Continuo por una vida con bienestar para la ruralidad de BogotáComunitario20261_TUNJUELITO1_ENERO_2026</v>
      </c>
      <c r="P143" s="74">
        <v>140539</v>
      </c>
      <c r="Q143" s="74"/>
      <c r="R143" s="74"/>
      <c r="S143" s="116"/>
      <c r="T143" s="75">
        <v>0</v>
      </c>
    </row>
    <row r="144" spans="2:20" ht="30" customHeight="1" x14ac:dyDescent="0.35">
      <c r="B144" s="137">
        <v>131</v>
      </c>
      <c r="C144" s="114" t="s">
        <v>107</v>
      </c>
      <c r="D144" s="113" t="s">
        <v>119</v>
      </c>
      <c r="E144" s="101">
        <v>2026</v>
      </c>
      <c r="F144" s="70" t="str">
        <f t="shared" si="5"/>
        <v>1318. Cuidado Continuo por una vida con bienestar para la ruralidad de BogotáLaboral2026</v>
      </c>
      <c r="G144" s="115" t="s">
        <v>250</v>
      </c>
      <c r="H144" s="115" t="s">
        <v>359</v>
      </c>
      <c r="I144" s="73" t="s">
        <v>61</v>
      </c>
      <c r="J144" s="70" t="s">
        <v>391</v>
      </c>
      <c r="K144" s="73" t="s">
        <v>376</v>
      </c>
      <c r="L144" s="70" t="s">
        <v>59</v>
      </c>
      <c r="M144" s="135" t="s">
        <v>426</v>
      </c>
      <c r="N144" s="11" t="s">
        <v>421</v>
      </c>
      <c r="O144" s="70" t="str">
        <f t="shared" si="6"/>
        <v>1318. Cuidado Continuo por una vida con bienestar para la ruralidad de BogotáLaboral20261_TUNJUELITO1_ENERO_2026</v>
      </c>
      <c r="P144" s="74">
        <v>940787</v>
      </c>
      <c r="Q144" s="74"/>
      <c r="R144" s="74"/>
      <c r="S144" s="116"/>
      <c r="T144" s="75">
        <v>0</v>
      </c>
    </row>
    <row r="145" spans="2:20" ht="30" customHeight="1" x14ac:dyDescent="0.35">
      <c r="B145" s="137">
        <v>132</v>
      </c>
      <c r="C145" s="114" t="s">
        <v>107</v>
      </c>
      <c r="D145" s="113" t="s">
        <v>119</v>
      </c>
      <c r="E145" s="101">
        <v>2026</v>
      </c>
      <c r="F145" s="70" t="str">
        <f t="shared" si="5"/>
        <v>1328. Cuidado Continuo por una vida con bienestar para la ruralidad de BogotáLaboral2026</v>
      </c>
      <c r="G145" s="115" t="s">
        <v>251</v>
      </c>
      <c r="H145" s="115" t="s">
        <v>359</v>
      </c>
      <c r="I145" s="73" t="s">
        <v>61</v>
      </c>
      <c r="J145" s="70" t="s">
        <v>391</v>
      </c>
      <c r="K145" s="73" t="s">
        <v>385</v>
      </c>
      <c r="L145" s="70" t="s">
        <v>369</v>
      </c>
      <c r="M145" s="135" t="s">
        <v>426</v>
      </c>
      <c r="N145" s="11" t="s">
        <v>421</v>
      </c>
      <c r="O145" s="70" t="str">
        <f t="shared" si="6"/>
        <v>1328. Cuidado Continuo por una vida con bienestar para la ruralidad de BogotáLaboral20261_TUNJUELITO1_ENERO_2026</v>
      </c>
      <c r="P145" s="74">
        <v>250875</v>
      </c>
      <c r="Q145" s="74"/>
      <c r="R145" s="74"/>
      <c r="S145" s="116"/>
      <c r="T145" s="75">
        <v>0</v>
      </c>
    </row>
    <row r="146" spans="2:20" ht="30" customHeight="1" x14ac:dyDescent="0.35">
      <c r="B146" s="137">
        <v>133</v>
      </c>
      <c r="C146" s="114" t="s">
        <v>107</v>
      </c>
      <c r="D146" s="113" t="s">
        <v>119</v>
      </c>
      <c r="E146" s="101">
        <v>2026</v>
      </c>
      <c r="F146" s="70" t="str">
        <f t="shared" si="5"/>
        <v>1338. Cuidado Continuo por una vida con bienestar para la ruralidad de BogotáLaboral2026</v>
      </c>
      <c r="G146" s="115" t="s">
        <v>252</v>
      </c>
      <c r="H146" s="115" t="s">
        <v>359</v>
      </c>
      <c r="I146" s="73" t="s">
        <v>61</v>
      </c>
      <c r="J146" s="70" t="s">
        <v>391</v>
      </c>
      <c r="K146" s="73" t="s">
        <v>385</v>
      </c>
      <c r="L146" s="70" t="s">
        <v>369</v>
      </c>
      <c r="M146" s="135" t="s">
        <v>426</v>
      </c>
      <c r="N146" s="11" t="s">
        <v>421</v>
      </c>
      <c r="O146" s="70" t="str">
        <f t="shared" si="6"/>
        <v>1338. Cuidado Continuo por una vida con bienestar para la ruralidad de BogotáLaboral20261_TUNJUELITO1_ENERO_2026</v>
      </c>
      <c r="P146" s="74">
        <v>183687</v>
      </c>
      <c r="Q146" s="74"/>
      <c r="R146" s="74"/>
      <c r="S146" s="116"/>
      <c r="T146" s="75">
        <v>0</v>
      </c>
    </row>
    <row r="147" spans="2:20" ht="30" customHeight="1" x14ac:dyDescent="0.35">
      <c r="B147" s="137">
        <v>134</v>
      </c>
      <c r="C147" s="114" t="s">
        <v>107</v>
      </c>
      <c r="D147" s="113" t="s">
        <v>119</v>
      </c>
      <c r="E147" s="101">
        <v>2026</v>
      </c>
      <c r="F147" s="70" t="str">
        <f t="shared" si="5"/>
        <v>1348. Cuidado Continuo por una vida con bienestar para la ruralidad de BogotáLaboral2026</v>
      </c>
      <c r="G147" s="115" t="s">
        <v>253</v>
      </c>
      <c r="H147" s="115" t="s">
        <v>359</v>
      </c>
      <c r="I147" s="73" t="s">
        <v>61</v>
      </c>
      <c r="J147" s="70" t="s">
        <v>391</v>
      </c>
      <c r="K147" s="73" t="s">
        <v>375</v>
      </c>
      <c r="L147" s="70" t="s">
        <v>369</v>
      </c>
      <c r="M147" s="135" t="s">
        <v>426</v>
      </c>
      <c r="N147" s="11" t="s">
        <v>421</v>
      </c>
      <c r="O147" s="70" t="str">
        <f t="shared" si="6"/>
        <v>1348. Cuidado Continuo por una vida con bienestar para la ruralidad de BogotáLaboral20261_TUNJUELITO1_ENERO_2026</v>
      </c>
      <c r="P147" s="74">
        <v>110336</v>
      </c>
      <c r="Q147" s="74"/>
      <c r="R147" s="74"/>
      <c r="S147" s="116"/>
      <c r="T147" s="75">
        <v>0</v>
      </c>
    </row>
    <row r="148" spans="2:20" ht="30" customHeight="1" x14ac:dyDescent="0.35">
      <c r="B148" s="137">
        <v>135</v>
      </c>
      <c r="C148" s="114" t="s">
        <v>107</v>
      </c>
      <c r="D148" s="113" t="s">
        <v>119</v>
      </c>
      <c r="E148" s="101">
        <v>2026</v>
      </c>
      <c r="F148" s="70" t="str">
        <f t="shared" si="5"/>
        <v>1358. Cuidado Continuo por una vida con bienestar para la ruralidad de BogotáLaboral2026</v>
      </c>
      <c r="G148" s="115" t="s">
        <v>254</v>
      </c>
      <c r="H148" s="115" t="s">
        <v>359</v>
      </c>
      <c r="I148" s="73" t="s">
        <v>61</v>
      </c>
      <c r="J148" s="70" t="s">
        <v>391</v>
      </c>
      <c r="K148" s="73" t="s">
        <v>375</v>
      </c>
      <c r="L148" s="70" t="s">
        <v>59</v>
      </c>
      <c r="M148" s="135" t="s">
        <v>426</v>
      </c>
      <c r="N148" s="11" t="s">
        <v>421</v>
      </c>
      <c r="O148" s="70" t="str">
        <f t="shared" si="6"/>
        <v>1358. Cuidado Continuo por una vida con bienestar para la ruralidad de BogotáLaboral20261_TUNJUELITO1_ENERO_2026</v>
      </c>
      <c r="P148" s="74">
        <v>137922</v>
      </c>
      <c r="Q148" s="74"/>
      <c r="R148" s="74"/>
      <c r="S148" s="116"/>
      <c r="T148" s="75">
        <v>0</v>
      </c>
    </row>
    <row r="149" spans="2:20" ht="30" customHeight="1" x14ac:dyDescent="0.35">
      <c r="B149" s="137">
        <v>86</v>
      </c>
      <c r="C149" s="114" t="s">
        <v>108</v>
      </c>
      <c r="D149" s="113" t="s">
        <v>116</v>
      </c>
      <c r="E149" s="101">
        <v>2026</v>
      </c>
      <c r="F149" s="70" t="str">
        <f t="shared" si="5"/>
        <v>869. Gestión de Programas Estrategias y Planes para el BienestarGestión Integral Estrategias y Programas2026</v>
      </c>
      <c r="G149" s="115" t="s">
        <v>205</v>
      </c>
      <c r="H149" s="115" t="s">
        <v>361</v>
      </c>
      <c r="I149" s="73" t="s">
        <v>61</v>
      </c>
      <c r="J149" s="70" t="s">
        <v>391</v>
      </c>
      <c r="K149" s="73" t="s">
        <v>384</v>
      </c>
      <c r="L149" s="70" t="s">
        <v>354</v>
      </c>
      <c r="M149" s="135" t="s">
        <v>426</v>
      </c>
      <c r="N149" s="11" t="s">
        <v>421</v>
      </c>
      <c r="O149" s="70" t="str">
        <f t="shared" si="6"/>
        <v>869. Gestión de Programas Estrategias y Planes para el BienestarGestión Integral Estrategias y Programas20261_TUNJUELITO1_ENERO_2026</v>
      </c>
      <c r="P149" s="74">
        <v>73474880</v>
      </c>
      <c r="Q149" s="74"/>
      <c r="R149" s="74"/>
      <c r="S149" s="116"/>
      <c r="T149" s="75">
        <v>0</v>
      </c>
    </row>
    <row r="150" spans="2:20" ht="30" customHeight="1" x14ac:dyDescent="0.35">
      <c r="B150" s="137">
        <v>136</v>
      </c>
      <c r="C150" s="114" t="s">
        <v>108</v>
      </c>
      <c r="D150" s="113" t="s">
        <v>116</v>
      </c>
      <c r="E150" s="101">
        <v>2026</v>
      </c>
      <c r="F150" s="70" t="str">
        <f t="shared" si="5"/>
        <v>1369. Gestión de Programas Estrategias y Planes para el BienestarGestión Integral Estrategias y Programas2026</v>
      </c>
      <c r="G150" s="115" t="s">
        <v>255</v>
      </c>
      <c r="H150" s="115" t="s">
        <v>362</v>
      </c>
      <c r="I150" s="73" t="s">
        <v>60</v>
      </c>
      <c r="J150" s="70" t="s">
        <v>391</v>
      </c>
      <c r="K150" s="73" t="s">
        <v>353</v>
      </c>
      <c r="L150" s="70" t="s">
        <v>354</v>
      </c>
      <c r="M150" s="135" t="s">
        <v>426</v>
      </c>
      <c r="N150" s="11" t="s">
        <v>421</v>
      </c>
      <c r="O150" s="70" t="str">
        <f t="shared" si="6"/>
        <v>1369. Gestión de Programas Estrategias y Planes para el BienestarGestión Integral Estrategias y Programas20261_TUNJUELITO1_ENERO_2026</v>
      </c>
      <c r="P150" s="74">
        <v>5621568</v>
      </c>
      <c r="Q150" s="74"/>
      <c r="R150" s="74"/>
      <c r="S150" s="116"/>
      <c r="T150" s="75">
        <v>0</v>
      </c>
    </row>
    <row r="151" spans="2:20" ht="30" customHeight="1" x14ac:dyDescent="0.35">
      <c r="B151" s="137">
        <v>137</v>
      </c>
      <c r="C151" s="114" t="s">
        <v>108</v>
      </c>
      <c r="D151" s="113" t="s">
        <v>116</v>
      </c>
      <c r="E151" s="101">
        <v>2026</v>
      </c>
      <c r="F151" s="70" t="str">
        <f t="shared" si="5"/>
        <v>1379. Gestión de Programas Estrategias y Planes para el BienestarGestión Integral Estrategias y Programas2026</v>
      </c>
      <c r="G151" s="115" t="s">
        <v>256</v>
      </c>
      <c r="H151" s="115" t="s">
        <v>362</v>
      </c>
      <c r="I151" s="73" t="s">
        <v>60</v>
      </c>
      <c r="J151" s="70" t="s">
        <v>391</v>
      </c>
      <c r="K151" s="73" t="s">
        <v>353</v>
      </c>
      <c r="L151" s="70" t="s">
        <v>354</v>
      </c>
      <c r="M151" s="135" t="s">
        <v>426</v>
      </c>
      <c r="N151" s="11" t="s">
        <v>421</v>
      </c>
      <c r="O151" s="70" t="str">
        <f t="shared" si="6"/>
        <v>1379. Gestión de Programas Estrategias y Planes para el BienestarGestión Integral Estrategias y Programas20261_TUNJUELITO1_ENERO_2026</v>
      </c>
      <c r="P151" s="74">
        <v>3994272</v>
      </c>
      <c r="Q151" s="74"/>
      <c r="R151" s="74"/>
      <c r="S151" s="116"/>
      <c r="T151" s="75">
        <v>0</v>
      </c>
    </row>
    <row r="152" spans="2:20" ht="30" customHeight="1" x14ac:dyDescent="0.35">
      <c r="B152" s="137">
        <v>138</v>
      </c>
      <c r="C152" s="114" t="s">
        <v>108</v>
      </c>
      <c r="D152" s="113" t="s">
        <v>116</v>
      </c>
      <c r="E152" s="101">
        <v>2026</v>
      </c>
      <c r="F152" s="70" t="str">
        <f t="shared" si="5"/>
        <v>1389. Gestión de Programas Estrategias y Planes para el BienestarGestión Integral Estrategias y Programas2026</v>
      </c>
      <c r="G152" s="115" t="s">
        <v>257</v>
      </c>
      <c r="H152" s="115" t="s">
        <v>362</v>
      </c>
      <c r="I152" s="73" t="s">
        <v>60</v>
      </c>
      <c r="J152" s="70" t="s">
        <v>391</v>
      </c>
      <c r="K152" s="73" t="s">
        <v>353</v>
      </c>
      <c r="L152" s="70" t="s">
        <v>354</v>
      </c>
      <c r="M152" s="135" t="s">
        <v>426</v>
      </c>
      <c r="N152" s="11" t="s">
        <v>421</v>
      </c>
      <c r="O152" s="70" t="str">
        <f t="shared" si="6"/>
        <v>1389. Gestión de Programas Estrategias y Planes para el BienestarGestión Integral Estrategias y Programas20261_TUNJUELITO1_ENERO_2026</v>
      </c>
      <c r="P152" s="74">
        <v>12969056</v>
      </c>
      <c r="Q152" s="74"/>
      <c r="R152" s="74"/>
      <c r="S152" s="116"/>
      <c r="T152" s="75">
        <v>0</v>
      </c>
    </row>
    <row r="153" spans="2:20" ht="30" customHeight="1" x14ac:dyDescent="0.35">
      <c r="B153" s="137">
        <v>139</v>
      </c>
      <c r="C153" s="114" t="s">
        <v>108</v>
      </c>
      <c r="D153" s="113" t="s">
        <v>116</v>
      </c>
      <c r="E153" s="101">
        <v>2026</v>
      </c>
      <c r="F153" s="70" t="str">
        <f t="shared" si="5"/>
        <v>1399. Gestión de Programas Estrategias y Planes para el BienestarGestión Integral Estrategias y Programas2026</v>
      </c>
      <c r="G153" s="115" t="s">
        <v>258</v>
      </c>
      <c r="H153" s="115" t="s">
        <v>362</v>
      </c>
      <c r="I153" s="73" t="s">
        <v>60</v>
      </c>
      <c r="J153" s="70" t="s">
        <v>391</v>
      </c>
      <c r="K153" s="73" t="s">
        <v>353</v>
      </c>
      <c r="L153" s="70" t="s">
        <v>354</v>
      </c>
      <c r="M153" s="135" t="s">
        <v>426</v>
      </c>
      <c r="N153" s="11" t="s">
        <v>421</v>
      </c>
      <c r="O153" s="70" t="str">
        <f t="shared" si="6"/>
        <v>1399. Gestión de Programas Estrategias y Planes para el BienestarGestión Integral Estrategias y Programas20261_TUNJUELITO1_ENERO_2026</v>
      </c>
      <c r="P153" s="74">
        <v>3994272</v>
      </c>
      <c r="Q153" s="74"/>
      <c r="R153" s="74"/>
      <c r="S153" s="116"/>
      <c r="T153" s="75">
        <v>0</v>
      </c>
    </row>
    <row r="154" spans="2:20" ht="30" customHeight="1" x14ac:dyDescent="0.35">
      <c r="B154" s="137">
        <v>140</v>
      </c>
      <c r="C154" s="114" t="s">
        <v>108</v>
      </c>
      <c r="D154" s="113" t="s">
        <v>116</v>
      </c>
      <c r="E154" s="101">
        <v>2026</v>
      </c>
      <c r="F154" s="70" t="str">
        <f t="shared" si="5"/>
        <v>1409. Gestión de Programas Estrategias y Planes para el BienestarGestión Integral Estrategias y Programas2026</v>
      </c>
      <c r="G154" s="115" t="s">
        <v>259</v>
      </c>
      <c r="H154" s="115" t="s">
        <v>362</v>
      </c>
      <c r="I154" s="73" t="s">
        <v>60</v>
      </c>
      <c r="J154" s="70" t="s">
        <v>391</v>
      </c>
      <c r="K154" s="73" t="s">
        <v>353</v>
      </c>
      <c r="L154" s="70" t="s">
        <v>354</v>
      </c>
      <c r="M154" s="135" t="s">
        <v>426</v>
      </c>
      <c r="N154" s="11" t="s">
        <v>421</v>
      </c>
      <c r="O154" s="70" t="str">
        <f t="shared" si="6"/>
        <v>1409. Gestión de Programas Estrategias y Planes para el BienestarGestión Integral Estrategias y Programas20261_TUNJUELITO1_ENERO_2026</v>
      </c>
      <c r="P154" s="74">
        <v>5621568</v>
      </c>
      <c r="Q154" s="74"/>
      <c r="R154" s="74"/>
      <c r="S154" s="116"/>
      <c r="T154" s="75">
        <v>0</v>
      </c>
    </row>
    <row r="155" spans="2:20" ht="30" customHeight="1" x14ac:dyDescent="0.35">
      <c r="B155" s="137">
        <v>141</v>
      </c>
      <c r="C155" s="114" t="s">
        <v>108</v>
      </c>
      <c r="D155" s="113" t="s">
        <v>116</v>
      </c>
      <c r="E155" s="101">
        <v>2026</v>
      </c>
      <c r="F155" s="70" t="str">
        <f t="shared" si="5"/>
        <v>1419. Gestión de Programas Estrategias y Planes para el BienestarGestión Integral Estrategias y Programas2026</v>
      </c>
      <c r="G155" s="115" t="s">
        <v>47</v>
      </c>
      <c r="H155" s="115" t="s">
        <v>362</v>
      </c>
      <c r="I155" s="73" t="s">
        <v>60</v>
      </c>
      <c r="J155" s="70" t="s">
        <v>391</v>
      </c>
      <c r="K155" s="73" t="s">
        <v>353</v>
      </c>
      <c r="L155" s="70" t="s">
        <v>354</v>
      </c>
      <c r="M155" s="135" t="s">
        <v>426</v>
      </c>
      <c r="N155" s="11" t="s">
        <v>421</v>
      </c>
      <c r="O155" s="70" t="str">
        <f t="shared" si="6"/>
        <v>1419. Gestión de Programas Estrategias y Planes para el BienestarGestión Integral Estrategias y Programas20261_TUNJUELITO1_ENERO_2026</v>
      </c>
      <c r="P155" s="74">
        <v>3994272</v>
      </c>
      <c r="Q155" s="74"/>
      <c r="R155" s="74"/>
      <c r="S155" s="116"/>
      <c r="T155" s="75">
        <v>0</v>
      </c>
    </row>
    <row r="156" spans="2:20" ht="30" customHeight="1" x14ac:dyDescent="0.35">
      <c r="B156" s="137">
        <v>142</v>
      </c>
      <c r="C156" s="114" t="s">
        <v>108</v>
      </c>
      <c r="D156" s="113" t="s">
        <v>116</v>
      </c>
      <c r="E156" s="101">
        <v>2026</v>
      </c>
      <c r="F156" s="70" t="str">
        <f t="shared" si="5"/>
        <v>1429. Gestión de Programas Estrategias y Planes para el BienestarGestión Integral Estrategias y Programas2026</v>
      </c>
      <c r="G156" s="115" t="s">
        <v>77</v>
      </c>
      <c r="H156" s="115" t="s">
        <v>362</v>
      </c>
      <c r="I156" s="73" t="s">
        <v>60</v>
      </c>
      <c r="J156" s="70" t="s">
        <v>391</v>
      </c>
      <c r="K156" s="73" t="s">
        <v>353</v>
      </c>
      <c r="L156" s="70" t="s">
        <v>369</v>
      </c>
      <c r="M156" s="135" t="s">
        <v>426</v>
      </c>
      <c r="N156" s="11" t="s">
        <v>421</v>
      </c>
      <c r="O156" s="70" t="str">
        <f t="shared" si="6"/>
        <v>1429. Gestión de Programas Estrategias y Planes para el BienestarGestión Integral Estrategias y Programas20261_TUNJUELITO1_ENERO_2026</v>
      </c>
      <c r="P156" s="74">
        <v>3994272</v>
      </c>
      <c r="Q156" s="74"/>
      <c r="R156" s="74"/>
      <c r="S156" s="116"/>
      <c r="T156" s="75">
        <v>0</v>
      </c>
    </row>
    <row r="157" spans="2:20" ht="30" customHeight="1" x14ac:dyDescent="0.35">
      <c r="B157" s="137">
        <v>143</v>
      </c>
      <c r="C157" s="114" t="s">
        <v>108</v>
      </c>
      <c r="D157" s="113" t="s">
        <v>116</v>
      </c>
      <c r="E157" s="101">
        <v>2026</v>
      </c>
      <c r="F157" s="70" t="str">
        <f t="shared" si="5"/>
        <v>1439. Gestión de Programas Estrategias y Planes para el BienestarGestión Integral Estrategias y Programas2026</v>
      </c>
      <c r="G157" s="115" t="s">
        <v>260</v>
      </c>
      <c r="H157" s="115" t="s">
        <v>363</v>
      </c>
      <c r="I157" s="73" t="s">
        <v>60</v>
      </c>
      <c r="J157" s="70" t="s">
        <v>391</v>
      </c>
      <c r="K157" s="73" t="s">
        <v>353</v>
      </c>
      <c r="L157" s="70" t="s">
        <v>354</v>
      </c>
      <c r="M157" s="135" t="s">
        <v>426</v>
      </c>
      <c r="N157" s="11" t="s">
        <v>421</v>
      </c>
      <c r="O157" s="70" t="str">
        <f t="shared" si="6"/>
        <v>1439. Gestión de Programas Estrategias y Planes para el BienestarGestión Integral Estrategias y Programas20261_TUNJUELITO1_ENERO_2026</v>
      </c>
      <c r="P157" s="74">
        <v>7508288</v>
      </c>
      <c r="Q157" s="74"/>
      <c r="R157" s="74"/>
      <c r="S157" s="116"/>
      <c r="T157" s="75">
        <v>0</v>
      </c>
    </row>
    <row r="158" spans="2:20" ht="30" customHeight="1" x14ac:dyDescent="0.35">
      <c r="B158" s="137">
        <v>144</v>
      </c>
      <c r="C158" s="114" t="s">
        <v>108</v>
      </c>
      <c r="D158" s="113" t="s">
        <v>116</v>
      </c>
      <c r="E158" s="101">
        <v>2026</v>
      </c>
      <c r="F158" s="70" t="str">
        <f t="shared" si="5"/>
        <v>1449. Gestión de Programas Estrategias y Planes para el BienestarGestión Integral Estrategias y Programas2026</v>
      </c>
      <c r="G158" s="115" t="s">
        <v>261</v>
      </c>
      <c r="H158" s="115" t="s">
        <v>363</v>
      </c>
      <c r="I158" s="73" t="s">
        <v>60</v>
      </c>
      <c r="J158" s="70" t="s">
        <v>391</v>
      </c>
      <c r="K158" s="73" t="s">
        <v>353</v>
      </c>
      <c r="L158" s="70" t="s">
        <v>354</v>
      </c>
      <c r="M158" s="135" t="s">
        <v>426</v>
      </c>
      <c r="N158" s="11" t="s">
        <v>421</v>
      </c>
      <c r="O158" s="70" t="str">
        <f t="shared" si="6"/>
        <v>1449. Gestión de Programas Estrategias y Planes para el BienestarGestión Integral Estrategias y Programas20261_TUNJUELITO1_ENERO_2026</v>
      </c>
      <c r="P158" s="74">
        <v>7508288</v>
      </c>
      <c r="Q158" s="74"/>
      <c r="R158" s="74"/>
      <c r="S158" s="116"/>
      <c r="T158" s="75">
        <v>0</v>
      </c>
    </row>
    <row r="159" spans="2:20" ht="30" customHeight="1" x14ac:dyDescent="0.35">
      <c r="B159" s="137">
        <v>145</v>
      </c>
      <c r="C159" s="114" t="s">
        <v>108</v>
      </c>
      <c r="D159" s="113" t="s">
        <v>116</v>
      </c>
      <c r="E159" s="101">
        <v>2026</v>
      </c>
      <c r="F159" s="70" t="str">
        <f t="shared" si="5"/>
        <v>1459. Gestión de Programas Estrategias y Planes para el BienestarGestión Integral Estrategias y Programas2026</v>
      </c>
      <c r="G159" s="115" t="s">
        <v>262</v>
      </c>
      <c r="H159" s="115" t="s">
        <v>363</v>
      </c>
      <c r="I159" s="73" t="s">
        <v>60</v>
      </c>
      <c r="J159" s="70" t="s">
        <v>391</v>
      </c>
      <c r="K159" s="73" t="s">
        <v>353</v>
      </c>
      <c r="L159" s="70" t="s">
        <v>354</v>
      </c>
      <c r="M159" s="135" t="s">
        <v>426</v>
      </c>
      <c r="N159" s="11" t="s">
        <v>421</v>
      </c>
      <c r="O159" s="70" t="str">
        <f t="shared" si="6"/>
        <v>1459. Gestión de Programas Estrategias y Planes para el BienestarGestión Integral Estrategias y Programas20261_TUNJUELITO1_ENERO_2026</v>
      </c>
      <c r="P159" s="74">
        <v>5299968</v>
      </c>
      <c r="Q159" s="74"/>
      <c r="R159" s="74"/>
      <c r="S159" s="116"/>
      <c r="T159" s="75">
        <v>0</v>
      </c>
    </row>
    <row r="160" spans="2:20" ht="30" customHeight="1" x14ac:dyDescent="0.35">
      <c r="B160" s="137">
        <v>146</v>
      </c>
      <c r="C160" s="114" t="s">
        <v>108</v>
      </c>
      <c r="D160" s="113" t="s">
        <v>116</v>
      </c>
      <c r="E160" s="101">
        <v>2026</v>
      </c>
      <c r="F160" s="70" t="str">
        <f t="shared" si="5"/>
        <v>1469. Gestión de Programas Estrategias y Planes para el BienestarGestión Integral Estrategias y Programas2026</v>
      </c>
      <c r="G160" s="115" t="s">
        <v>263</v>
      </c>
      <c r="H160" s="115" t="s">
        <v>363</v>
      </c>
      <c r="I160" s="73" t="s">
        <v>60</v>
      </c>
      <c r="J160" s="70" t="s">
        <v>391</v>
      </c>
      <c r="K160" s="73" t="s">
        <v>371</v>
      </c>
      <c r="L160" s="70" t="s">
        <v>369</v>
      </c>
      <c r="M160" s="135" t="s">
        <v>426</v>
      </c>
      <c r="N160" s="11" t="s">
        <v>421</v>
      </c>
      <c r="O160" s="70" t="str">
        <f t="shared" si="6"/>
        <v>1469. Gestión de Programas Estrategias y Planes para el BienestarGestión Integral Estrategias y Programas20261_TUNJUELITO1_ENERO_2026</v>
      </c>
      <c r="P160" s="74">
        <v>122208</v>
      </c>
      <c r="Q160" s="74"/>
      <c r="R160" s="74"/>
      <c r="S160" s="116"/>
      <c r="T160" s="75">
        <v>0</v>
      </c>
    </row>
    <row r="161" spans="2:20" ht="30" customHeight="1" x14ac:dyDescent="0.35">
      <c r="B161" s="137">
        <v>147</v>
      </c>
      <c r="C161" s="114" t="s">
        <v>108</v>
      </c>
      <c r="D161" s="113" t="s">
        <v>116</v>
      </c>
      <c r="E161" s="101">
        <v>2026</v>
      </c>
      <c r="F161" s="70" t="str">
        <f t="shared" si="5"/>
        <v>1479. Gestión de Programas Estrategias y Planes para el BienestarGestión Integral Estrategias y Programas2026</v>
      </c>
      <c r="G161" s="115" t="s">
        <v>264</v>
      </c>
      <c r="H161" s="115" t="s">
        <v>363</v>
      </c>
      <c r="I161" s="73" t="s">
        <v>60</v>
      </c>
      <c r="J161" s="70" t="s">
        <v>391</v>
      </c>
      <c r="K161" s="73" t="s">
        <v>383</v>
      </c>
      <c r="L161" s="70" t="s">
        <v>369</v>
      </c>
      <c r="M161" s="135" t="s">
        <v>426</v>
      </c>
      <c r="N161" s="11" t="s">
        <v>421</v>
      </c>
      <c r="O161" s="70" t="str">
        <f t="shared" si="6"/>
        <v>1479. Gestión de Programas Estrategias y Planes para el BienestarGestión Integral Estrategias y Programas20261_TUNJUELITO1_ENERO_2026</v>
      </c>
      <c r="P161" s="74">
        <v>30552</v>
      </c>
      <c r="Q161" s="74"/>
      <c r="R161" s="74"/>
      <c r="S161" s="116"/>
      <c r="T161" s="75">
        <v>0</v>
      </c>
    </row>
    <row r="162" spans="2:20" ht="30" customHeight="1" x14ac:dyDescent="0.35">
      <c r="B162" s="137">
        <v>148</v>
      </c>
      <c r="C162" s="114" t="s">
        <v>108</v>
      </c>
      <c r="D162" s="113" t="s">
        <v>116</v>
      </c>
      <c r="E162" s="101">
        <v>2026</v>
      </c>
      <c r="F162" s="70" t="str">
        <f t="shared" si="5"/>
        <v>1489. Gestión de Programas Estrategias y Planes para el BienestarGestión Integral Estrategias y Programas2026</v>
      </c>
      <c r="G162" s="115" t="s">
        <v>265</v>
      </c>
      <c r="H162" s="115" t="s">
        <v>363</v>
      </c>
      <c r="I162" s="73" t="s">
        <v>60</v>
      </c>
      <c r="J162" s="70" t="s">
        <v>391</v>
      </c>
      <c r="K162" s="73" t="s">
        <v>371</v>
      </c>
      <c r="L162" s="70" t="s">
        <v>369</v>
      </c>
      <c r="M162" s="135" t="s">
        <v>426</v>
      </c>
      <c r="N162" s="11" t="s">
        <v>421</v>
      </c>
      <c r="O162" s="70" t="str">
        <f t="shared" si="6"/>
        <v>1489. Gestión de Programas Estrategias y Planes para el BienestarGestión Integral Estrategias y Programas20261_TUNJUELITO1_ENERO_2026</v>
      </c>
      <c r="P162" s="74">
        <v>122208</v>
      </c>
      <c r="Q162" s="74"/>
      <c r="R162" s="74"/>
      <c r="S162" s="116"/>
      <c r="T162" s="75">
        <v>0</v>
      </c>
    </row>
    <row r="163" spans="2:20" ht="30" customHeight="1" x14ac:dyDescent="0.35">
      <c r="B163" s="137">
        <v>149</v>
      </c>
      <c r="C163" s="114" t="s">
        <v>108</v>
      </c>
      <c r="D163" s="113" t="s">
        <v>116</v>
      </c>
      <c r="E163" s="101">
        <v>2026</v>
      </c>
      <c r="F163" s="70" t="str">
        <f t="shared" si="5"/>
        <v>1499. Gestión de Programas Estrategias y Planes para el BienestarGestión Integral Estrategias y Programas2026</v>
      </c>
      <c r="G163" s="115" t="s">
        <v>266</v>
      </c>
      <c r="H163" s="115" t="s">
        <v>363</v>
      </c>
      <c r="I163" s="73" t="s">
        <v>60</v>
      </c>
      <c r="J163" s="70" t="s">
        <v>391</v>
      </c>
      <c r="K163" s="73" t="s">
        <v>353</v>
      </c>
      <c r="L163" s="70" t="s">
        <v>354</v>
      </c>
      <c r="M163" s="135" t="s">
        <v>426</v>
      </c>
      <c r="N163" s="11" t="s">
        <v>421</v>
      </c>
      <c r="O163" s="70" t="str">
        <f t="shared" si="6"/>
        <v>1499. Gestión de Programas Estrategias y Planes para el BienestarGestión Integral Estrategias y Programas20261_TUNJUELITO1_ENERO_2026</v>
      </c>
      <c r="P163" s="74">
        <v>3665168</v>
      </c>
      <c r="Q163" s="74"/>
      <c r="R163" s="74"/>
      <c r="S163" s="116"/>
      <c r="T163" s="75">
        <v>0</v>
      </c>
    </row>
    <row r="164" spans="2:20" ht="30" customHeight="1" x14ac:dyDescent="0.35">
      <c r="B164" s="137">
        <v>150</v>
      </c>
      <c r="C164" s="114" t="s">
        <v>108</v>
      </c>
      <c r="D164" s="113" t="s">
        <v>116</v>
      </c>
      <c r="E164" s="101">
        <v>2026</v>
      </c>
      <c r="F164" s="70" t="str">
        <f t="shared" si="5"/>
        <v>1509. Gestión de Programas Estrategias y Planes para el BienestarGestión Integral Estrategias y Programas2026</v>
      </c>
      <c r="G164" s="115" t="s">
        <v>267</v>
      </c>
      <c r="H164" s="115" t="s">
        <v>363</v>
      </c>
      <c r="I164" s="73" t="s">
        <v>60</v>
      </c>
      <c r="J164" s="70" t="s">
        <v>391</v>
      </c>
      <c r="K164" s="73" t="s">
        <v>353</v>
      </c>
      <c r="L164" s="70" t="s">
        <v>354</v>
      </c>
      <c r="M164" s="135" t="s">
        <v>426</v>
      </c>
      <c r="N164" s="11" t="s">
        <v>421</v>
      </c>
      <c r="O164" s="70" t="str">
        <f t="shared" si="6"/>
        <v>1509. Gestión de Programas Estrategias y Planes para el BienestarGestión Integral Estrategias y Programas20261_TUNJUELITO1_ENERO_2026</v>
      </c>
      <c r="P164" s="74">
        <v>1057260</v>
      </c>
      <c r="Q164" s="74"/>
      <c r="R164" s="74"/>
      <c r="S164" s="116"/>
      <c r="T164" s="75">
        <v>0</v>
      </c>
    </row>
    <row r="165" spans="2:20" ht="30" customHeight="1" x14ac:dyDescent="0.35">
      <c r="B165" s="137">
        <v>151</v>
      </c>
      <c r="C165" s="114" t="s">
        <v>108</v>
      </c>
      <c r="D165" s="113" t="s">
        <v>116</v>
      </c>
      <c r="E165" s="101">
        <v>2026</v>
      </c>
      <c r="F165" s="70" t="str">
        <f t="shared" si="5"/>
        <v>1519. Gestión de Programas Estrategias y Planes para el BienestarGestión Integral Estrategias y Programas2026</v>
      </c>
      <c r="G165" s="115" t="s">
        <v>268</v>
      </c>
      <c r="H165" s="115" t="s">
        <v>363</v>
      </c>
      <c r="I165" s="73" t="s">
        <v>60</v>
      </c>
      <c r="J165" s="70" t="s">
        <v>391</v>
      </c>
      <c r="K165" s="73" t="s">
        <v>353</v>
      </c>
      <c r="L165" s="70" t="s">
        <v>354</v>
      </c>
      <c r="M165" s="135" t="s">
        <v>426</v>
      </c>
      <c r="N165" s="11" t="s">
        <v>421</v>
      </c>
      <c r="O165" s="70" t="str">
        <f t="shared" si="6"/>
        <v>1519. Gestión de Programas Estrategias y Planes para el BienestarGestión Integral Estrategias y Programas20261_TUNJUELITO1_ENERO_2026</v>
      </c>
      <c r="P165" s="74">
        <v>1409680</v>
      </c>
      <c r="Q165" s="74"/>
      <c r="R165" s="74"/>
      <c r="S165" s="116"/>
      <c r="T165" s="75">
        <v>0</v>
      </c>
    </row>
    <row r="166" spans="2:20" ht="30" customHeight="1" x14ac:dyDescent="0.35">
      <c r="B166" s="137">
        <v>152</v>
      </c>
      <c r="C166" s="114" t="s">
        <v>108</v>
      </c>
      <c r="D166" s="113" t="s">
        <v>116</v>
      </c>
      <c r="E166" s="101">
        <v>2026</v>
      </c>
      <c r="F166" s="70" t="str">
        <f t="shared" si="5"/>
        <v>1529. Gestión de Programas Estrategias y Planes para el BienestarGestión Integral Estrategias y Programas2026</v>
      </c>
      <c r="G166" s="115" t="s">
        <v>269</v>
      </c>
      <c r="H166" s="115" t="s">
        <v>363</v>
      </c>
      <c r="I166" s="73" t="s">
        <v>60</v>
      </c>
      <c r="J166" s="70" t="s">
        <v>391</v>
      </c>
      <c r="K166" s="73" t="s">
        <v>353</v>
      </c>
      <c r="L166" s="70" t="s">
        <v>354</v>
      </c>
      <c r="M166" s="135" t="s">
        <v>426</v>
      </c>
      <c r="N166" s="11" t="s">
        <v>421</v>
      </c>
      <c r="O166" s="70" t="str">
        <f t="shared" si="6"/>
        <v>1529. Gestión de Programas Estrategias y Planes para el BienestarGestión Integral Estrategias y Programas20261_TUNJUELITO1_ENERO_2026</v>
      </c>
      <c r="P166" s="74">
        <v>352420</v>
      </c>
      <c r="Q166" s="74"/>
      <c r="R166" s="74"/>
      <c r="S166" s="116"/>
      <c r="T166" s="75">
        <v>0</v>
      </c>
    </row>
    <row r="167" spans="2:20" ht="30" customHeight="1" x14ac:dyDescent="0.35">
      <c r="B167" s="137">
        <v>153</v>
      </c>
      <c r="C167" s="114" t="s">
        <v>108</v>
      </c>
      <c r="D167" s="113" t="s">
        <v>116</v>
      </c>
      <c r="E167" s="101">
        <v>2026</v>
      </c>
      <c r="F167" s="70" t="str">
        <f t="shared" si="5"/>
        <v>1539. Gestión de Programas Estrategias y Planes para el BienestarGestión Integral Estrategias y Programas2026</v>
      </c>
      <c r="G167" s="115" t="s">
        <v>270</v>
      </c>
      <c r="H167" s="115" t="s">
        <v>361</v>
      </c>
      <c r="I167" s="73" t="s">
        <v>60</v>
      </c>
      <c r="J167" s="70" t="s">
        <v>391</v>
      </c>
      <c r="K167" s="73" t="s">
        <v>353</v>
      </c>
      <c r="L167" s="70" t="s">
        <v>354</v>
      </c>
      <c r="M167" s="135" t="s">
        <v>426</v>
      </c>
      <c r="N167" s="11" t="s">
        <v>421</v>
      </c>
      <c r="O167" s="70" t="str">
        <f t="shared" si="6"/>
        <v>1539. Gestión de Programas Estrategias y Planes para el BienestarGestión Integral Estrategias y Programas20261_TUNJUELITO1_ENERO_2026</v>
      </c>
      <c r="P167" s="74">
        <v>7347488</v>
      </c>
      <c r="Q167" s="74"/>
      <c r="R167" s="74"/>
      <c r="S167" s="116"/>
      <c r="T167" s="75">
        <v>0</v>
      </c>
    </row>
    <row r="168" spans="2:20" ht="30" customHeight="1" x14ac:dyDescent="0.35">
      <c r="B168" s="137">
        <v>154</v>
      </c>
      <c r="C168" s="114" t="s">
        <v>108</v>
      </c>
      <c r="D168" s="113" t="s">
        <v>116</v>
      </c>
      <c r="E168" s="101">
        <v>2026</v>
      </c>
      <c r="F168" s="70" t="str">
        <f t="shared" si="5"/>
        <v>1549. Gestión de Programas Estrategias y Planes para el BienestarGestión Integral Estrategias y Programas2026</v>
      </c>
      <c r="G168" s="115" t="s">
        <v>271</v>
      </c>
      <c r="H168" s="115" t="s">
        <v>361</v>
      </c>
      <c r="I168" s="73" t="s">
        <v>60</v>
      </c>
      <c r="J168" s="70" t="s">
        <v>391</v>
      </c>
      <c r="K168" s="73" t="s">
        <v>353</v>
      </c>
      <c r="L168" s="70" t="s">
        <v>354</v>
      </c>
      <c r="M168" s="135" t="s">
        <v>426</v>
      </c>
      <c r="N168" s="11" t="s">
        <v>421</v>
      </c>
      <c r="O168" s="70" t="str">
        <f t="shared" si="6"/>
        <v>1549. Gestión de Programas Estrategias y Planes para el BienestarGestión Integral Estrategias y Programas20261_TUNJUELITO1_ENERO_2026</v>
      </c>
      <c r="P168" s="74">
        <v>7347488</v>
      </c>
      <c r="Q168" s="74"/>
      <c r="R168" s="74"/>
      <c r="S168" s="116"/>
      <c r="T168" s="75">
        <v>0</v>
      </c>
    </row>
    <row r="169" spans="2:20" ht="30" customHeight="1" x14ac:dyDescent="0.35">
      <c r="B169" s="137">
        <v>155</v>
      </c>
      <c r="C169" s="114" t="s">
        <v>108</v>
      </c>
      <c r="D169" s="113" t="s">
        <v>116</v>
      </c>
      <c r="E169" s="101">
        <v>2026</v>
      </c>
      <c r="F169" s="70" t="str">
        <f t="shared" si="5"/>
        <v>1559. Gestión de Programas Estrategias y Planes para el BienestarGestión Integral Estrategias y Programas2026</v>
      </c>
      <c r="G169" s="115" t="s">
        <v>272</v>
      </c>
      <c r="H169" s="115" t="s">
        <v>361</v>
      </c>
      <c r="I169" s="73" t="s">
        <v>60</v>
      </c>
      <c r="J169" s="70" t="s">
        <v>391</v>
      </c>
      <c r="K169" s="73" t="s">
        <v>353</v>
      </c>
      <c r="L169" s="70" t="s">
        <v>354</v>
      </c>
      <c r="M169" s="135" t="s">
        <v>426</v>
      </c>
      <c r="N169" s="11" t="s">
        <v>421</v>
      </c>
      <c r="O169" s="70" t="str">
        <f t="shared" si="6"/>
        <v>1559. Gestión de Programas Estrategias y Planes para el BienestarGestión Integral Estrategias y Programas20261_TUNJUELITO1_ENERO_2026</v>
      </c>
      <c r="P169" s="74">
        <v>7347488</v>
      </c>
      <c r="Q169" s="74"/>
      <c r="R169" s="74"/>
      <c r="S169" s="116"/>
      <c r="T169" s="75">
        <v>0</v>
      </c>
    </row>
    <row r="170" spans="2:20" ht="30" customHeight="1" x14ac:dyDescent="0.35">
      <c r="B170" s="137">
        <v>156</v>
      </c>
      <c r="C170" s="114" t="s">
        <v>108</v>
      </c>
      <c r="D170" s="113" t="s">
        <v>116</v>
      </c>
      <c r="E170" s="101">
        <v>2026</v>
      </c>
      <c r="F170" s="70" t="str">
        <f t="shared" si="5"/>
        <v>1569. Gestión de Programas Estrategias y Planes para el BienestarGestión Integral Estrategias y Programas2026</v>
      </c>
      <c r="G170" s="115" t="s">
        <v>273</v>
      </c>
      <c r="H170" s="115" t="s">
        <v>361</v>
      </c>
      <c r="I170" s="73" t="s">
        <v>60</v>
      </c>
      <c r="J170" s="70" t="s">
        <v>391</v>
      </c>
      <c r="K170" s="73" t="s">
        <v>353</v>
      </c>
      <c r="L170" s="70" t="s">
        <v>354</v>
      </c>
      <c r="M170" s="135" t="s">
        <v>426</v>
      </c>
      <c r="N170" s="11" t="s">
        <v>421</v>
      </c>
      <c r="O170" s="70" t="str">
        <f t="shared" si="6"/>
        <v>1569. Gestión de Programas Estrategias y Planes para el BienestarGestión Integral Estrategias y Programas20261_TUNJUELITO1_ENERO_2026</v>
      </c>
      <c r="P170" s="74">
        <v>13832016</v>
      </c>
      <c r="Q170" s="74"/>
      <c r="R170" s="74"/>
      <c r="S170" s="116"/>
      <c r="T170" s="75">
        <v>0</v>
      </c>
    </row>
    <row r="171" spans="2:20" ht="30" customHeight="1" x14ac:dyDescent="0.35">
      <c r="B171" s="137">
        <v>157</v>
      </c>
      <c r="C171" s="114" t="s">
        <v>108</v>
      </c>
      <c r="D171" s="113" t="s">
        <v>116</v>
      </c>
      <c r="E171" s="101">
        <v>2026</v>
      </c>
      <c r="F171" s="70" t="str">
        <f t="shared" si="5"/>
        <v>1579. Gestión de Programas Estrategias y Planes para el BienestarGestión Integral Estrategias y Programas2026</v>
      </c>
      <c r="G171" s="115" t="s">
        <v>274</v>
      </c>
      <c r="H171" s="115" t="s">
        <v>361</v>
      </c>
      <c r="I171" s="73" t="s">
        <v>60</v>
      </c>
      <c r="J171" s="70" t="s">
        <v>391</v>
      </c>
      <c r="K171" s="73" t="s">
        <v>353</v>
      </c>
      <c r="L171" s="70" t="s">
        <v>354</v>
      </c>
      <c r="M171" s="135" t="s">
        <v>426</v>
      </c>
      <c r="N171" s="11" t="s">
        <v>421</v>
      </c>
      <c r="O171" s="70" t="str">
        <f t="shared" si="6"/>
        <v>1579. Gestión de Programas Estrategias y Planes para el BienestarGestión Integral Estrategias y Programas20261_TUNJUELITO1_ENERO_2026</v>
      </c>
      <c r="P171" s="74">
        <v>13832016</v>
      </c>
      <c r="Q171" s="74"/>
      <c r="R171" s="74"/>
      <c r="S171" s="116"/>
      <c r="T171" s="75">
        <v>0</v>
      </c>
    </row>
    <row r="172" spans="2:20" ht="30" customHeight="1" x14ac:dyDescent="0.35">
      <c r="B172" s="137">
        <v>158</v>
      </c>
      <c r="C172" s="114" t="s">
        <v>108</v>
      </c>
      <c r="D172" s="113" t="s">
        <v>116</v>
      </c>
      <c r="E172" s="101">
        <v>2026</v>
      </c>
      <c r="F172" s="70" t="str">
        <f t="shared" si="5"/>
        <v>1589. Gestión de Programas Estrategias y Planes para el BienestarGestión Integral Estrategias y Programas2026</v>
      </c>
      <c r="G172" s="115" t="s">
        <v>275</v>
      </c>
      <c r="H172" s="115" t="s">
        <v>361</v>
      </c>
      <c r="I172" s="73" t="s">
        <v>60</v>
      </c>
      <c r="J172" s="70" t="s">
        <v>391</v>
      </c>
      <c r="K172" s="73" t="s">
        <v>371</v>
      </c>
      <c r="L172" s="70" t="s">
        <v>354</v>
      </c>
      <c r="M172" s="135" t="s">
        <v>426</v>
      </c>
      <c r="N172" s="11" t="s">
        <v>421</v>
      </c>
      <c r="O172" s="70" t="str">
        <f t="shared" si="6"/>
        <v>1589. Gestión de Programas Estrategias y Planes para el BienestarGestión Integral Estrategias y Programas20261_TUNJUELITO1_ENERO_2026</v>
      </c>
      <c r="P172" s="74">
        <v>2114520</v>
      </c>
      <c r="Q172" s="74"/>
      <c r="R172" s="74"/>
      <c r="S172" s="116"/>
      <c r="T172" s="75">
        <v>0</v>
      </c>
    </row>
    <row r="173" spans="2:20" ht="30" customHeight="1" x14ac:dyDescent="0.35">
      <c r="B173" s="137">
        <v>159</v>
      </c>
      <c r="C173" s="114" t="s">
        <v>108</v>
      </c>
      <c r="D173" s="113" t="s">
        <v>116</v>
      </c>
      <c r="E173" s="101">
        <v>2026</v>
      </c>
      <c r="F173" s="70" t="str">
        <f t="shared" si="5"/>
        <v>1599. Gestión de Programas Estrategias y Planes para el BienestarGestión Integral Estrategias y Programas2026</v>
      </c>
      <c r="G173" s="115" t="s">
        <v>276</v>
      </c>
      <c r="H173" s="115" t="s">
        <v>361</v>
      </c>
      <c r="I173" s="73" t="s">
        <v>60</v>
      </c>
      <c r="J173" s="70" t="s">
        <v>391</v>
      </c>
      <c r="K173" s="73" t="s">
        <v>353</v>
      </c>
      <c r="L173" s="70" t="s">
        <v>354</v>
      </c>
      <c r="M173" s="135" t="s">
        <v>426</v>
      </c>
      <c r="N173" s="11" t="s">
        <v>421</v>
      </c>
      <c r="O173" s="70" t="str">
        <f t="shared" si="6"/>
        <v>1599. Gestión de Programas Estrategias y Planes para el BienestarGestión Integral Estrategias y Programas20261_TUNJUELITO1_ENERO_2026</v>
      </c>
      <c r="P173" s="74">
        <v>4370008</v>
      </c>
      <c r="Q173" s="74"/>
      <c r="R173" s="74"/>
      <c r="S173" s="116"/>
      <c r="T173" s="75">
        <v>0</v>
      </c>
    </row>
    <row r="174" spans="2:20" ht="30" customHeight="1" x14ac:dyDescent="0.35">
      <c r="B174" s="137">
        <v>160</v>
      </c>
      <c r="C174" s="114" t="s">
        <v>108</v>
      </c>
      <c r="D174" s="113" t="s">
        <v>116</v>
      </c>
      <c r="E174" s="101">
        <v>2026</v>
      </c>
      <c r="F174" s="70" t="str">
        <f t="shared" si="5"/>
        <v>1609. Gestión de Programas Estrategias y Planes para el BienestarGestión Integral Estrategias y Programas2026</v>
      </c>
      <c r="G174" s="115" t="s">
        <v>277</v>
      </c>
      <c r="H174" s="115" t="s">
        <v>361</v>
      </c>
      <c r="I174" s="73" t="s">
        <v>60</v>
      </c>
      <c r="J174" s="70" t="s">
        <v>391</v>
      </c>
      <c r="K174" s="73" t="s">
        <v>353</v>
      </c>
      <c r="L174" s="70" t="s">
        <v>354</v>
      </c>
      <c r="M174" s="135" t="s">
        <v>426</v>
      </c>
      <c r="N174" s="11" t="s">
        <v>421</v>
      </c>
      <c r="O174" s="70" t="str">
        <f t="shared" si="6"/>
        <v>1609. Gestión de Programas Estrategias y Planes para el BienestarGestión Integral Estrategias y Programas20261_TUNJUELITO1_ENERO_2026</v>
      </c>
      <c r="P174" s="74">
        <v>3994272</v>
      </c>
      <c r="Q174" s="74"/>
      <c r="R174" s="74"/>
      <c r="S174" s="116"/>
      <c r="T174" s="75">
        <v>0</v>
      </c>
    </row>
    <row r="175" spans="2:20" ht="30" customHeight="1" x14ac:dyDescent="0.35">
      <c r="B175" s="137">
        <v>161</v>
      </c>
      <c r="C175" s="114" t="s">
        <v>108</v>
      </c>
      <c r="D175" s="113" t="s">
        <v>116</v>
      </c>
      <c r="E175" s="101">
        <v>2026</v>
      </c>
      <c r="F175" s="70" t="str">
        <f t="shared" si="5"/>
        <v>1619. Gestión de Programas Estrategias y Planes para el BienestarGestión Integral Estrategias y Programas2026</v>
      </c>
      <c r="G175" s="115" t="s">
        <v>278</v>
      </c>
      <c r="H175" s="115" t="s">
        <v>362</v>
      </c>
      <c r="I175" s="73" t="s">
        <v>60</v>
      </c>
      <c r="J175" s="70" t="s">
        <v>391</v>
      </c>
      <c r="K175" s="73" t="s">
        <v>353</v>
      </c>
      <c r="L175" s="70" t="s">
        <v>354</v>
      </c>
      <c r="M175" s="135" t="s">
        <v>426</v>
      </c>
      <c r="N175" s="11" t="s">
        <v>421</v>
      </c>
      <c r="O175" s="70" t="str">
        <f t="shared" si="6"/>
        <v>1619. Gestión de Programas Estrategias y Planes para el BienestarGestión Integral Estrategias y Programas20261_TUNJUELITO1_ENERO_2026</v>
      </c>
      <c r="P175" s="74">
        <v>7347488</v>
      </c>
      <c r="Q175" s="74"/>
      <c r="R175" s="74"/>
      <c r="S175" s="116"/>
      <c r="T175" s="75">
        <v>0</v>
      </c>
    </row>
    <row r="176" spans="2:20" ht="30" customHeight="1" x14ac:dyDescent="0.35">
      <c r="B176" s="137">
        <v>162</v>
      </c>
      <c r="C176" s="114" t="s">
        <v>108</v>
      </c>
      <c r="D176" s="113" t="s">
        <v>116</v>
      </c>
      <c r="E176" s="101">
        <v>2026</v>
      </c>
      <c r="F176" s="70" t="str">
        <f t="shared" si="5"/>
        <v>1629. Gestión de Programas Estrategias y Planes para el BienestarGestión Integral Estrategias y Programas2026</v>
      </c>
      <c r="G176" s="115" t="s">
        <v>279</v>
      </c>
      <c r="H176" s="115" t="s">
        <v>362</v>
      </c>
      <c r="I176" s="73" t="s">
        <v>60</v>
      </c>
      <c r="J176" s="70" t="s">
        <v>391</v>
      </c>
      <c r="K176" s="73" t="s">
        <v>353</v>
      </c>
      <c r="L176" s="70" t="s">
        <v>354</v>
      </c>
      <c r="M176" s="135" t="s">
        <v>426</v>
      </c>
      <c r="N176" s="11" t="s">
        <v>421</v>
      </c>
      <c r="O176" s="70" t="str">
        <f t="shared" si="6"/>
        <v>1629. Gestión de Programas Estrategias y Planes para el BienestarGestión Integral Estrategias y Programas20261_TUNJUELITO1_ENERO_2026</v>
      </c>
      <c r="P176" s="74">
        <v>10478800</v>
      </c>
      <c r="Q176" s="74"/>
      <c r="R176" s="74"/>
      <c r="S176" s="116"/>
      <c r="T176" s="75">
        <v>0</v>
      </c>
    </row>
    <row r="177" spans="2:20" ht="30" customHeight="1" x14ac:dyDescent="0.35">
      <c r="B177" s="137">
        <v>163</v>
      </c>
      <c r="C177" s="114" t="s">
        <v>108</v>
      </c>
      <c r="D177" s="113" t="s">
        <v>116</v>
      </c>
      <c r="E177" s="101">
        <v>2026</v>
      </c>
      <c r="F177" s="70" t="str">
        <f t="shared" si="5"/>
        <v>1639. Gestión de Programas Estrategias y Planes para el BienestarGestión Integral Estrategias y Programas2026</v>
      </c>
      <c r="G177" s="115" t="s">
        <v>280</v>
      </c>
      <c r="H177" s="115" t="s">
        <v>362</v>
      </c>
      <c r="I177" s="73" t="s">
        <v>60</v>
      </c>
      <c r="J177" s="70" t="s">
        <v>391</v>
      </c>
      <c r="K177" s="73" t="s">
        <v>353</v>
      </c>
      <c r="L177" s="70" t="s">
        <v>354</v>
      </c>
      <c r="M177" s="135" t="s">
        <v>426</v>
      </c>
      <c r="N177" s="11" t="s">
        <v>421</v>
      </c>
      <c r="O177" s="70" t="str">
        <f t="shared" si="6"/>
        <v>1639. Gestión de Programas Estrategias y Planes para el BienestarGestión Integral Estrategias y Programas20261_TUNJUELITO1_ENERO_2026</v>
      </c>
      <c r="P177" s="74">
        <v>3994272</v>
      </c>
      <c r="Q177" s="74"/>
      <c r="R177" s="74"/>
      <c r="S177" s="116"/>
      <c r="T177" s="75">
        <v>0</v>
      </c>
    </row>
    <row r="178" spans="2:20" ht="30" customHeight="1" x14ac:dyDescent="0.35">
      <c r="B178" s="137">
        <v>164</v>
      </c>
      <c r="C178" s="114" t="s">
        <v>108</v>
      </c>
      <c r="D178" s="113" t="s">
        <v>116</v>
      </c>
      <c r="E178" s="101">
        <v>2026</v>
      </c>
      <c r="F178" s="70" t="str">
        <f t="shared" si="5"/>
        <v>1649. Gestión de Programas Estrategias y Planes para el BienestarGestión Integral Estrategias y Programas2026</v>
      </c>
      <c r="G178" s="115" t="s">
        <v>281</v>
      </c>
      <c r="H178" s="115" t="s">
        <v>362</v>
      </c>
      <c r="I178" s="73" t="s">
        <v>60</v>
      </c>
      <c r="J178" s="70" t="s">
        <v>391</v>
      </c>
      <c r="K178" s="73" t="s">
        <v>353</v>
      </c>
      <c r="L178" s="70" t="s">
        <v>354</v>
      </c>
      <c r="M178" s="135" t="s">
        <v>426</v>
      </c>
      <c r="N178" s="11" t="s">
        <v>421</v>
      </c>
      <c r="O178" s="70" t="str">
        <f t="shared" si="6"/>
        <v>1649. Gestión de Programas Estrategias y Planes para el BienestarGestión Integral Estrategias y Programas20261_TUNJUELITO1_ENERO_2026</v>
      </c>
      <c r="P178" s="74">
        <v>6484528</v>
      </c>
      <c r="Q178" s="74"/>
      <c r="R178" s="74"/>
      <c r="S178" s="116"/>
      <c r="T178" s="75">
        <v>0</v>
      </c>
    </row>
    <row r="179" spans="2:20" ht="30" customHeight="1" x14ac:dyDescent="0.35">
      <c r="B179" s="137">
        <v>165</v>
      </c>
      <c r="C179" s="114" t="s">
        <v>108</v>
      </c>
      <c r="D179" s="113" t="s">
        <v>116</v>
      </c>
      <c r="E179" s="101">
        <v>2026</v>
      </c>
      <c r="F179" s="70" t="str">
        <f t="shared" si="5"/>
        <v>1659. Gestión de Programas Estrategias y Planes para el BienestarGestión Integral Estrategias y Programas2026</v>
      </c>
      <c r="G179" s="115" t="s">
        <v>282</v>
      </c>
      <c r="H179" s="115" t="s">
        <v>362</v>
      </c>
      <c r="I179" s="73" t="s">
        <v>60</v>
      </c>
      <c r="J179" s="70" t="s">
        <v>391</v>
      </c>
      <c r="K179" s="73" t="s">
        <v>353</v>
      </c>
      <c r="L179" s="70" t="s">
        <v>354</v>
      </c>
      <c r="M179" s="135" t="s">
        <v>426</v>
      </c>
      <c r="N179" s="11" t="s">
        <v>421</v>
      </c>
      <c r="O179" s="70" t="str">
        <f t="shared" si="6"/>
        <v>1659. Gestión de Programas Estrategias y Planes para el BienestarGestión Integral Estrategias y Programas20261_TUNJUELITO1_ENERO_2026</v>
      </c>
      <c r="P179" s="74">
        <v>3994272</v>
      </c>
      <c r="Q179" s="74"/>
      <c r="R179" s="74"/>
      <c r="S179" s="116"/>
      <c r="T179" s="75">
        <v>0</v>
      </c>
    </row>
    <row r="180" spans="2:20" ht="30" customHeight="1" x14ac:dyDescent="0.35">
      <c r="B180" s="137">
        <v>166</v>
      </c>
      <c r="C180" s="114" t="s">
        <v>108</v>
      </c>
      <c r="D180" s="113" t="s">
        <v>116</v>
      </c>
      <c r="E180" s="101">
        <v>2026</v>
      </c>
      <c r="F180" s="70" t="str">
        <f t="shared" si="5"/>
        <v>1669. Gestión de Programas Estrategias y Planes para el BienestarGestión Integral Estrategias y Programas2026</v>
      </c>
      <c r="G180" s="115" t="s">
        <v>283</v>
      </c>
      <c r="H180" s="115" t="s">
        <v>362</v>
      </c>
      <c r="I180" s="73" t="s">
        <v>60</v>
      </c>
      <c r="J180" s="70" t="s">
        <v>391</v>
      </c>
      <c r="K180" s="73" t="s">
        <v>353</v>
      </c>
      <c r="L180" s="70" t="s">
        <v>354</v>
      </c>
      <c r="M180" s="135" t="s">
        <v>426</v>
      </c>
      <c r="N180" s="11" t="s">
        <v>421</v>
      </c>
      <c r="O180" s="70" t="str">
        <f t="shared" si="6"/>
        <v>1669. Gestión de Programas Estrategias y Planes para el BienestarGestión Integral Estrategias y Programas20261_TUNJUELITO1_ENERO_2026</v>
      </c>
      <c r="P180" s="74">
        <v>2983376</v>
      </c>
      <c r="Q180" s="74"/>
      <c r="R180" s="74"/>
      <c r="S180" s="116"/>
      <c r="T180" s="75">
        <v>0</v>
      </c>
    </row>
    <row r="181" spans="2:20" ht="30" customHeight="1" x14ac:dyDescent="0.35">
      <c r="B181" s="137">
        <v>167</v>
      </c>
      <c r="C181" s="114" t="s">
        <v>108</v>
      </c>
      <c r="D181" s="113" t="s">
        <v>116</v>
      </c>
      <c r="E181" s="101">
        <v>2026</v>
      </c>
      <c r="F181" s="70" t="str">
        <f t="shared" si="5"/>
        <v>1679. Gestión de Programas Estrategias y Planes para el BienestarGestión Integral Estrategias y Programas2026</v>
      </c>
      <c r="G181" s="115" t="s">
        <v>284</v>
      </c>
      <c r="H181" s="115" t="s">
        <v>362</v>
      </c>
      <c r="I181" s="73" t="s">
        <v>60</v>
      </c>
      <c r="J181" s="70" t="s">
        <v>391</v>
      </c>
      <c r="K181" s="73" t="s">
        <v>353</v>
      </c>
      <c r="L181" s="70" t="s">
        <v>354</v>
      </c>
      <c r="M181" s="135" t="s">
        <v>426</v>
      </c>
      <c r="N181" s="11" t="s">
        <v>421</v>
      </c>
      <c r="O181" s="70" t="str">
        <f t="shared" si="6"/>
        <v>1679. Gestión de Programas Estrategias y Planes para el BienestarGestión Integral Estrategias y Programas20261_TUNJUELITO1_ENERO_2026</v>
      </c>
      <c r="P181" s="74">
        <v>6484528</v>
      </c>
      <c r="Q181" s="74"/>
      <c r="R181" s="74"/>
      <c r="S181" s="116"/>
      <c r="T181" s="75">
        <v>0</v>
      </c>
    </row>
    <row r="182" spans="2:20" ht="30" customHeight="1" x14ac:dyDescent="0.35">
      <c r="B182" s="137">
        <v>168</v>
      </c>
      <c r="C182" s="114" t="s">
        <v>108</v>
      </c>
      <c r="D182" s="113" t="s">
        <v>116</v>
      </c>
      <c r="E182" s="101">
        <v>2026</v>
      </c>
      <c r="F182" s="70" t="str">
        <f t="shared" si="5"/>
        <v>1689. Gestión de Programas Estrategias y Planes para el BienestarGestión Integral Estrategias y Programas2026</v>
      </c>
      <c r="G182" s="115" t="s">
        <v>285</v>
      </c>
      <c r="H182" s="115" t="s">
        <v>362</v>
      </c>
      <c r="I182" s="73" t="s">
        <v>60</v>
      </c>
      <c r="J182" s="70" t="s">
        <v>391</v>
      </c>
      <c r="K182" s="73" t="s">
        <v>353</v>
      </c>
      <c r="L182" s="70" t="s">
        <v>354</v>
      </c>
      <c r="M182" s="135" t="s">
        <v>426</v>
      </c>
      <c r="N182" s="11" t="s">
        <v>421</v>
      </c>
      <c r="O182" s="70" t="str">
        <f t="shared" si="6"/>
        <v>1689. Gestión de Programas Estrategias y Planes para el BienestarGestión Integral Estrategias y Programas20261_TUNJUELITO1_ENERO_2026</v>
      </c>
      <c r="P182" s="74">
        <v>3994272</v>
      </c>
      <c r="Q182" s="74"/>
      <c r="R182" s="74"/>
      <c r="S182" s="116"/>
      <c r="T182" s="75">
        <v>0</v>
      </c>
    </row>
    <row r="183" spans="2:20" ht="30" customHeight="1" x14ac:dyDescent="0.35">
      <c r="B183" s="137">
        <v>169</v>
      </c>
      <c r="C183" s="114" t="s">
        <v>108</v>
      </c>
      <c r="D183" s="113" t="s">
        <v>116</v>
      </c>
      <c r="E183" s="101">
        <v>2026</v>
      </c>
      <c r="F183" s="70" t="str">
        <f t="shared" si="5"/>
        <v>1699. Gestión de Programas Estrategias y Planes para el BienestarGestión Integral Estrategias y Programas2026</v>
      </c>
      <c r="G183" s="115" t="s">
        <v>286</v>
      </c>
      <c r="H183" s="115" t="s">
        <v>362</v>
      </c>
      <c r="I183" s="73" t="s">
        <v>60</v>
      </c>
      <c r="J183" s="70" t="s">
        <v>391</v>
      </c>
      <c r="K183" s="73" t="s">
        <v>353</v>
      </c>
      <c r="L183" s="70" t="s">
        <v>354</v>
      </c>
      <c r="M183" s="135" t="s">
        <v>426</v>
      </c>
      <c r="N183" s="11" t="s">
        <v>421</v>
      </c>
      <c r="O183" s="70" t="str">
        <f t="shared" si="6"/>
        <v>1699. Gestión de Programas Estrategias y Planes para el BienestarGestión Integral Estrategias y Programas20261_TUNJUELITO1_ENERO_2026</v>
      </c>
      <c r="P183" s="74">
        <v>3994272</v>
      </c>
      <c r="Q183" s="74"/>
      <c r="R183" s="74"/>
      <c r="S183" s="116"/>
      <c r="T183" s="75">
        <v>0</v>
      </c>
    </row>
    <row r="184" spans="2:20" ht="30" customHeight="1" x14ac:dyDescent="0.35">
      <c r="B184" s="137">
        <v>170</v>
      </c>
      <c r="C184" s="114" t="s">
        <v>108</v>
      </c>
      <c r="D184" s="113" t="s">
        <v>116</v>
      </c>
      <c r="E184" s="101">
        <v>2026</v>
      </c>
      <c r="F184" s="70" t="str">
        <f t="shared" si="5"/>
        <v>1709. Gestión de Programas Estrategias y Planes para el BienestarGestión Integral Estrategias y Programas2026</v>
      </c>
      <c r="G184" s="115" t="s">
        <v>287</v>
      </c>
      <c r="H184" s="115" t="s">
        <v>362</v>
      </c>
      <c r="I184" s="73" t="s">
        <v>60</v>
      </c>
      <c r="J184" s="70" t="s">
        <v>391</v>
      </c>
      <c r="K184" s="73" t="s">
        <v>386</v>
      </c>
      <c r="L184" s="70" t="s">
        <v>354</v>
      </c>
      <c r="M184" s="135" t="s">
        <v>426</v>
      </c>
      <c r="N184" s="11" t="s">
        <v>421</v>
      </c>
      <c r="O184" s="70" t="str">
        <f t="shared" si="6"/>
        <v>1709. Gestión de Programas Estrategias y Planes para el BienestarGestión Integral Estrategias y Programas20261_TUNJUELITO1_ENERO_2026</v>
      </c>
      <c r="P184" s="74">
        <v>19450000</v>
      </c>
      <c r="Q184" s="74"/>
      <c r="R184" s="74"/>
      <c r="S184" s="116"/>
      <c r="T184" s="75">
        <v>0</v>
      </c>
    </row>
    <row r="185" spans="2:20" ht="30" customHeight="1" x14ac:dyDescent="0.35">
      <c r="B185" s="137">
        <v>171</v>
      </c>
      <c r="C185" s="114" t="s">
        <v>108</v>
      </c>
      <c r="D185" s="113" t="s">
        <v>116</v>
      </c>
      <c r="E185" s="101">
        <v>2026</v>
      </c>
      <c r="F185" s="70" t="str">
        <f t="shared" si="5"/>
        <v>1719. Gestión de Programas Estrategias y Planes para el BienestarGestión Integral Estrategias y Programas2026</v>
      </c>
      <c r="G185" s="115" t="s">
        <v>288</v>
      </c>
      <c r="H185" s="115" t="s">
        <v>362</v>
      </c>
      <c r="I185" s="73" t="s">
        <v>60</v>
      </c>
      <c r="J185" s="70" t="s">
        <v>391</v>
      </c>
      <c r="K185" s="73" t="s">
        <v>387</v>
      </c>
      <c r="L185" s="70" t="s">
        <v>354</v>
      </c>
      <c r="M185" s="135" t="s">
        <v>426</v>
      </c>
      <c r="N185" s="11" t="s">
        <v>421</v>
      </c>
      <c r="O185" s="70" t="str">
        <f t="shared" si="6"/>
        <v>1719. Gestión de Programas Estrategias y Planes para el BienestarGestión Integral Estrategias y Programas20261_TUNJUELITO1_ENERO_2026</v>
      </c>
      <c r="P185" s="74">
        <v>3994272</v>
      </c>
      <c r="Q185" s="74"/>
      <c r="R185" s="74"/>
      <c r="S185" s="116"/>
      <c r="T185" s="75">
        <v>0</v>
      </c>
    </row>
    <row r="186" spans="2:20" ht="30" customHeight="1" x14ac:dyDescent="0.35">
      <c r="B186" s="137">
        <v>172</v>
      </c>
      <c r="C186" s="114" t="s">
        <v>108</v>
      </c>
      <c r="D186" s="113" t="s">
        <v>116</v>
      </c>
      <c r="E186" s="101">
        <v>2026</v>
      </c>
      <c r="F186" s="70" t="str">
        <f t="shared" si="5"/>
        <v>1729. Gestión de Programas Estrategias y Planes para el BienestarGestión Integral Estrategias y Programas2026</v>
      </c>
      <c r="G186" s="115" t="s">
        <v>289</v>
      </c>
      <c r="H186" s="115" t="s">
        <v>362</v>
      </c>
      <c r="I186" s="73" t="s">
        <v>60</v>
      </c>
      <c r="J186" s="70" t="s">
        <v>391</v>
      </c>
      <c r="K186" s="73" t="s">
        <v>353</v>
      </c>
      <c r="L186" s="70" t="s">
        <v>354</v>
      </c>
      <c r="M186" s="135" t="s">
        <v>426</v>
      </c>
      <c r="N186" s="11" t="s">
        <v>421</v>
      </c>
      <c r="O186" s="70" t="str">
        <f t="shared" si="6"/>
        <v>1729. Gestión de Programas Estrategias y Planes para el BienestarGestión Integral Estrategias y Programas20261_TUNJUELITO1_ENERO_2026</v>
      </c>
      <c r="P186" s="74">
        <v>9985680</v>
      </c>
      <c r="Q186" s="74"/>
      <c r="R186" s="74"/>
      <c r="S186" s="116"/>
      <c r="T186" s="75">
        <v>0</v>
      </c>
    </row>
    <row r="187" spans="2:20" ht="30" customHeight="1" x14ac:dyDescent="0.35">
      <c r="B187" s="137">
        <v>173</v>
      </c>
      <c r="C187" s="114" t="s">
        <v>108</v>
      </c>
      <c r="D187" s="113" t="s">
        <v>116</v>
      </c>
      <c r="E187" s="101">
        <v>2026</v>
      </c>
      <c r="F187" s="70" t="str">
        <f t="shared" si="5"/>
        <v>1739. Gestión de Programas Estrategias y Planes para el BienestarGestión Integral Estrategias y Programas2026</v>
      </c>
      <c r="G187" s="115" t="s">
        <v>290</v>
      </c>
      <c r="H187" s="115" t="s">
        <v>362</v>
      </c>
      <c r="I187" s="73" t="s">
        <v>60</v>
      </c>
      <c r="J187" s="70" t="s">
        <v>391</v>
      </c>
      <c r="K187" s="73" t="s">
        <v>353</v>
      </c>
      <c r="L187" s="70" t="s">
        <v>354</v>
      </c>
      <c r="M187" s="135" t="s">
        <v>426</v>
      </c>
      <c r="N187" s="11" t="s">
        <v>421</v>
      </c>
      <c r="O187" s="70" t="str">
        <f t="shared" si="6"/>
        <v>1739. Gestión de Programas Estrategias y Planes para el BienestarGestión Integral Estrategias y Programas20261_TUNJUELITO1_ENERO_2026</v>
      </c>
      <c r="P187" s="74">
        <v>2983376</v>
      </c>
      <c r="Q187" s="74"/>
      <c r="R187" s="74"/>
      <c r="S187" s="116"/>
      <c r="T187" s="75">
        <v>0</v>
      </c>
    </row>
    <row r="188" spans="2:20" ht="30" customHeight="1" x14ac:dyDescent="0.35">
      <c r="B188" s="137">
        <v>174</v>
      </c>
      <c r="C188" s="114" t="s">
        <v>109</v>
      </c>
      <c r="D188" s="113" t="s">
        <v>44</v>
      </c>
      <c r="E188" s="101">
        <v>2026</v>
      </c>
      <c r="F188" s="70" t="str">
        <f t="shared" si="5"/>
        <v>17410. Proceso integral e integrado de la Vigilancia de la Salud PúblicaVigilancia en salud pública2026</v>
      </c>
      <c r="G188" s="115" t="s">
        <v>291</v>
      </c>
      <c r="H188" s="115" t="s">
        <v>364</v>
      </c>
      <c r="I188" s="73" t="s">
        <v>60</v>
      </c>
      <c r="J188" s="70" t="s">
        <v>391</v>
      </c>
      <c r="K188" s="73" t="s">
        <v>353</v>
      </c>
      <c r="L188" s="70" t="s">
        <v>354</v>
      </c>
      <c r="M188" s="135" t="s">
        <v>426</v>
      </c>
      <c r="N188" s="11" t="s">
        <v>421</v>
      </c>
      <c r="O188" s="70" t="str">
        <f t="shared" si="6"/>
        <v>17410. Proceso integral e integrado de la Vigilancia de la Salud PúblicaVigilancia en salud pública20261_TUNJUELITO1_ENERO_2026</v>
      </c>
      <c r="P188" s="74">
        <v>37920928</v>
      </c>
      <c r="Q188" s="74"/>
      <c r="R188" s="74"/>
      <c r="S188" s="116">
        <v>0</v>
      </c>
      <c r="T188" s="75">
        <v>0</v>
      </c>
    </row>
    <row r="189" spans="2:20" ht="30" customHeight="1" x14ac:dyDescent="0.35">
      <c r="B189" s="137">
        <v>175</v>
      </c>
      <c r="C189" s="114" t="s">
        <v>109</v>
      </c>
      <c r="D189" s="113" t="s">
        <v>44</v>
      </c>
      <c r="E189" s="101">
        <v>2026</v>
      </c>
      <c r="F189" s="70" t="str">
        <f t="shared" si="5"/>
        <v>17510. Proceso integral e integrado de la Vigilancia de la Salud PúblicaVigilancia en salud pública2026</v>
      </c>
      <c r="G189" s="115" t="s">
        <v>292</v>
      </c>
      <c r="H189" s="115" t="s">
        <v>364</v>
      </c>
      <c r="I189" s="73" t="s">
        <v>60</v>
      </c>
      <c r="J189" s="70" t="s">
        <v>391</v>
      </c>
      <c r="K189" s="73" t="s">
        <v>353</v>
      </c>
      <c r="L189" s="70" t="s">
        <v>354</v>
      </c>
      <c r="M189" s="135" t="s">
        <v>426</v>
      </c>
      <c r="N189" s="11" t="s">
        <v>421</v>
      </c>
      <c r="O189" s="70" t="str">
        <f t="shared" si="6"/>
        <v>17510. Proceso integral e integrado de la Vigilancia de la Salud PúblicaVigilancia en salud pública20261_TUNJUELITO1_ENERO_2026</v>
      </c>
      <c r="P189" s="74">
        <v>26899696</v>
      </c>
      <c r="Q189" s="74"/>
      <c r="R189" s="74"/>
      <c r="S189" s="116">
        <v>0</v>
      </c>
      <c r="T189" s="75">
        <v>0</v>
      </c>
    </row>
    <row r="190" spans="2:20" ht="30" customHeight="1" x14ac:dyDescent="0.35">
      <c r="B190" s="137">
        <v>176</v>
      </c>
      <c r="C190" s="114" t="s">
        <v>109</v>
      </c>
      <c r="D190" s="113" t="s">
        <v>44</v>
      </c>
      <c r="E190" s="101">
        <v>2026</v>
      </c>
      <c r="F190" s="70" t="str">
        <f t="shared" si="5"/>
        <v>17610. Proceso integral e integrado de la Vigilancia de la Salud PúblicaVigilancia en salud pública2026</v>
      </c>
      <c r="G190" s="115" t="s">
        <v>293</v>
      </c>
      <c r="H190" s="115" t="s">
        <v>364</v>
      </c>
      <c r="I190" s="73" t="s">
        <v>60</v>
      </c>
      <c r="J190" s="70" t="s">
        <v>391</v>
      </c>
      <c r="K190" s="73" t="s">
        <v>353</v>
      </c>
      <c r="L190" s="70" t="s">
        <v>369</v>
      </c>
      <c r="M190" s="135" t="s">
        <v>426</v>
      </c>
      <c r="N190" s="11" t="s">
        <v>421</v>
      </c>
      <c r="O190" s="70" t="str">
        <f t="shared" si="6"/>
        <v>17610. Proceso integral e integrado de la Vigilancia de la Salud PúblicaVigilancia en salud pública20261_TUNJUELITO1_ENERO_2026</v>
      </c>
      <c r="P190" s="74">
        <v>28206464</v>
      </c>
      <c r="Q190" s="74"/>
      <c r="R190" s="74"/>
      <c r="S190" s="116">
        <v>0</v>
      </c>
      <c r="T190" s="75">
        <v>0</v>
      </c>
    </row>
    <row r="191" spans="2:20" ht="30" customHeight="1" x14ac:dyDescent="0.35">
      <c r="B191" s="137">
        <v>177</v>
      </c>
      <c r="C191" s="114" t="s">
        <v>109</v>
      </c>
      <c r="D191" s="113" t="s">
        <v>44</v>
      </c>
      <c r="E191" s="101">
        <v>2026</v>
      </c>
      <c r="F191" s="70" t="str">
        <f t="shared" si="5"/>
        <v>17710. Proceso integral e integrado de la Vigilancia de la Salud PúblicaVigilancia en salud pública2026</v>
      </c>
      <c r="G191" s="115" t="s">
        <v>294</v>
      </c>
      <c r="H191" s="115" t="s">
        <v>364</v>
      </c>
      <c r="I191" s="73" t="s">
        <v>60</v>
      </c>
      <c r="J191" s="70" t="s">
        <v>391</v>
      </c>
      <c r="K191" s="73" t="s">
        <v>353</v>
      </c>
      <c r="L191" s="70" t="s">
        <v>369</v>
      </c>
      <c r="M191" s="135" t="s">
        <v>426</v>
      </c>
      <c r="N191" s="11" t="s">
        <v>421</v>
      </c>
      <c r="O191" s="70" t="str">
        <f t="shared" si="6"/>
        <v>17710. Proceso integral e integrado de la Vigilancia de la Salud PúblicaVigilancia en salud pública20261_TUNJUELITO1_ENERO_2026</v>
      </c>
      <c r="P191" s="74">
        <v>37181248</v>
      </c>
      <c r="Q191" s="74"/>
      <c r="R191" s="74"/>
      <c r="S191" s="116">
        <v>0</v>
      </c>
      <c r="T191" s="75">
        <v>0</v>
      </c>
    </row>
    <row r="192" spans="2:20" ht="30" customHeight="1" x14ac:dyDescent="0.35">
      <c r="B192" s="137">
        <v>178</v>
      </c>
      <c r="C192" s="114" t="s">
        <v>109</v>
      </c>
      <c r="D192" s="113" t="s">
        <v>44</v>
      </c>
      <c r="E192" s="101">
        <v>2026</v>
      </c>
      <c r="F192" s="70" t="str">
        <f t="shared" si="5"/>
        <v>17810. Proceso integral e integrado de la Vigilancia de la Salud PúblicaVigilancia en salud pública2026</v>
      </c>
      <c r="G192" s="115" t="s">
        <v>48</v>
      </c>
      <c r="H192" s="115" t="s">
        <v>364</v>
      </c>
      <c r="I192" s="73" t="s">
        <v>60</v>
      </c>
      <c r="J192" s="70" t="s">
        <v>391</v>
      </c>
      <c r="K192" s="73" t="s">
        <v>353</v>
      </c>
      <c r="L192" s="70" t="s">
        <v>354</v>
      </c>
      <c r="M192" s="135" t="s">
        <v>426</v>
      </c>
      <c r="N192" s="11" t="s">
        <v>421</v>
      </c>
      <c r="O192" s="70" t="str">
        <f t="shared" si="6"/>
        <v>17810. Proceso integral e integrado de la Vigilancia de la Salud PúblicaVigilancia en salud pública20261_TUNJUELITO1_ENERO_2026</v>
      </c>
      <c r="P192" s="74">
        <v>7347488</v>
      </c>
      <c r="Q192" s="74"/>
      <c r="R192" s="74"/>
      <c r="S192" s="116">
        <v>0</v>
      </c>
      <c r="T192" s="75">
        <v>0</v>
      </c>
    </row>
    <row r="193" spans="2:20" ht="30" customHeight="1" x14ac:dyDescent="0.35">
      <c r="B193" s="137">
        <v>179</v>
      </c>
      <c r="C193" s="114" t="s">
        <v>109</v>
      </c>
      <c r="D193" s="113" t="s">
        <v>44</v>
      </c>
      <c r="E193" s="101">
        <v>2026</v>
      </c>
      <c r="F193" s="70" t="str">
        <f t="shared" si="5"/>
        <v>17910. Proceso integral e integrado de la Vigilancia de la Salud PúblicaVigilancia en salud pública2026</v>
      </c>
      <c r="G193" s="115" t="s">
        <v>295</v>
      </c>
      <c r="H193" s="115" t="s">
        <v>364</v>
      </c>
      <c r="I193" s="73" t="s">
        <v>60</v>
      </c>
      <c r="J193" s="70" t="s">
        <v>391</v>
      </c>
      <c r="K193" s="73" t="s">
        <v>353</v>
      </c>
      <c r="L193" s="70" t="s">
        <v>354</v>
      </c>
      <c r="M193" s="135" t="s">
        <v>426</v>
      </c>
      <c r="N193" s="11" t="s">
        <v>421</v>
      </c>
      <c r="O193" s="70" t="str">
        <f t="shared" si="6"/>
        <v>17910. Proceso integral e integrado de la Vigilancia de la Salud PúblicaVigilancia en salud pública20261_TUNJUELITO1_ENERO_2026</v>
      </c>
      <c r="P193" s="74">
        <v>3673744</v>
      </c>
      <c r="Q193" s="74"/>
      <c r="R193" s="74"/>
      <c r="S193" s="116">
        <v>0</v>
      </c>
      <c r="T193" s="75">
        <v>0</v>
      </c>
    </row>
    <row r="194" spans="2:20" ht="30" customHeight="1" x14ac:dyDescent="0.35">
      <c r="B194" s="137">
        <v>180</v>
      </c>
      <c r="C194" s="114" t="s">
        <v>109</v>
      </c>
      <c r="D194" s="113" t="s">
        <v>44</v>
      </c>
      <c r="E194" s="101">
        <v>2026</v>
      </c>
      <c r="F194" s="70" t="str">
        <f t="shared" si="5"/>
        <v>18010. Proceso integral e integrado de la Vigilancia de la Salud PúblicaVigilancia en salud pública2026</v>
      </c>
      <c r="G194" s="115" t="s">
        <v>296</v>
      </c>
      <c r="H194" s="115" t="s">
        <v>364</v>
      </c>
      <c r="I194" s="73" t="s">
        <v>60</v>
      </c>
      <c r="J194" s="70" t="s">
        <v>391</v>
      </c>
      <c r="K194" s="73" t="s">
        <v>353</v>
      </c>
      <c r="L194" s="70" t="s">
        <v>354</v>
      </c>
      <c r="M194" s="135" t="s">
        <v>426</v>
      </c>
      <c r="N194" s="11" t="s">
        <v>421</v>
      </c>
      <c r="O194" s="70" t="str">
        <f t="shared" si="6"/>
        <v>18010. Proceso integral e integrado de la Vigilancia de la Salud PúblicaVigilancia en salud pública20261_TUNJUELITO1_ENERO_2026</v>
      </c>
      <c r="P194" s="74">
        <v>3673744</v>
      </c>
      <c r="Q194" s="74"/>
      <c r="R194" s="74"/>
      <c r="S194" s="116">
        <v>0</v>
      </c>
      <c r="T194" s="75">
        <v>0</v>
      </c>
    </row>
    <row r="195" spans="2:20" ht="30" customHeight="1" x14ac:dyDescent="0.35">
      <c r="B195" s="137">
        <v>181</v>
      </c>
      <c r="C195" s="114" t="s">
        <v>109</v>
      </c>
      <c r="D195" s="113" t="s">
        <v>44</v>
      </c>
      <c r="E195" s="101">
        <v>2026</v>
      </c>
      <c r="F195" s="70" t="str">
        <f t="shared" si="5"/>
        <v>18110. Proceso integral e integrado de la Vigilancia de la Salud PúblicaVigilancia en salud pública2026</v>
      </c>
      <c r="G195" s="115" t="s">
        <v>297</v>
      </c>
      <c r="H195" s="115" t="s">
        <v>364</v>
      </c>
      <c r="I195" s="73" t="s">
        <v>60</v>
      </c>
      <c r="J195" s="70" t="s">
        <v>391</v>
      </c>
      <c r="K195" s="73" t="s">
        <v>353</v>
      </c>
      <c r="L195" s="70" t="s">
        <v>354</v>
      </c>
      <c r="M195" s="135" t="s">
        <v>426</v>
      </c>
      <c r="N195" s="11" t="s">
        <v>421</v>
      </c>
      <c r="O195" s="70" t="str">
        <f t="shared" si="6"/>
        <v>18110. Proceso integral e integrado de la Vigilancia de la Salud PúblicaVigilancia en salud pública20261_TUNJUELITO1_ENERO_2026</v>
      </c>
      <c r="P195" s="74">
        <v>87405520</v>
      </c>
      <c r="Q195" s="74"/>
      <c r="R195" s="74"/>
      <c r="S195" s="116">
        <v>0</v>
      </c>
      <c r="T195" s="75">
        <v>0</v>
      </c>
    </row>
    <row r="196" spans="2:20" ht="30" customHeight="1" x14ac:dyDescent="0.35">
      <c r="B196" s="137">
        <v>182</v>
      </c>
      <c r="C196" s="114" t="s">
        <v>109</v>
      </c>
      <c r="D196" s="113" t="s">
        <v>44</v>
      </c>
      <c r="E196" s="101">
        <v>2026</v>
      </c>
      <c r="F196" s="70" t="str">
        <f t="shared" si="5"/>
        <v>18210. Proceso integral e integrado de la Vigilancia de la Salud PúblicaVigilancia en salud pública2026</v>
      </c>
      <c r="G196" s="115" t="s">
        <v>298</v>
      </c>
      <c r="H196" s="115" t="s">
        <v>364</v>
      </c>
      <c r="I196" s="73" t="s">
        <v>60</v>
      </c>
      <c r="J196" s="70" t="s">
        <v>391</v>
      </c>
      <c r="K196" s="73" t="s">
        <v>353</v>
      </c>
      <c r="L196" s="70" t="s">
        <v>354</v>
      </c>
      <c r="M196" s="135" t="s">
        <v>426</v>
      </c>
      <c r="N196" s="11" t="s">
        <v>421</v>
      </c>
      <c r="O196" s="70" t="str">
        <f t="shared" si="6"/>
        <v>18210. Proceso integral e integrado de la Vigilancia de la Salud PúblicaVigilancia en salud pública20261_TUNJUELITO1_ENERO_2026</v>
      </c>
      <c r="P196" s="74">
        <v>17288787</v>
      </c>
      <c r="Q196" s="74"/>
      <c r="R196" s="74"/>
      <c r="S196" s="116">
        <v>0</v>
      </c>
      <c r="T196" s="75">
        <v>0</v>
      </c>
    </row>
    <row r="197" spans="2:20" ht="30" customHeight="1" x14ac:dyDescent="0.35">
      <c r="B197" s="137">
        <v>183</v>
      </c>
      <c r="C197" s="114" t="s">
        <v>109</v>
      </c>
      <c r="D197" s="113" t="s">
        <v>44</v>
      </c>
      <c r="E197" s="101">
        <v>2026</v>
      </c>
      <c r="F197" s="70" t="str">
        <f t="shared" si="5"/>
        <v>18310. Proceso integral e integrado de la Vigilancia de la Salud PúblicaVigilancia en salud pública2026</v>
      </c>
      <c r="G197" s="115" t="s">
        <v>78</v>
      </c>
      <c r="H197" s="115" t="s">
        <v>364</v>
      </c>
      <c r="I197" s="73" t="s">
        <v>60</v>
      </c>
      <c r="J197" s="70" t="s">
        <v>391</v>
      </c>
      <c r="K197" s="73" t="s">
        <v>353</v>
      </c>
      <c r="L197" s="70" t="s">
        <v>354</v>
      </c>
      <c r="M197" s="135" t="s">
        <v>426</v>
      </c>
      <c r="N197" s="11" t="s">
        <v>421</v>
      </c>
      <c r="O197" s="70" t="str">
        <f t="shared" si="6"/>
        <v>18310. Proceso integral e integrado de la Vigilancia de la Salud PúblicaVigilancia en salud pública20261_TUNJUELITO1_ENERO_2026</v>
      </c>
      <c r="P197" s="74">
        <v>61146880</v>
      </c>
      <c r="Q197" s="74"/>
      <c r="R197" s="74"/>
      <c r="S197" s="116">
        <v>0</v>
      </c>
      <c r="T197" s="75">
        <v>0</v>
      </c>
    </row>
    <row r="198" spans="2:20" ht="30" customHeight="1" x14ac:dyDescent="0.35">
      <c r="B198" s="137">
        <v>184</v>
      </c>
      <c r="C198" s="114" t="s">
        <v>109</v>
      </c>
      <c r="D198" s="113" t="s">
        <v>44</v>
      </c>
      <c r="E198" s="101">
        <v>2026</v>
      </c>
      <c r="F198" s="70" t="str">
        <f t="shared" si="5"/>
        <v>18410. Proceso integral e integrado de la Vigilancia de la Salud PúblicaVigilancia en salud pública2026</v>
      </c>
      <c r="G198" s="115" t="s">
        <v>299</v>
      </c>
      <c r="H198" s="115" t="s">
        <v>364</v>
      </c>
      <c r="I198" s="73" t="s">
        <v>60</v>
      </c>
      <c r="J198" s="70" t="s">
        <v>391</v>
      </c>
      <c r="K198" s="73" t="s">
        <v>353</v>
      </c>
      <c r="L198" s="70" t="s">
        <v>354</v>
      </c>
      <c r="M198" s="135" t="s">
        <v>426</v>
      </c>
      <c r="N198" s="11" t="s">
        <v>421</v>
      </c>
      <c r="O198" s="70" t="str">
        <f t="shared" si="6"/>
        <v>18410. Proceso integral e integrado de la Vigilancia de la Salud PúblicaVigilancia en salud pública20261_TUNJUELITO1_ENERO_2026</v>
      </c>
      <c r="P198" s="74">
        <v>9941299</v>
      </c>
      <c r="Q198" s="74"/>
      <c r="R198" s="74"/>
      <c r="S198" s="116">
        <v>0</v>
      </c>
      <c r="T198" s="75">
        <v>0</v>
      </c>
    </row>
    <row r="199" spans="2:20" ht="30" customHeight="1" x14ac:dyDescent="0.35">
      <c r="B199" s="137">
        <v>185</v>
      </c>
      <c r="C199" s="114" t="s">
        <v>109</v>
      </c>
      <c r="D199" s="113" t="s">
        <v>44</v>
      </c>
      <c r="E199" s="101">
        <v>2026</v>
      </c>
      <c r="F199" s="70" t="str">
        <f t="shared" si="5"/>
        <v>18510. Proceso integral e integrado de la Vigilancia de la Salud PúblicaVigilancia en salud pública2026</v>
      </c>
      <c r="G199" s="115" t="s">
        <v>300</v>
      </c>
      <c r="H199" s="115" t="s">
        <v>364</v>
      </c>
      <c r="I199" s="73" t="s">
        <v>60</v>
      </c>
      <c r="J199" s="70" t="s">
        <v>391</v>
      </c>
      <c r="K199" s="73" t="s">
        <v>353</v>
      </c>
      <c r="L199" s="70" t="s">
        <v>354</v>
      </c>
      <c r="M199" s="135" t="s">
        <v>426</v>
      </c>
      <c r="N199" s="11" t="s">
        <v>421</v>
      </c>
      <c r="O199" s="70" t="str">
        <f t="shared" si="6"/>
        <v>18510. Proceso integral e integrado de la Vigilancia de la Salud PúblicaVigilancia en salud pública20261_TUNJUELITO1_ENERO_2026</v>
      </c>
      <c r="P199" s="74">
        <v>40189280</v>
      </c>
      <c r="Q199" s="74"/>
      <c r="R199" s="74"/>
      <c r="S199" s="116">
        <v>0</v>
      </c>
      <c r="T199" s="75">
        <v>0</v>
      </c>
    </row>
    <row r="200" spans="2:20" ht="30" customHeight="1" x14ac:dyDescent="0.35">
      <c r="B200" s="137">
        <v>186</v>
      </c>
      <c r="C200" s="114" t="s">
        <v>109</v>
      </c>
      <c r="D200" s="113" t="s">
        <v>44</v>
      </c>
      <c r="E200" s="101">
        <v>2026</v>
      </c>
      <c r="F200" s="70" t="str">
        <f t="shared" ref="F200:F263" si="7">B200&amp;C200&amp;D200&amp;E200</f>
        <v>18610. Proceso integral e integrado de la Vigilancia de la Salud PúblicaVigilancia en salud pública2026</v>
      </c>
      <c r="G200" s="115" t="s">
        <v>82</v>
      </c>
      <c r="H200" s="115" t="s">
        <v>364</v>
      </c>
      <c r="I200" s="73" t="s">
        <v>60</v>
      </c>
      <c r="J200" s="70" t="s">
        <v>391</v>
      </c>
      <c r="K200" s="73" t="s">
        <v>353</v>
      </c>
      <c r="L200" s="70" t="s">
        <v>369</v>
      </c>
      <c r="M200" s="135" t="s">
        <v>426</v>
      </c>
      <c r="N200" s="11" t="s">
        <v>421</v>
      </c>
      <c r="O200" s="70" t="str">
        <f t="shared" si="6"/>
        <v>18610. Proceso integral e integrado de la Vigilancia de la Salud PúblicaVigilancia en salud pública20261_TUNJUELITO1_ENERO_2026</v>
      </c>
      <c r="P200" s="74">
        <v>7347488</v>
      </c>
      <c r="Q200" s="74"/>
      <c r="R200" s="74"/>
      <c r="S200" s="116">
        <v>0</v>
      </c>
      <c r="T200" s="75">
        <v>0</v>
      </c>
    </row>
    <row r="201" spans="2:20" ht="30" customHeight="1" x14ac:dyDescent="0.35">
      <c r="B201" s="137">
        <v>187</v>
      </c>
      <c r="C201" s="114" t="s">
        <v>109</v>
      </c>
      <c r="D201" s="113" t="s">
        <v>44</v>
      </c>
      <c r="E201" s="101">
        <v>2026</v>
      </c>
      <c r="F201" s="70" t="str">
        <f t="shared" si="7"/>
        <v>18710. Proceso integral e integrado de la Vigilancia de la Salud PúblicaVigilancia en salud pública2026</v>
      </c>
      <c r="G201" s="115" t="s">
        <v>301</v>
      </c>
      <c r="H201" s="115" t="s">
        <v>365</v>
      </c>
      <c r="I201" s="73" t="s">
        <v>60</v>
      </c>
      <c r="J201" s="70" t="s">
        <v>391</v>
      </c>
      <c r="K201" s="73" t="s">
        <v>353</v>
      </c>
      <c r="L201" s="70" t="s">
        <v>354</v>
      </c>
      <c r="M201" s="135" t="s">
        <v>426</v>
      </c>
      <c r="N201" s="11" t="s">
        <v>421</v>
      </c>
      <c r="O201" s="70" t="str">
        <f t="shared" ref="O201:O264" si="8">+F201&amp;M201&amp;N201</f>
        <v>18710. Proceso integral e integrado de la Vigilancia de la Salud PúblicaVigilancia en salud pública20261_TUNJUELITO1_ENERO_2026</v>
      </c>
      <c r="P201" s="74">
        <v>3994272</v>
      </c>
      <c r="Q201" s="74"/>
      <c r="R201" s="74"/>
      <c r="S201" s="116">
        <v>0</v>
      </c>
      <c r="T201" s="75">
        <v>0</v>
      </c>
    </row>
    <row r="202" spans="2:20" ht="30" customHeight="1" x14ac:dyDescent="0.35">
      <c r="B202" s="137">
        <v>188</v>
      </c>
      <c r="C202" s="114" t="s">
        <v>109</v>
      </c>
      <c r="D202" s="113" t="s">
        <v>44</v>
      </c>
      <c r="E202" s="101">
        <v>2026</v>
      </c>
      <c r="F202" s="70" t="str">
        <f t="shared" si="7"/>
        <v>18810. Proceso integral e integrado de la Vigilancia de la Salud PúblicaVigilancia en salud pública2026</v>
      </c>
      <c r="G202" s="115" t="s">
        <v>302</v>
      </c>
      <c r="H202" s="115" t="s">
        <v>365</v>
      </c>
      <c r="I202" s="73" t="s">
        <v>60</v>
      </c>
      <c r="J202" s="70" t="s">
        <v>391</v>
      </c>
      <c r="K202" s="73" t="s">
        <v>353</v>
      </c>
      <c r="L202" s="73" t="s">
        <v>354</v>
      </c>
      <c r="M202" s="135" t="s">
        <v>426</v>
      </c>
      <c r="N202" s="11" t="s">
        <v>421</v>
      </c>
      <c r="O202" s="70" t="str">
        <f t="shared" si="8"/>
        <v>18810. Proceso integral e integrado de la Vigilancia de la Salud PúblicaVigilancia en salud pública20261_TUNJUELITO1_ENERO_2026</v>
      </c>
      <c r="P202" s="74">
        <v>33280669</v>
      </c>
      <c r="Q202" s="74"/>
      <c r="R202" s="74"/>
      <c r="S202" s="116">
        <v>0</v>
      </c>
      <c r="T202" s="75">
        <v>0</v>
      </c>
    </row>
    <row r="203" spans="2:20" ht="30" customHeight="1" x14ac:dyDescent="0.35">
      <c r="B203" s="137">
        <v>189</v>
      </c>
      <c r="C203" s="114" t="s">
        <v>109</v>
      </c>
      <c r="D203" s="113" t="s">
        <v>44</v>
      </c>
      <c r="E203" s="101">
        <v>2026</v>
      </c>
      <c r="F203" s="70" t="str">
        <f t="shared" si="7"/>
        <v>18910. Proceso integral e integrado de la Vigilancia de la Salud PúblicaVigilancia en salud pública2026</v>
      </c>
      <c r="G203" s="115" t="s">
        <v>303</v>
      </c>
      <c r="H203" s="115" t="s">
        <v>365</v>
      </c>
      <c r="I203" s="73" t="s">
        <v>60</v>
      </c>
      <c r="J203" s="70" t="s">
        <v>391</v>
      </c>
      <c r="K203" s="73" t="s">
        <v>353</v>
      </c>
      <c r="L203" s="73" t="s">
        <v>354</v>
      </c>
      <c r="M203" s="135" t="s">
        <v>426</v>
      </c>
      <c r="N203" s="11" t="s">
        <v>421</v>
      </c>
      <c r="O203" s="70" t="str">
        <f t="shared" si="8"/>
        <v>18910. Proceso integral e integrado de la Vigilancia de la Salud PúblicaVigilancia en salud pública20261_TUNJUELITO1_ENERO_2026</v>
      </c>
      <c r="P203" s="74">
        <v>25933181</v>
      </c>
      <c r="Q203" s="74"/>
      <c r="R203" s="74"/>
      <c r="S203" s="116">
        <v>0</v>
      </c>
      <c r="T203" s="75">
        <v>0</v>
      </c>
    </row>
    <row r="204" spans="2:20" ht="30" customHeight="1" x14ac:dyDescent="0.35">
      <c r="B204" s="137">
        <v>190</v>
      </c>
      <c r="C204" s="114" t="s">
        <v>109</v>
      </c>
      <c r="D204" s="113" t="s">
        <v>44</v>
      </c>
      <c r="E204" s="101">
        <v>2026</v>
      </c>
      <c r="F204" s="70" t="str">
        <f t="shared" si="7"/>
        <v>19010. Proceso integral e integrado de la Vigilancia de la Salud PúblicaVigilancia en salud pública2026</v>
      </c>
      <c r="G204" s="115" t="s">
        <v>304</v>
      </c>
      <c r="H204" s="115" t="s">
        <v>365</v>
      </c>
      <c r="I204" s="73" t="s">
        <v>60</v>
      </c>
      <c r="J204" s="70" t="s">
        <v>391</v>
      </c>
      <c r="K204" s="73" t="s">
        <v>353</v>
      </c>
      <c r="L204" s="73" t="s">
        <v>354</v>
      </c>
      <c r="M204" s="135" t="s">
        <v>426</v>
      </c>
      <c r="N204" s="11" t="s">
        <v>421</v>
      </c>
      <c r="O204" s="70" t="str">
        <f t="shared" si="8"/>
        <v>19010. Proceso integral e integrado de la Vigilancia de la Salud PúblicaVigilancia en salud pública20261_TUNJUELITO1_ENERO_2026</v>
      </c>
      <c r="P204" s="74">
        <v>8432352</v>
      </c>
      <c r="Q204" s="74"/>
      <c r="R204" s="74"/>
      <c r="S204" s="116">
        <v>0</v>
      </c>
      <c r="T204" s="75">
        <v>0</v>
      </c>
    </row>
    <row r="205" spans="2:20" ht="30" customHeight="1" x14ac:dyDescent="0.35">
      <c r="B205" s="137">
        <v>191</v>
      </c>
      <c r="C205" s="114" t="s">
        <v>109</v>
      </c>
      <c r="D205" s="113" t="s">
        <v>44</v>
      </c>
      <c r="E205" s="101">
        <v>2026</v>
      </c>
      <c r="F205" s="70" t="str">
        <f t="shared" si="7"/>
        <v>19110. Proceso integral e integrado de la Vigilancia de la Salud PúblicaVigilancia en salud pública2026</v>
      </c>
      <c r="G205" s="115" t="s">
        <v>305</v>
      </c>
      <c r="H205" s="115" t="s">
        <v>364</v>
      </c>
      <c r="I205" s="73" t="s">
        <v>60</v>
      </c>
      <c r="J205" s="70" t="s">
        <v>391</v>
      </c>
      <c r="K205" s="73" t="s">
        <v>353</v>
      </c>
      <c r="L205" s="73" t="s">
        <v>354</v>
      </c>
      <c r="M205" s="135" t="s">
        <v>426</v>
      </c>
      <c r="N205" s="11" t="s">
        <v>421</v>
      </c>
      <c r="O205" s="70" t="str">
        <f t="shared" si="8"/>
        <v>19110. Proceso integral e integrado de la Vigilancia de la Salud PúblicaVigilancia en salud pública20261_TUNJUELITO1_ENERO_2026</v>
      </c>
      <c r="P205" s="74">
        <v>7347488</v>
      </c>
      <c r="Q205" s="74"/>
      <c r="R205" s="74"/>
      <c r="S205" s="116">
        <v>0</v>
      </c>
      <c r="T205" s="75">
        <v>0</v>
      </c>
    </row>
    <row r="206" spans="2:20" ht="30" customHeight="1" x14ac:dyDescent="0.35">
      <c r="B206" s="137">
        <v>192</v>
      </c>
      <c r="C206" s="114" t="s">
        <v>109</v>
      </c>
      <c r="D206" s="113" t="s">
        <v>44</v>
      </c>
      <c r="E206" s="101">
        <v>2026</v>
      </c>
      <c r="F206" s="70" t="str">
        <f t="shared" si="7"/>
        <v>19210. Proceso integral e integrado de la Vigilancia de la Salud PúblicaVigilancia en salud pública2026</v>
      </c>
      <c r="G206" s="115" t="s">
        <v>306</v>
      </c>
      <c r="H206" s="115" t="s">
        <v>364</v>
      </c>
      <c r="I206" s="73" t="s">
        <v>60</v>
      </c>
      <c r="J206" s="70" t="s">
        <v>391</v>
      </c>
      <c r="K206" s="73" t="s">
        <v>353</v>
      </c>
      <c r="L206" s="73" t="s">
        <v>354</v>
      </c>
      <c r="M206" s="135" t="s">
        <v>426</v>
      </c>
      <c r="N206" s="11" t="s">
        <v>421</v>
      </c>
      <c r="O206" s="70" t="str">
        <f t="shared" si="8"/>
        <v>19210. Proceso integral e integrado de la Vigilancia de la Salud PúblicaVigilancia en salud pública20261_TUNJUELITO1_ENERO_2026</v>
      </c>
      <c r="P206" s="74">
        <v>3673744</v>
      </c>
      <c r="Q206" s="74"/>
      <c r="R206" s="74"/>
      <c r="S206" s="116">
        <v>0</v>
      </c>
      <c r="T206" s="75">
        <v>0</v>
      </c>
    </row>
    <row r="207" spans="2:20" ht="30" customHeight="1" x14ac:dyDescent="0.35">
      <c r="B207" s="137">
        <v>193</v>
      </c>
      <c r="C207" s="114" t="s">
        <v>109</v>
      </c>
      <c r="D207" s="113" t="s">
        <v>44</v>
      </c>
      <c r="E207" s="101">
        <v>2026</v>
      </c>
      <c r="F207" s="70" t="str">
        <f t="shared" si="7"/>
        <v>19310. Proceso integral e integrado de la Vigilancia de la Salud PúblicaVigilancia en salud pública2026</v>
      </c>
      <c r="G207" s="115" t="s">
        <v>81</v>
      </c>
      <c r="H207" s="115" t="s">
        <v>365</v>
      </c>
      <c r="I207" s="73" t="s">
        <v>60</v>
      </c>
      <c r="J207" s="70" t="s">
        <v>391</v>
      </c>
      <c r="K207" s="73" t="s">
        <v>353</v>
      </c>
      <c r="L207" s="73" t="s">
        <v>354</v>
      </c>
      <c r="M207" s="135" t="s">
        <v>426</v>
      </c>
      <c r="N207" s="11" t="s">
        <v>421</v>
      </c>
      <c r="O207" s="70" t="str">
        <f t="shared" si="8"/>
        <v>19310. Proceso integral e integrado de la Vigilancia de la Salud PúblicaVigilancia en salud pública20261_TUNJUELITO1_ENERO_2026</v>
      </c>
      <c r="P207" s="74">
        <v>42556256</v>
      </c>
      <c r="Q207" s="74"/>
      <c r="R207" s="74"/>
      <c r="S207" s="116">
        <v>0</v>
      </c>
      <c r="T207" s="75">
        <v>0</v>
      </c>
    </row>
    <row r="208" spans="2:20" ht="30" customHeight="1" x14ac:dyDescent="0.35">
      <c r="B208" s="137">
        <v>194</v>
      </c>
      <c r="C208" s="114" t="s">
        <v>109</v>
      </c>
      <c r="D208" s="113" t="s">
        <v>44</v>
      </c>
      <c r="E208" s="101">
        <v>2026</v>
      </c>
      <c r="F208" s="70" t="str">
        <f t="shared" si="7"/>
        <v>19410. Proceso integral e integrado de la Vigilancia de la Salud PúblicaVigilancia en salud pública2026</v>
      </c>
      <c r="G208" s="115" t="s">
        <v>307</v>
      </c>
      <c r="H208" s="115" t="s">
        <v>365</v>
      </c>
      <c r="I208" s="73" t="s">
        <v>60</v>
      </c>
      <c r="J208" s="70" t="s">
        <v>391</v>
      </c>
      <c r="K208" s="73" t="s">
        <v>353</v>
      </c>
      <c r="L208" s="73" t="s">
        <v>354</v>
      </c>
      <c r="M208" s="135" t="s">
        <v>426</v>
      </c>
      <c r="N208" s="11" t="s">
        <v>421</v>
      </c>
      <c r="O208" s="70" t="str">
        <f t="shared" si="8"/>
        <v>19410. Proceso integral e integrado de la Vigilancia de la Salud PúblicaVigilancia en salud pública20261_TUNJUELITO1_ENERO_2026</v>
      </c>
      <c r="P208" s="74">
        <v>38561984</v>
      </c>
      <c r="Q208" s="74"/>
      <c r="R208" s="74"/>
      <c r="S208" s="116">
        <v>0</v>
      </c>
      <c r="T208" s="75">
        <v>0</v>
      </c>
    </row>
    <row r="209" spans="2:20" ht="30" customHeight="1" x14ac:dyDescent="0.35">
      <c r="B209" s="137">
        <v>195</v>
      </c>
      <c r="C209" s="114" t="s">
        <v>109</v>
      </c>
      <c r="D209" s="113" t="s">
        <v>44</v>
      </c>
      <c r="E209" s="101">
        <v>2026</v>
      </c>
      <c r="F209" s="70" t="str">
        <f t="shared" si="7"/>
        <v>19510. Proceso integral e integrado de la Vigilancia de la Salud PúblicaVigilancia en salud pública2026</v>
      </c>
      <c r="G209" s="115" t="s">
        <v>308</v>
      </c>
      <c r="H209" s="115" t="s">
        <v>364</v>
      </c>
      <c r="I209" s="73" t="s">
        <v>60</v>
      </c>
      <c r="J209" s="70" t="s">
        <v>391</v>
      </c>
      <c r="K209" s="73" t="s">
        <v>353</v>
      </c>
      <c r="L209" s="73" t="s">
        <v>354</v>
      </c>
      <c r="M209" s="135" t="s">
        <v>426</v>
      </c>
      <c r="N209" s="11" t="s">
        <v>421</v>
      </c>
      <c r="O209" s="70" t="str">
        <f t="shared" si="8"/>
        <v>19510. Proceso integral e integrado de la Vigilancia de la Salud PúblicaVigilancia en salud pública20261_TUNJUELITO1_ENERO_2026</v>
      </c>
      <c r="P209" s="74">
        <v>125967504</v>
      </c>
      <c r="Q209" s="74"/>
      <c r="R209" s="74"/>
      <c r="S209" s="116">
        <v>0</v>
      </c>
      <c r="T209" s="75">
        <v>0</v>
      </c>
    </row>
    <row r="210" spans="2:20" ht="30" customHeight="1" x14ac:dyDescent="0.35">
      <c r="B210" s="137">
        <v>196</v>
      </c>
      <c r="C210" s="114" t="s">
        <v>109</v>
      </c>
      <c r="D210" s="113" t="s">
        <v>44</v>
      </c>
      <c r="E210" s="101">
        <v>2026</v>
      </c>
      <c r="F210" s="70" t="str">
        <f t="shared" si="7"/>
        <v>19610. Proceso integral e integrado de la Vigilancia de la Salud PúblicaVigilancia en salud pública2026</v>
      </c>
      <c r="G210" s="115" t="s">
        <v>309</v>
      </c>
      <c r="H210" s="115" t="s">
        <v>364</v>
      </c>
      <c r="I210" s="73" t="s">
        <v>60</v>
      </c>
      <c r="J210" s="70" t="s">
        <v>391</v>
      </c>
      <c r="K210" s="73" t="s">
        <v>353</v>
      </c>
      <c r="L210" s="73" t="s">
        <v>354</v>
      </c>
      <c r="M210" s="135" t="s">
        <v>426</v>
      </c>
      <c r="N210" s="11" t="s">
        <v>421</v>
      </c>
      <c r="O210" s="70" t="str">
        <f t="shared" si="8"/>
        <v>19610. Proceso integral e integrado de la Vigilancia de la Salud PúblicaVigilancia en salud pública20261_TUNJUELITO1_ENERO_2026</v>
      </c>
      <c r="P210" s="74">
        <v>59199056</v>
      </c>
      <c r="Q210" s="74"/>
      <c r="R210" s="74"/>
      <c r="S210" s="116">
        <v>0</v>
      </c>
      <c r="T210" s="75">
        <v>0</v>
      </c>
    </row>
    <row r="211" spans="2:20" ht="30" customHeight="1" x14ac:dyDescent="0.35">
      <c r="B211" s="137">
        <v>197</v>
      </c>
      <c r="C211" s="114" t="s">
        <v>109</v>
      </c>
      <c r="D211" s="113" t="s">
        <v>44</v>
      </c>
      <c r="E211" s="101">
        <v>2026</v>
      </c>
      <c r="F211" s="70" t="str">
        <f t="shared" si="7"/>
        <v>19710. Proceso integral e integrado de la Vigilancia de la Salud PúblicaVigilancia en salud pública2026</v>
      </c>
      <c r="G211" s="115" t="s">
        <v>310</v>
      </c>
      <c r="H211" s="115" t="s">
        <v>364</v>
      </c>
      <c r="I211" s="73" t="s">
        <v>60</v>
      </c>
      <c r="J211" s="70" t="s">
        <v>391</v>
      </c>
      <c r="K211" s="73" t="s">
        <v>353</v>
      </c>
      <c r="L211" s="73" t="s">
        <v>354</v>
      </c>
      <c r="M211" s="135" t="s">
        <v>426</v>
      </c>
      <c r="N211" s="11" t="s">
        <v>421</v>
      </c>
      <c r="O211" s="70" t="str">
        <f t="shared" si="8"/>
        <v>19710. Proceso integral e integrado de la Vigilancia de la Salud PúblicaVigilancia en salud pública20261_TUNJUELITO1_ENERO_2026</v>
      </c>
      <c r="P211" s="74">
        <v>34888240</v>
      </c>
      <c r="Q211" s="74"/>
      <c r="R211" s="74"/>
      <c r="S211" s="116">
        <v>0</v>
      </c>
      <c r="T211" s="75">
        <v>0</v>
      </c>
    </row>
    <row r="212" spans="2:20" ht="30" customHeight="1" x14ac:dyDescent="0.35">
      <c r="B212" s="137">
        <v>198</v>
      </c>
      <c r="C212" s="114" t="s">
        <v>109</v>
      </c>
      <c r="D212" s="113" t="s">
        <v>44</v>
      </c>
      <c r="E212" s="101">
        <v>2026</v>
      </c>
      <c r="F212" s="70" t="str">
        <f t="shared" si="7"/>
        <v>19810. Proceso integral e integrado de la Vigilancia de la Salud PúblicaVigilancia en salud pública2026</v>
      </c>
      <c r="G212" s="115" t="s">
        <v>311</v>
      </c>
      <c r="H212" s="115" t="s">
        <v>364</v>
      </c>
      <c r="I212" s="73" t="s">
        <v>60</v>
      </c>
      <c r="J212" s="70" t="s">
        <v>391</v>
      </c>
      <c r="K212" s="73" t="s">
        <v>353</v>
      </c>
      <c r="L212" s="73" t="s">
        <v>354</v>
      </c>
      <c r="M212" s="135" t="s">
        <v>426</v>
      </c>
      <c r="N212" s="11" t="s">
        <v>421</v>
      </c>
      <c r="O212" s="70" t="str">
        <f t="shared" si="8"/>
        <v>19810. Proceso integral e integrado de la Vigilancia de la Salud PúblicaVigilancia en salud pública20261_TUNJUELITO1_ENERO_2026</v>
      </c>
      <c r="P212" s="74">
        <v>73252976</v>
      </c>
      <c r="Q212" s="74"/>
      <c r="R212" s="74"/>
      <c r="S212" s="116">
        <v>0</v>
      </c>
      <c r="T212" s="75">
        <v>0</v>
      </c>
    </row>
    <row r="213" spans="2:20" ht="30" customHeight="1" x14ac:dyDescent="0.35">
      <c r="B213" s="137">
        <v>199</v>
      </c>
      <c r="C213" s="114" t="s">
        <v>109</v>
      </c>
      <c r="D213" s="113" t="s">
        <v>44</v>
      </c>
      <c r="E213" s="101">
        <v>2026</v>
      </c>
      <c r="F213" s="70" t="str">
        <f t="shared" si="7"/>
        <v>19910. Proceso integral e integrado de la Vigilancia de la Salud PúblicaVigilancia en salud pública2026</v>
      </c>
      <c r="G213" s="115" t="s">
        <v>312</v>
      </c>
      <c r="H213" s="115" t="s">
        <v>364</v>
      </c>
      <c r="I213" s="73" t="s">
        <v>60</v>
      </c>
      <c r="J213" s="70" t="s">
        <v>391</v>
      </c>
      <c r="K213" s="73" t="s">
        <v>353</v>
      </c>
      <c r="L213" s="73" t="s">
        <v>354</v>
      </c>
      <c r="M213" s="135" t="s">
        <v>426</v>
      </c>
      <c r="N213" s="11" t="s">
        <v>421</v>
      </c>
      <c r="O213" s="70" t="str">
        <f t="shared" si="8"/>
        <v>19910. Proceso integral e integrado de la Vigilancia de la Salud PúblicaVigilancia en salud pública20261_TUNJUELITO1_ENERO_2026</v>
      </c>
      <c r="P213" s="74">
        <v>67631408</v>
      </c>
      <c r="Q213" s="74"/>
      <c r="R213" s="74"/>
      <c r="S213" s="116">
        <v>0</v>
      </c>
      <c r="T213" s="75">
        <v>0</v>
      </c>
    </row>
    <row r="214" spans="2:20" ht="30" customHeight="1" x14ac:dyDescent="0.35">
      <c r="B214" s="137">
        <v>200</v>
      </c>
      <c r="C214" s="114" t="s">
        <v>109</v>
      </c>
      <c r="D214" s="113" t="s">
        <v>44</v>
      </c>
      <c r="E214" s="101">
        <v>2026</v>
      </c>
      <c r="F214" s="70" t="str">
        <f t="shared" si="7"/>
        <v>20010. Proceso integral e integrado de la Vigilancia de la Salud PúblicaVigilancia en salud pública2026</v>
      </c>
      <c r="G214" s="115" t="s">
        <v>313</v>
      </c>
      <c r="H214" s="115" t="s">
        <v>364</v>
      </c>
      <c r="I214" s="73" t="s">
        <v>60</v>
      </c>
      <c r="J214" s="70" t="s">
        <v>391</v>
      </c>
      <c r="K214" s="73" t="s">
        <v>353</v>
      </c>
      <c r="L214" s="73" t="s">
        <v>354</v>
      </c>
      <c r="M214" s="135" t="s">
        <v>426</v>
      </c>
      <c r="N214" s="11" t="s">
        <v>421</v>
      </c>
      <c r="O214" s="70" t="str">
        <f t="shared" si="8"/>
        <v>20010. Proceso integral e integrado de la Vigilancia de la Salud PúblicaVigilancia en salud pública20261_TUNJUELITO1_ENERO_2026</v>
      </c>
      <c r="P214" s="74">
        <v>62009840</v>
      </c>
      <c r="Q214" s="74"/>
      <c r="R214" s="74"/>
      <c r="S214" s="116">
        <v>0</v>
      </c>
      <c r="T214" s="75">
        <v>0</v>
      </c>
    </row>
    <row r="215" spans="2:20" ht="30" customHeight="1" x14ac:dyDescent="0.35">
      <c r="B215" s="137">
        <v>201</v>
      </c>
      <c r="C215" s="114" t="s">
        <v>109</v>
      </c>
      <c r="D215" s="113" t="s">
        <v>44</v>
      </c>
      <c r="E215" s="101">
        <v>2026</v>
      </c>
      <c r="F215" s="70" t="str">
        <f t="shared" si="7"/>
        <v>20110. Proceso integral e integrado de la Vigilancia de la Salud PúblicaVigilancia en salud pública2026</v>
      </c>
      <c r="G215" s="115" t="s">
        <v>50</v>
      </c>
      <c r="H215" s="115" t="s">
        <v>365</v>
      </c>
      <c r="I215" s="73" t="s">
        <v>60</v>
      </c>
      <c r="J215" s="70" t="s">
        <v>391</v>
      </c>
      <c r="K215" s="73" t="s">
        <v>57</v>
      </c>
      <c r="L215" s="73" t="s">
        <v>354</v>
      </c>
      <c r="M215" s="135" t="s">
        <v>426</v>
      </c>
      <c r="N215" s="11" t="s">
        <v>421</v>
      </c>
      <c r="O215" s="70" t="str">
        <f t="shared" si="8"/>
        <v>20110. Proceso integral e integrado de la Vigilancia de la Salud PúblicaVigilancia en salud pública20261_TUNJUELITO1_ENERO_2026</v>
      </c>
      <c r="P215" s="74">
        <v>152760</v>
      </c>
      <c r="Q215" s="74"/>
      <c r="R215" s="74"/>
      <c r="S215" s="116">
        <v>0</v>
      </c>
      <c r="T215" s="75">
        <v>0</v>
      </c>
    </row>
    <row r="216" spans="2:20" ht="30" customHeight="1" x14ac:dyDescent="0.35">
      <c r="B216" s="137">
        <v>202</v>
      </c>
      <c r="C216" s="114" t="s">
        <v>109</v>
      </c>
      <c r="D216" s="113" t="s">
        <v>44</v>
      </c>
      <c r="E216" s="101">
        <v>2026</v>
      </c>
      <c r="F216" s="70" t="str">
        <f t="shared" si="7"/>
        <v>20210. Proceso integral e integrado de la Vigilancia de la Salud PúblicaVigilancia en salud pública2026</v>
      </c>
      <c r="G216" s="115" t="s">
        <v>314</v>
      </c>
      <c r="H216" s="115" t="s">
        <v>364</v>
      </c>
      <c r="I216" s="73" t="s">
        <v>60</v>
      </c>
      <c r="J216" s="70" t="s">
        <v>391</v>
      </c>
      <c r="K216" s="73" t="s">
        <v>353</v>
      </c>
      <c r="L216" s="73" t="s">
        <v>354</v>
      </c>
      <c r="M216" s="135" t="s">
        <v>426</v>
      </c>
      <c r="N216" s="11" t="s">
        <v>421</v>
      </c>
      <c r="O216" s="70" t="str">
        <f t="shared" si="8"/>
        <v>20210. Proceso integral e integrado de la Vigilancia de la Salud PúblicaVigilancia en salud pública20261_TUNJUELITO1_ENERO_2026</v>
      </c>
      <c r="P216" s="74">
        <v>41150864</v>
      </c>
      <c r="Q216" s="74"/>
      <c r="R216" s="74"/>
      <c r="S216" s="116">
        <v>0</v>
      </c>
      <c r="T216" s="75">
        <v>0</v>
      </c>
    </row>
    <row r="217" spans="2:20" ht="30" customHeight="1" x14ac:dyDescent="0.35">
      <c r="B217" s="137">
        <v>203</v>
      </c>
      <c r="C217" s="114" t="s">
        <v>109</v>
      </c>
      <c r="D217" s="113" t="s">
        <v>44</v>
      </c>
      <c r="E217" s="101">
        <v>2026</v>
      </c>
      <c r="F217" s="70" t="str">
        <f t="shared" si="7"/>
        <v>20310. Proceso integral e integrado de la Vigilancia de la Salud PúblicaVigilancia en salud pública2026</v>
      </c>
      <c r="G217" s="115" t="s">
        <v>315</v>
      </c>
      <c r="H217" s="115" t="s">
        <v>364</v>
      </c>
      <c r="I217" s="73" t="s">
        <v>60</v>
      </c>
      <c r="J217" s="70" t="s">
        <v>391</v>
      </c>
      <c r="K217" s="73" t="s">
        <v>353</v>
      </c>
      <c r="L217" s="73" t="s">
        <v>354</v>
      </c>
      <c r="M217" s="135" t="s">
        <v>426</v>
      </c>
      <c r="N217" s="11" t="s">
        <v>421</v>
      </c>
      <c r="O217" s="70" t="str">
        <f t="shared" si="8"/>
        <v>20310. Proceso integral e integrado de la Vigilancia de la Salud PúblicaVigilancia en salud pública20261_TUNJUELITO1_ENERO_2026</v>
      </c>
      <c r="P217" s="74">
        <v>37156592</v>
      </c>
      <c r="Q217" s="74"/>
      <c r="R217" s="74"/>
      <c r="S217" s="116">
        <v>0</v>
      </c>
      <c r="T217" s="75">
        <v>0</v>
      </c>
    </row>
    <row r="218" spans="2:20" ht="30" customHeight="1" x14ac:dyDescent="0.35">
      <c r="B218" s="137">
        <v>204</v>
      </c>
      <c r="C218" s="114" t="s">
        <v>109</v>
      </c>
      <c r="D218" s="113" t="s">
        <v>44</v>
      </c>
      <c r="E218" s="101">
        <v>2026</v>
      </c>
      <c r="F218" s="70" t="str">
        <f t="shared" si="7"/>
        <v>20410. Proceso integral e integrado de la Vigilancia de la Salud PúblicaVigilancia en salud pública2026</v>
      </c>
      <c r="G218" s="115" t="s">
        <v>79</v>
      </c>
      <c r="H218" s="115" t="s">
        <v>364</v>
      </c>
      <c r="I218" s="73" t="s">
        <v>60</v>
      </c>
      <c r="J218" s="70" t="s">
        <v>391</v>
      </c>
      <c r="K218" s="73" t="s">
        <v>353</v>
      </c>
      <c r="L218" s="73" t="s">
        <v>354</v>
      </c>
      <c r="M218" s="135" t="s">
        <v>426</v>
      </c>
      <c r="N218" s="11" t="s">
        <v>421</v>
      </c>
      <c r="O218" s="70" t="str">
        <f t="shared" si="8"/>
        <v>20410. Proceso integral e integrado de la Vigilancia de la Salud PúblicaVigilancia en salud pública20261_TUNJUELITO1_ENERO_2026</v>
      </c>
      <c r="P218" s="74">
        <v>33162320</v>
      </c>
      <c r="Q218" s="74"/>
      <c r="R218" s="74"/>
      <c r="S218" s="116">
        <v>0</v>
      </c>
      <c r="T218" s="75">
        <v>0</v>
      </c>
    </row>
    <row r="219" spans="2:20" ht="30" customHeight="1" x14ac:dyDescent="0.35">
      <c r="B219" s="137">
        <v>205</v>
      </c>
      <c r="C219" s="114" t="s">
        <v>109</v>
      </c>
      <c r="D219" s="113" t="s">
        <v>44</v>
      </c>
      <c r="E219" s="101">
        <v>2026</v>
      </c>
      <c r="F219" s="70" t="str">
        <f t="shared" si="7"/>
        <v>20510. Proceso integral e integrado de la Vigilancia de la Salud PúblicaVigilancia en salud pública2026</v>
      </c>
      <c r="G219" s="115" t="s">
        <v>316</v>
      </c>
      <c r="H219" s="115" t="s">
        <v>364</v>
      </c>
      <c r="I219" s="73" t="s">
        <v>60</v>
      </c>
      <c r="J219" s="70" t="s">
        <v>391</v>
      </c>
      <c r="K219" s="73" t="s">
        <v>353</v>
      </c>
      <c r="L219" s="73" t="s">
        <v>354</v>
      </c>
      <c r="M219" s="135" t="s">
        <v>426</v>
      </c>
      <c r="N219" s="11" t="s">
        <v>421</v>
      </c>
      <c r="O219" s="70" t="str">
        <f t="shared" si="8"/>
        <v>20510. Proceso integral e integrado de la Vigilancia de la Salud PúblicaVigilancia en salud pública20261_TUNJUELITO1_ENERO_2026</v>
      </c>
      <c r="P219" s="74">
        <v>11243136</v>
      </c>
      <c r="Q219" s="74"/>
      <c r="R219" s="74"/>
      <c r="S219" s="116">
        <v>0</v>
      </c>
      <c r="T219" s="75">
        <v>0</v>
      </c>
    </row>
    <row r="220" spans="2:20" ht="30" customHeight="1" x14ac:dyDescent="0.35">
      <c r="B220" s="137">
        <v>206</v>
      </c>
      <c r="C220" s="114" t="s">
        <v>109</v>
      </c>
      <c r="D220" s="113" t="s">
        <v>44</v>
      </c>
      <c r="E220" s="101">
        <v>2026</v>
      </c>
      <c r="F220" s="70" t="str">
        <f t="shared" si="7"/>
        <v>20610. Proceso integral e integrado de la Vigilancia de la Salud PúblicaVigilancia en salud pública2026</v>
      </c>
      <c r="G220" s="115" t="s">
        <v>51</v>
      </c>
      <c r="H220" s="115" t="s">
        <v>364</v>
      </c>
      <c r="I220" s="73" t="s">
        <v>60</v>
      </c>
      <c r="J220" s="70" t="s">
        <v>391</v>
      </c>
      <c r="K220" s="73" t="s">
        <v>353</v>
      </c>
      <c r="L220" s="73" t="s">
        <v>354</v>
      </c>
      <c r="M220" s="135" t="s">
        <v>426</v>
      </c>
      <c r="N220" s="11" t="s">
        <v>421</v>
      </c>
      <c r="O220" s="70" t="str">
        <f t="shared" si="8"/>
        <v>20610. Proceso integral e integrado de la Vigilancia de la Salud PúblicaVigilancia en salud pública20261_TUNJUELITO1_ENERO_2026</v>
      </c>
      <c r="P220" s="74">
        <v>7347488</v>
      </c>
      <c r="Q220" s="74"/>
      <c r="R220" s="74"/>
      <c r="S220" s="116">
        <v>0</v>
      </c>
      <c r="T220" s="75">
        <v>0</v>
      </c>
    </row>
    <row r="221" spans="2:20" ht="30" customHeight="1" x14ac:dyDescent="0.35">
      <c r="B221" s="137">
        <v>207</v>
      </c>
      <c r="C221" s="114" t="s">
        <v>109</v>
      </c>
      <c r="D221" s="113" t="s">
        <v>44</v>
      </c>
      <c r="E221" s="101">
        <v>2026</v>
      </c>
      <c r="F221" s="70" t="str">
        <f t="shared" si="7"/>
        <v>20710. Proceso integral e integrado de la Vigilancia de la Salud PúblicaVigilancia en salud pública2026</v>
      </c>
      <c r="G221" s="115" t="s">
        <v>49</v>
      </c>
      <c r="H221" s="115" t="s">
        <v>364</v>
      </c>
      <c r="I221" s="73" t="s">
        <v>60</v>
      </c>
      <c r="J221" s="70" t="s">
        <v>391</v>
      </c>
      <c r="K221" s="73" t="s">
        <v>353</v>
      </c>
      <c r="L221" s="73" t="s">
        <v>354</v>
      </c>
      <c r="M221" s="135" t="s">
        <v>426</v>
      </c>
      <c r="N221" s="11" t="s">
        <v>421</v>
      </c>
      <c r="O221" s="70" t="str">
        <f t="shared" si="8"/>
        <v>20710. Proceso integral e integrado de la Vigilancia de la Salud PúblicaVigilancia en salud pública20261_TUNJUELITO1_ENERO_2026</v>
      </c>
      <c r="P221" s="74">
        <v>8210448</v>
      </c>
      <c r="Q221" s="74"/>
      <c r="R221" s="74"/>
      <c r="S221" s="116">
        <v>0</v>
      </c>
      <c r="T221" s="75">
        <v>0</v>
      </c>
    </row>
    <row r="222" spans="2:20" ht="30" customHeight="1" x14ac:dyDescent="0.35">
      <c r="B222" s="137">
        <v>208</v>
      </c>
      <c r="C222" s="114" t="s">
        <v>109</v>
      </c>
      <c r="D222" s="113" t="s">
        <v>44</v>
      </c>
      <c r="E222" s="101">
        <v>2026</v>
      </c>
      <c r="F222" s="70" t="str">
        <f t="shared" si="7"/>
        <v>20810. Proceso integral e integrado de la Vigilancia de la Salud PúblicaVigilancia en salud pública2026</v>
      </c>
      <c r="G222" s="115" t="s">
        <v>317</v>
      </c>
      <c r="H222" s="115" t="s">
        <v>365</v>
      </c>
      <c r="I222" s="73" t="s">
        <v>60</v>
      </c>
      <c r="J222" s="70" t="s">
        <v>391</v>
      </c>
      <c r="K222" s="73" t="s">
        <v>353</v>
      </c>
      <c r="L222" s="73" t="s">
        <v>354</v>
      </c>
      <c r="M222" s="135" t="s">
        <v>426</v>
      </c>
      <c r="N222" s="11" t="s">
        <v>421</v>
      </c>
      <c r="O222" s="70" t="str">
        <f t="shared" si="8"/>
        <v>20810. Proceso integral e integrado de la Vigilancia de la Salud PúblicaVigilancia en salud pública20261_TUNJUELITO1_ENERO_2026</v>
      </c>
      <c r="P222" s="74">
        <v>12969056</v>
      </c>
      <c r="Q222" s="74"/>
      <c r="R222" s="74"/>
      <c r="S222" s="116">
        <v>0</v>
      </c>
      <c r="T222" s="75">
        <v>0</v>
      </c>
    </row>
    <row r="223" spans="2:20" ht="30" customHeight="1" x14ac:dyDescent="0.35">
      <c r="B223" s="137">
        <v>209</v>
      </c>
      <c r="C223" s="114" t="s">
        <v>109</v>
      </c>
      <c r="D223" s="113" t="s">
        <v>44</v>
      </c>
      <c r="E223" s="101">
        <v>2026</v>
      </c>
      <c r="F223" s="70" t="str">
        <f t="shared" si="7"/>
        <v>20910. Proceso integral e integrado de la Vigilancia de la Salud PúblicaVigilancia en salud pública2026</v>
      </c>
      <c r="G223" s="115" t="s">
        <v>318</v>
      </c>
      <c r="H223" s="115" t="s">
        <v>365</v>
      </c>
      <c r="I223" s="73" t="s">
        <v>60</v>
      </c>
      <c r="J223" s="70" t="s">
        <v>391</v>
      </c>
      <c r="K223" s="73" t="s">
        <v>353</v>
      </c>
      <c r="L223" s="73" t="s">
        <v>354</v>
      </c>
      <c r="M223" s="135" t="s">
        <v>426</v>
      </c>
      <c r="N223" s="11" t="s">
        <v>421</v>
      </c>
      <c r="O223" s="70" t="str">
        <f t="shared" si="8"/>
        <v>20910. Proceso integral e integrado de la Vigilancia de la Salud PúblicaVigilancia en salud pública20261_TUNJUELITO1_ENERO_2026</v>
      </c>
      <c r="P223" s="74">
        <v>7988544</v>
      </c>
      <c r="Q223" s="74"/>
      <c r="R223" s="74"/>
      <c r="S223" s="116">
        <v>0</v>
      </c>
      <c r="T223" s="75">
        <v>0</v>
      </c>
    </row>
    <row r="224" spans="2:20" ht="30" customHeight="1" x14ac:dyDescent="0.35">
      <c r="B224" s="137">
        <v>210</v>
      </c>
      <c r="C224" s="114" t="s">
        <v>109</v>
      </c>
      <c r="D224" s="113" t="s">
        <v>44</v>
      </c>
      <c r="E224" s="101">
        <v>2026</v>
      </c>
      <c r="F224" s="70" t="str">
        <f t="shared" si="7"/>
        <v>21010. Proceso integral e integrado de la Vigilancia de la Salud PúblicaVigilancia en salud pública2026</v>
      </c>
      <c r="G224" s="115" t="s">
        <v>319</v>
      </c>
      <c r="H224" s="115" t="s">
        <v>365</v>
      </c>
      <c r="I224" s="73" t="s">
        <v>60</v>
      </c>
      <c r="J224" s="70" t="s">
        <v>391</v>
      </c>
      <c r="K224" s="73" t="s">
        <v>353</v>
      </c>
      <c r="L224" s="73" t="s">
        <v>369</v>
      </c>
      <c r="M224" s="135" t="s">
        <v>426</v>
      </c>
      <c r="N224" s="11" t="s">
        <v>421</v>
      </c>
      <c r="O224" s="70" t="str">
        <f t="shared" si="8"/>
        <v>21010. Proceso integral e integrado de la Vigilancia de la Salud PúblicaVigilancia en salud pública20261_TUNJUELITO1_ENERO_2026</v>
      </c>
      <c r="P224" s="74">
        <v>70836688</v>
      </c>
      <c r="Q224" s="74"/>
      <c r="R224" s="74"/>
      <c r="S224" s="116">
        <v>0</v>
      </c>
      <c r="T224" s="75">
        <v>0</v>
      </c>
    </row>
    <row r="225" spans="2:20" ht="30" customHeight="1" x14ac:dyDescent="0.35">
      <c r="B225" s="137">
        <v>211</v>
      </c>
      <c r="C225" s="114" t="s">
        <v>109</v>
      </c>
      <c r="D225" s="113" t="s">
        <v>44</v>
      </c>
      <c r="E225" s="101">
        <v>2026</v>
      </c>
      <c r="F225" s="70" t="str">
        <f t="shared" si="7"/>
        <v>21110. Proceso integral e integrado de la Vigilancia de la Salud PúblicaVigilancia en salud pública2026</v>
      </c>
      <c r="G225" s="115" t="s">
        <v>320</v>
      </c>
      <c r="H225" s="115" t="s">
        <v>365</v>
      </c>
      <c r="I225" s="73" t="s">
        <v>60</v>
      </c>
      <c r="J225" s="70" t="s">
        <v>391</v>
      </c>
      <c r="K225" s="73" t="s">
        <v>353</v>
      </c>
      <c r="L225" s="73" t="s">
        <v>369</v>
      </c>
      <c r="M225" s="135" t="s">
        <v>426</v>
      </c>
      <c r="N225" s="11" t="s">
        <v>421</v>
      </c>
      <c r="O225" s="70" t="str">
        <f t="shared" si="8"/>
        <v>21110. Proceso integral e integrado de la Vigilancia de la Salud PúblicaVigilancia en salud pública20261_TUNJUELITO1_ENERO_2026</v>
      </c>
      <c r="P225" s="74">
        <v>25938112</v>
      </c>
      <c r="Q225" s="74"/>
      <c r="R225" s="74"/>
      <c r="S225" s="116">
        <v>0</v>
      </c>
      <c r="T225" s="75">
        <v>0</v>
      </c>
    </row>
    <row r="226" spans="2:20" ht="30" customHeight="1" x14ac:dyDescent="0.35">
      <c r="B226" s="137">
        <v>212</v>
      </c>
      <c r="C226" s="114" t="s">
        <v>109</v>
      </c>
      <c r="D226" s="113" t="s">
        <v>44</v>
      </c>
      <c r="E226" s="101">
        <v>2026</v>
      </c>
      <c r="F226" s="70" t="str">
        <f t="shared" si="7"/>
        <v>21210. Proceso integral e integrado de la Vigilancia de la Salud PúblicaVigilancia en salud pública2026</v>
      </c>
      <c r="G226" s="115" t="s">
        <v>321</v>
      </c>
      <c r="H226" s="115" t="s">
        <v>365</v>
      </c>
      <c r="I226" s="73" t="s">
        <v>60</v>
      </c>
      <c r="J226" s="70" t="s">
        <v>391</v>
      </c>
      <c r="K226" s="73" t="s">
        <v>353</v>
      </c>
      <c r="L226" s="73" t="s">
        <v>369</v>
      </c>
      <c r="M226" s="135" t="s">
        <v>426</v>
      </c>
      <c r="N226" s="11" t="s">
        <v>421</v>
      </c>
      <c r="O226" s="70" t="str">
        <f t="shared" si="8"/>
        <v>21210. Proceso integral e integrado de la Vigilancia de la Salud PúblicaVigilancia en salud pública20261_TUNJUELITO1_ENERO_2026</v>
      </c>
      <c r="P226" s="74">
        <v>100000000</v>
      </c>
      <c r="Q226" s="74"/>
      <c r="R226" s="74"/>
      <c r="S226" s="116">
        <v>0</v>
      </c>
      <c r="T226" s="75">
        <v>0</v>
      </c>
    </row>
    <row r="227" spans="2:20" ht="30" customHeight="1" x14ac:dyDescent="0.35">
      <c r="B227" s="137">
        <v>213</v>
      </c>
      <c r="C227" s="114" t="s">
        <v>109</v>
      </c>
      <c r="D227" s="113" t="s">
        <v>44</v>
      </c>
      <c r="E227" s="101">
        <v>2026</v>
      </c>
      <c r="F227" s="70" t="str">
        <f t="shared" si="7"/>
        <v>21310. Proceso integral e integrado de la Vigilancia de la Salud PúblicaVigilancia en salud pública2026</v>
      </c>
      <c r="G227" s="115" t="s">
        <v>322</v>
      </c>
      <c r="H227" s="115" t="s">
        <v>364</v>
      </c>
      <c r="I227" s="73" t="s">
        <v>60</v>
      </c>
      <c r="J227" s="70" t="s">
        <v>391</v>
      </c>
      <c r="K227" s="73" t="s">
        <v>353</v>
      </c>
      <c r="L227" s="73" t="s">
        <v>354</v>
      </c>
      <c r="M227" s="135" t="s">
        <v>426</v>
      </c>
      <c r="N227" s="11" t="s">
        <v>421</v>
      </c>
      <c r="O227" s="70" t="str">
        <f t="shared" si="8"/>
        <v>21310. Proceso integral e integrado de la Vigilancia de la Salud PúblicaVigilancia en salud pública20261_TUNJUELITO1_ENERO_2026</v>
      </c>
      <c r="P227" s="74">
        <v>92953120</v>
      </c>
      <c r="Q227" s="74"/>
      <c r="R227" s="74"/>
      <c r="S227" s="116">
        <v>0</v>
      </c>
      <c r="T227" s="75">
        <v>0</v>
      </c>
    </row>
    <row r="228" spans="2:20" ht="30" customHeight="1" x14ac:dyDescent="0.35">
      <c r="B228" s="137">
        <v>214</v>
      </c>
      <c r="C228" s="114" t="s">
        <v>109</v>
      </c>
      <c r="D228" s="113" t="s">
        <v>44</v>
      </c>
      <c r="E228" s="101">
        <v>2026</v>
      </c>
      <c r="F228" s="70" t="str">
        <f t="shared" si="7"/>
        <v>21410. Proceso integral e integrado de la Vigilancia de la Salud PúblicaVigilancia en salud pública2026</v>
      </c>
      <c r="G228" s="115" t="s">
        <v>80</v>
      </c>
      <c r="H228" s="115" t="s">
        <v>364</v>
      </c>
      <c r="I228" s="73" t="s">
        <v>60</v>
      </c>
      <c r="J228" s="70" t="s">
        <v>391</v>
      </c>
      <c r="K228" s="73" t="s">
        <v>353</v>
      </c>
      <c r="L228" s="73" t="s">
        <v>354</v>
      </c>
      <c r="M228" s="135" t="s">
        <v>426</v>
      </c>
      <c r="N228" s="11" t="s">
        <v>421</v>
      </c>
      <c r="O228" s="70" t="str">
        <f t="shared" si="8"/>
        <v>21410. Proceso integral e integrado de la Vigilancia de la Salud PúblicaVigilancia en salud pública20261_TUNJUELITO1_ENERO_2026</v>
      </c>
      <c r="P228" s="74">
        <v>72587264</v>
      </c>
      <c r="Q228" s="74"/>
      <c r="R228" s="74"/>
      <c r="S228" s="116">
        <v>0</v>
      </c>
      <c r="T228" s="75">
        <v>0</v>
      </c>
    </row>
    <row r="229" spans="2:20" ht="30" customHeight="1" x14ac:dyDescent="0.35">
      <c r="B229" s="137">
        <v>215</v>
      </c>
      <c r="C229" s="114" t="s">
        <v>109</v>
      </c>
      <c r="D229" s="113" t="s">
        <v>44</v>
      </c>
      <c r="E229" s="101">
        <v>2026</v>
      </c>
      <c r="F229" s="70" t="str">
        <f t="shared" si="7"/>
        <v>21510. Proceso integral e integrado de la Vigilancia de la Salud PúblicaVigilancia en salud pública2026</v>
      </c>
      <c r="G229" s="115" t="s">
        <v>52</v>
      </c>
      <c r="H229" s="115" t="s">
        <v>365</v>
      </c>
      <c r="I229" s="73" t="s">
        <v>60</v>
      </c>
      <c r="J229" s="70" t="s">
        <v>391</v>
      </c>
      <c r="K229" s="73" t="s">
        <v>388</v>
      </c>
      <c r="L229" s="73" t="s">
        <v>354</v>
      </c>
      <c r="M229" s="135" t="s">
        <v>426</v>
      </c>
      <c r="N229" s="11" t="s">
        <v>421</v>
      </c>
      <c r="O229" s="70" t="str">
        <f t="shared" si="8"/>
        <v>21510. Proceso integral e integrado de la Vigilancia de la Salud PúblicaVigilancia en salud pública20261_TUNJUELITO1_ENERO_2026</v>
      </c>
      <c r="P229" s="74">
        <v>211452</v>
      </c>
      <c r="Q229" s="74"/>
      <c r="R229" s="74"/>
      <c r="S229" s="116">
        <v>0</v>
      </c>
      <c r="T229" s="75">
        <v>0</v>
      </c>
    </row>
    <row r="230" spans="2:20" ht="30" customHeight="1" x14ac:dyDescent="0.35">
      <c r="B230" s="137">
        <v>216</v>
      </c>
      <c r="C230" s="114" t="s">
        <v>109</v>
      </c>
      <c r="D230" s="113" t="s">
        <v>44</v>
      </c>
      <c r="E230" s="101">
        <v>2026</v>
      </c>
      <c r="F230" s="70" t="str">
        <f t="shared" si="7"/>
        <v>21610. Proceso integral e integrado de la Vigilancia de la Salud PúblicaVigilancia en salud pública2026</v>
      </c>
      <c r="G230" s="115" t="s">
        <v>323</v>
      </c>
      <c r="H230" s="115" t="s">
        <v>364</v>
      </c>
      <c r="I230" s="73" t="s">
        <v>60</v>
      </c>
      <c r="J230" s="70" t="s">
        <v>391</v>
      </c>
      <c r="K230" s="73" t="s">
        <v>353</v>
      </c>
      <c r="L230" s="73" t="s">
        <v>369</v>
      </c>
      <c r="M230" s="135" t="s">
        <v>426</v>
      </c>
      <c r="N230" s="11" t="s">
        <v>421</v>
      </c>
      <c r="O230" s="70" t="str">
        <f t="shared" si="8"/>
        <v>21610. Proceso integral e integrado de la Vigilancia de la Salud PúblicaVigilancia en salud pública20261_TUNJUELITO1_ENERO_2026</v>
      </c>
      <c r="P230" s="74">
        <v>30252912</v>
      </c>
      <c r="Q230" s="74"/>
      <c r="R230" s="74"/>
      <c r="S230" s="116">
        <v>0</v>
      </c>
      <c r="T230" s="75">
        <v>0</v>
      </c>
    </row>
    <row r="231" spans="2:20" ht="30" customHeight="1" x14ac:dyDescent="0.35">
      <c r="B231" s="137">
        <v>217</v>
      </c>
      <c r="C231" s="114" t="s">
        <v>109</v>
      </c>
      <c r="D231" s="113" t="s">
        <v>44</v>
      </c>
      <c r="E231" s="101">
        <v>2026</v>
      </c>
      <c r="F231" s="70" t="str">
        <f t="shared" si="7"/>
        <v>21710. Proceso integral e integrado de la Vigilancia de la Salud PúblicaVigilancia en salud pública2026</v>
      </c>
      <c r="G231" s="115" t="s">
        <v>324</v>
      </c>
      <c r="H231" s="115" t="s">
        <v>364</v>
      </c>
      <c r="I231" s="73" t="s">
        <v>60</v>
      </c>
      <c r="J231" s="70" t="s">
        <v>391</v>
      </c>
      <c r="K231" s="73" t="s">
        <v>353</v>
      </c>
      <c r="L231" s="73" t="s">
        <v>354</v>
      </c>
      <c r="M231" s="135" t="s">
        <v>426</v>
      </c>
      <c r="N231" s="11" t="s">
        <v>421</v>
      </c>
      <c r="O231" s="70" t="str">
        <f t="shared" si="8"/>
        <v>21710. Proceso integral e integrado de la Vigilancia de la Salud PúblicaVigilancia en salud pública20261_TUNJUELITO1_ENERO_2026</v>
      </c>
      <c r="P231" s="74">
        <v>3994272</v>
      </c>
      <c r="Q231" s="74"/>
      <c r="R231" s="74"/>
      <c r="S231" s="116">
        <v>0</v>
      </c>
      <c r="T231" s="75">
        <v>0</v>
      </c>
    </row>
    <row r="232" spans="2:20" ht="30" customHeight="1" x14ac:dyDescent="0.35">
      <c r="B232" s="137">
        <v>218</v>
      </c>
      <c r="C232" s="114" t="s">
        <v>109</v>
      </c>
      <c r="D232" s="113" t="s">
        <v>44</v>
      </c>
      <c r="E232" s="101">
        <v>2026</v>
      </c>
      <c r="F232" s="70" t="str">
        <f t="shared" si="7"/>
        <v>21810. Proceso integral e integrado de la Vigilancia de la Salud PúblicaVigilancia en salud pública2026</v>
      </c>
      <c r="G232" s="115" t="s">
        <v>325</v>
      </c>
      <c r="H232" s="115" t="s">
        <v>364</v>
      </c>
      <c r="I232" s="73" t="s">
        <v>60</v>
      </c>
      <c r="J232" s="70" t="s">
        <v>391</v>
      </c>
      <c r="K232" s="73" t="s">
        <v>353</v>
      </c>
      <c r="L232" s="73" t="s">
        <v>354</v>
      </c>
      <c r="M232" s="135" t="s">
        <v>426</v>
      </c>
      <c r="N232" s="11" t="s">
        <v>421</v>
      </c>
      <c r="O232" s="70" t="str">
        <f t="shared" si="8"/>
        <v>21810. Proceso integral e integrado de la Vigilancia de la Salud PúblicaVigilancia en salud pública20261_TUNJUELITO1_ENERO_2026</v>
      </c>
      <c r="P232" s="74">
        <v>7347488</v>
      </c>
      <c r="Q232" s="74"/>
      <c r="R232" s="74"/>
      <c r="S232" s="116">
        <v>0</v>
      </c>
      <c r="T232" s="75">
        <v>0</v>
      </c>
    </row>
    <row r="233" spans="2:20" ht="30" customHeight="1" x14ac:dyDescent="0.35">
      <c r="B233" s="137">
        <v>219</v>
      </c>
      <c r="C233" s="114" t="s">
        <v>109</v>
      </c>
      <c r="D233" s="113" t="s">
        <v>44</v>
      </c>
      <c r="E233" s="101">
        <v>2026</v>
      </c>
      <c r="F233" s="70" t="str">
        <f t="shared" si="7"/>
        <v>21910. Proceso integral e integrado de la Vigilancia de la Salud PúblicaVigilancia en salud pública2026</v>
      </c>
      <c r="G233" s="115" t="s">
        <v>53</v>
      </c>
      <c r="H233" s="115" t="s">
        <v>364</v>
      </c>
      <c r="I233" s="73" t="s">
        <v>60</v>
      </c>
      <c r="J233" s="70" t="s">
        <v>391</v>
      </c>
      <c r="K233" s="73" t="s">
        <v>353</v>
      </c>
      <c r="L233" s="73" t="s">
        <v>354</v>
      </c>
      <c r="M233" s="135" t="s">
        <v>426</v>
      </c>
      <c r="N233" s="11" t="s">
        <v>421</v>
      </c>
      <c r="O233" s="70" t="str">
        <f t="shared" si="8"/>
        <v>21910. Proceso integral e integrado de la Vigilancia de la Salud PúblicaVigilancia en salud pública20261_TUNJUELITO1_ENERO_2026</v>
      </c>
      <c r="P233" s="74">
        <v>6484528</v>
      </c>
      <c r="Q233" s="74"/>
      <c r="R233" s="74"/>
      <c r="S233" s="116">
        <v>0</v>
      </c>
      <c r="T233" s="75">
        <v>0</v>
      </c>
    </row>
    <row r="234" spans="2:20" ht="30" customHeight="1" x14ac:dyDescent="0.35">
      <c r="B234" s="137">
        <v>220</v>
      </c>
      <c r="C234" s="114" t="s">
        <v>109</v>
      </c>
      <c r="D234" s="113" t="s">
        <v>44</v>
      </c>
      <c r="E234" s="101">
        <v>2026</v>
      </c>
      <c r="F234" s="70" t="str">
        <f t="shared" si="7"/>
        <v>22010. Proceso integral e integrado de la Vigilancia de la Salud PúblicaVigilancia en salud pública2026</v>
      </c>
      <c r="G234" s="115" t="s">
        <v>54</v>
      </c>
      <c r="H234" s="115" t="s">
        <v>364</v>
      </c>
      <c r="I234" s="73" t="s">
        <v>60</v>
      </c>
      <c r="J234" s="70" t="s">
        <v>391</v>
      </c>
      <c r="K234" s="73" t="s">
        <v>353</v>
      </c>
      <c r="L234" s="73" t="s">
        <v>354</v>
      </c>
      <c r="M234" s="135" t="s">
        <v>426</v>
      </c>
      <c r="N234" s="11" t="s">
        <v>421</v>
      </c>
      <c r="O234" s="70" t="str">
        <f t="shared" si="8"/>
        <v>22010. Proceso integral e integrado de la Vigilancia de la Salud PúblicaVigilancia en salud pública20261_TUNJUELITO1_ENERO_2026</v>
      </c>
      <c r="P234" s="74">
        <v>5621568</v>
      </c>
      <c r="Q234" s="74"/>
      <c r="R234" s="74"/>
      <c r="S234" s="116">
        <v>0</v>
      </c>
      <c r="T234" s="75">
        <v>0</v>
      </c>
    </row>
    <row r="235" spans="2:20" ht="30" customHeight="1" x14ac:dyDescent="0.35">
      <c r="B235" s="137">
        <v>221</v>
      </c>
      <c r="C235" s="114" t="s">
        <v>109</v>
      </c>
      <c r="D235" s="113" t="s">
        <v>44</v>
      </c>
      <c r="E235" s="101">
        <v>2026</v>
      </c>
      <c r="F235" s="70" t="str">
        <f t="shared" si="7"/>
        <v>22110. Proceso integral e integrado de la Vigilancia de la Salud PúblicaVigilancia en salud pública2026</v>
      </c>
      <c r="G235" s="115" t="s">
        <v>326</v>
      </c>
      <c r="H235" s="115" t="s">
        <v>365</v>
      </c>
      <c r="I235" s="73" t="s">
        <v>60</v>
      </c>
      <c r="J235" s="70" t="s">
        <v>391</v>
      </c>
      <c r="K235" s="73" t="s">
        <v>353</v>
      </c>
      <c r="L235" s="73" t="s">
        <v>369</v>
      </c>
      <c r="M235" s="135" t="s">
        <v>426</v>
      </c>
      <c r="N235" s="11" t="s">
        <v>421</v>
      </c>
      <c r="O235" s="70" t="str">
        <f t="shared" si="8"/>
        <v>22110. Proceso integral e integrado de la Vigilancia de la Salud PúblicaVigilancia en salud pública20261_TUNJUELITO1_ENERO_2026</v>
      </c>
      <c r="P235" s="74">
        <v>149094832</v>
      </c>
      <c r="Q235" s="74"/>
      <c r="R235" s="74"/>
      <c r="S235" s="116">
        <v>0</v>
      </c>
      <c r="T235" s="75">
        <v>0</v>
      </c>
    </row>
    <row r="236" spans="2:20" ht="30" customHeight="1" x14ac:dyDescent="0.35">
      <c r="B236" s="137">
        <v>222</v>
      </c>
      <c r="C236" s="114" t="s">
        <v>109</v>
      </c>
      <c r="D236" s="113" t="s">
        <v>44</v>
      </c>
      <c r="E236" s="101">
        <v>2026</v>
      </c>
      <c r="F236" s="70" t="str">
        <f t="shared" si="7"/>
        <v>22210. Proceso integral e integrado de la Vigilancia de la Salud PúblicaVigilancia en salud pública2026</v>
      </c>
      <c r="G236" s="115" t="s">
        <v>55</v>
      </c>
      <c r="H236" s="115" t="s">
        <v>364</v>
      </c>
      <c r="I236" s="73" t="s">
        <v>60</v>
      </c>
      <c r="J236" s="70" t="s">
        <v>391</v>
      </c>
      <c r="K236" s="73" t="s">
        <v>353</v>
      </c>
      <c r="L236" s="73" t="s">
        <v>354</v>
      </c>
      <c r="M236" s="135" t="s">
        <v>426</v>
      </c>
      <c r="N236" s="11" t="s">
        <v>421</v>
      </c>
      <c r="O236" s="70" t="str">
        <f t="shared" si="8"/>
        <v>22210. Proceso integral e integrado de la Vigilancia de la Salud PúblicaVigilancia en salud pública20261_TUNJUELITO1_ENERO_2026</v>
      </c>
      <c r="P236" s="74">
        <v>18590624</v>
      </c>
      <c r="Q236" s="74"/>
      <c r="R236" s="74"/>
      <c r="S236" s="116">
        <v>0</v>
      </c>
      <c r="T236" s="75">
        <v>0</v>
      </c>
    </row>
    <row r="237" spans="2:20" ht="30" customHeight="1" x14ac:dyDescent="0.35">
      <c r="B237" s="137">
        <v>223</v>
      </c>
      <c r="C237" s="114" t="s">
        <v>109</v>
      </c>
      <c r="D237" s="113" t="s">
        <v>44</v>
      </c>
      <c r="E237" s="101">
        <v>2026</v>
      </c>
      <c r="F237" s="70" t="str">
        <f t="shared" si="7"/>
        <v>22310. Proceso integral e integrado de la Vigilancia de la Salud PúblicaVigilancia en salud pública2026</v>
      </c>
      <c r="G237" s="115" t="s">
        <v>327</v>
      </c>
      <c r="H237" s="73" t="s">
        <v>364</v>
      </c>
      <c r="I237" s="73" t="s">
        <v>60</v>
      </c>
      <c r="J237" s="70" t="s">
        <v>391</v>
      </c>
      <c r="K237" s="73" t="s">
        <v>353</v>
      </c>
      <c r="L237" s="73" t="s">
        <v>354</v>
      </c>
      <c r="M237" s="135" t="s">
        <v>426</v>
      </c>
      <c r="N237" s="11" t="s">
        <v>421</v>
      </c>
      <c r="O237" s="70" t="str">
        <f t="shared" si="8"/>
        <v>22310. Proceso integral e integrado de la Vigilancia de la Salud PúblicaVigilancia en salud pública20261_TUNJUELITO1_ENERO_2026</v>
      </c>
      <c r="P237" s="74">
        <v>29488576</v>
      </c>
      <c r="Q237" s="74"/>
      <c r="R237" s="74"/>
      <c r="S237" s="116">
        <v>0</v>
      </c>
      <c r="T237" s="75">
        <v>0</v>
      </c>
    </row>
    <row r="238" spans="2:20" ht="30" customHeight="1" x14ac:dyDescent="0.35">
      <c r="B238" s="137">
        <v>224</v>
      </c>
      <c r="C238" s="114" t="s">
        <v>109</v>
      </c>
      <c r="D238" s="113" t="s">
        <v>44</v>
      </c>
      <c r="E238" s="101">
        <v>2026</v>
      </c>
      <c r="F238" s="70" t="str">
        <f t="shared" si="7"/>
        <v>22410. Proceso integral e integrado de la Vigilancia de la Salud PúblicaVigilancia en salud pública2026</v>
      </c>
      <c r="G238" s="115" t="s">
        <v>56</v>
      </c>
      <c r="H238" s="73" t="s">
        <v>365</v>
      </c>
      <c r="I238" s="73" t="s">
        <v>60</v>
      </c>
      <c r="J238" s="70" t="s">
        <v>391</v>
      </c>
      <c r="K238" s="73" t="s">
        <v>353</v>
      </c>
      <c r="L238" s="73" t="s">
        <v>354</v>
      </c>
      <c r="M238" s="135" t="s">
        <v>426</v>
      </c>
      <c r="N238" s="11" t="s">
        <v>421</v>
      </c>
      <c r="O238" s="70" t="str">
        <f t="shared" si="8"/>
        <v>22410. Proceso integral e integrado de la Vigilancia de la Salud PúblicaVigilancia en salud pública20261_TUNJUELITO1_ENERO_2026</v>
      </c>
      <c r="P238" s="74">
        <v>3994272</v>
      </c>
      <c r="Q238" s="74"/>
      <c r="R238" s="74"/>
      <c r="S238" s="116">
        <v>0</v>
      </c>
      <c r="T238" s="75">
        <v>0</v>
      </c>
    </row>
    <row r="239" spans="2:20" ht="30" customHeight="1" x14ac:dyDescent="0.35">
      <c r="B239" s="137">
        <v>225</v>
      </c>
      <c r="C239" s="114" t="s">
        <v>109</v>
      </c>
      <c r="D239" s="113" t="s">
        <v>44</v>
      </c>
      <c r="E239" s="101">
        <v>2026</v>
      </c>
      <c r="F239" s="70" t="str">
        <f t="shared" si="7"/>
        <v>22510. Proceso integral e integrado de la Vigilancia de la Salud PúblicaVigilancia en salud pública2026</v>
      </c>
      <c r="G239" s="115" t="s">
        <v>328</v>
      </c>
      <c r="H239" s="73" t="s">
        <v>364</v>
      </c>
      <c r="I239" s="73" t="s">
        <v>60</v>
      </c>
      <c r="J239" s="70" t="s">
        <v>391</v>
      </c>
      <c r="K239" s="73" t="s">
        <v>353</v>
      </c>
      <c r="L239" s="73" t="s">
        <v>354</v>
      </c>
      <c r="M239" s="135" t="s">
        <v>426</v>
      </c>
      <c r="N239" s="11" t="s">
        <v>421</v>
      </c>
      <c r="O239" s="70" t="str">
        <f t="shared" si="8"/>
        <v>22510. Proceso integral e integrado de la Vigilancia de la Salud PúblicaVigilancia en salud pública20261_TUNJUELITO1_ENERO_2026</v>
      </c>
      <c r="P239" s="74">
        <v>7347488</v>
      </c>
      <c r="Q239" s="74"/>
      <c r="R239" s="74"/>
      <c r="S239" s="116">
        <v>0</v>
      </c>
      <c r="T239" s="75">
        <v>0</v>
      </c>
    </row>
    <row r="240" spans="2:20" ht="30" customHeight="1" x14ac:dyDescent="0.35">
      <c r="B240" s="137">
        <v>226</v>
      </c>
      <c r="C240" s="114" t="s">
        <v>109</v>
      </c>
      <c r="D240" s="113" t="s">
        <v>44</v>
      </c>
      <c r="E240" s="101">
        <v>2026</v>
      </c>
      <c r="F240" s="70" t="str">
        <f t="shared" si="7"/>
        <v>22610. Proceso integral e integrado de la Vigilancia de la Salud PúblicaVigilancia en salud pública2026</v>
      </c>
      <c r="G240" s="115" t="s">
        <v>329</v>
      </c>
      <c r="H240" s="73" t="s">
        <v>364</v>
      </c>
      <c r="I240" s="73" t="s">
        <v>60</v>
      </c>
      <c r="J240" s="70" t="s">
        <v>391</v>
      </c>
      <c r="K240" s="73" t="s">
        <v>353</v>
      </c>
      <c r="L240" s="73" t="s">
        <v>369</v>
      </c>
      <c r="M240" s="135" t="s">
        <v>426</v>
      </c>
      <c r="N240" s="11" t="s">
        <v>421</v>
      </c>
      <c r="O240" s="70" t="str">
        <f t="shared" si="8"/>
        <v>22610. Proceso integral e integrado de la Vigilancia de la Salud PúblicaVigilancia en salud pública20261_TUNJUELITO1_ENERO_2026</v>
      </c>
      <c r="P240" s="74">
        <v>95295440</v>
      </c>
      <c r="Q240" s="74"/>
      <c r="R240" s="74"/>
      <c r="S240" s="116">
        <v>0</v>
      </c>
      <c r="T240" s="75">
        <v>0</v>
      </c>
    </row>
    <row r="241" spans="2:20" ht="30" customHeight="1" x14ac:dyDescent="0.35">
      <c r="B241" s="137">
        <v>227</v>
      </c>
      <c r="C241" s="114" t="s">
        <v>109</v>
      </c>
      <c r="D241" s="113" t="s">
        <v>44</v>
      </c>
      <c r="E241" s="101">
        <v>2026</v>
      </c>
      <c r="F241" s="70" t="str">
        <f t="shared" si="7"/>
        <v>22710. Proceso integral e integrado de la Vigilancia de la Salud PúblicaVigilancia en salud pública2026</v>
      </c>
      <c r="G241" s="115" t="s">
        <v>330</v>
      </c>
      <c r="H241" s="73" t="s">
        <v>364</v>
      </c>
      <c r="I241" s="73" t="s">
        <v>60</v>
      </c>
      <c r="J241" s="70" t="s">
        <v>391</v>
      </c>
      <c r="K241" s="73" t="s">
        <v>353</v>
      </c>
      <c r="L241" s="73" t="s">
        <v>369</v>
      </c>
      <c r="M241" s="135" t="s">
        <v>426</v>
      </c>
      <c r="N241" s="11" t="s">
        <v>421</v>
      </c>
      <c r="O241" s="70" t="str">
        <f t="shared" si="8"/>
        <v>22710. Proceso integral e integrado de la Vigilancia de la Salud PúblicaVigilancia en salud pública20261_TUNJUELITO1_ENERO_2026</v>
      </c>
      <c r="P241" s="74">
        <v>53602144</v>
      </c>
      <c r="Q241" s="74"/>
      <c r="R241" s="74"/>
      <c r="S241" s="116">
        <v>0</v>
      </c>
      <c r="T241" s="75">
        <v>0</v>
      </c>
    </row>
    <row r="242" spans="2:20" ht="30" customHeight="1" x14ac:dyDescent="0.35">
      <c r="B242" s="137">
        <v>228</v>
      </c>
      <c r="C242" s="114" t="s">
        <v>109</v>
      </c>
      <c r="D242" s="113" t="s">
        <v>44</v>
      </c>
      <c r="E242" s="101">
        <v>2026</v>
      </c>
      <c r="F242" s="70" t="str">
        <f t="shared" si="7"/>
        <v>22810. Proceso integral e integrado de la Vigilancia de la Salud PúblicaVigilancia en salud pública2026</v>
      </c>
      <c r="G242" s="115" t="s">
        <v>331</v>
      </c>
      <c r="H242" s="73" t="s">
        <v>365</v>
      </c>
      <c r="I242" s="73" t="s">
        <v>60</v>
      </c>
      <c r="J242" s="70" t="s">
        <v>391</v>
      </c>
      <c r="K242" s="73" t="s">
        <v>353</v>
      </c>
      <c r="L242" s="73" t="s">
        <v>59</v>
      </c>
      <c r="M242" s="135" t="s">
        <v>426</v>
      </c>
      <c r="N242" s="11" t="s">
        <v>421</v>
      </c>
      <c r="O242" s="70" t="str">
        <f t="shared" si="8"/>
        <v>22810. Proceso integral e integrado de la Vigilancia de la Salud PúblicaVigilancia en salud pública20261_TUNJUELITO1_ENERO_2026</v>
      </c>
      <c r="P242" s="74">
        <v>3513480</v>
      </c>
      <c r="Q242" s="74"/>
      <c r="R242" s="74"/>
      <c r="S242" s="116">
        <v>0</v>
      </c>
      <c r="T242" s="75">
        <v>0</v>
      </c>
    </row>
    <row r="243" spans="2:20" ht="30" customHeight="1" x14ac:dyDescent="0.35">
      <c r="B243" s="137">
        <v>229</v>
      </c>
      <c r="C243" s="114" t="s">
        <v>109</v>
      </c>
      <c r="D243" s="113" t="s">
        <v>44</v>
      </c>
      <c r="E243" s="101">
        <v>2026</v>
      </c>
      <c r="F243" s="70" t="str">
        <f t="shared" si="7"/>
        <v>22910. Proceso integral e integrado de la Vigilancia de la Salud PúblicaVigilancia en salud pública2026</v>
      </c>
      <c r="G243" s="115" t="s">
        <v>332</v>
      </c>
      <c r="H243" s="73" t="s">
        <v>365</v>
      </c>
      <c r="I243" s="73" t="s">
        <v>60</v>
      </c>
      <c r="J243" s="70" t="s">
        <v>391</v>
      </c>
      <c r="K243" s="73" t="s">
        <v>389</v>
      </c>
      <c r="L243" s="73" t="s">
        <v>354</v>
      </c>
      <c r="M243" s="135" t="s">
        <v>426</v>
      </c>
      <c r="N243" s="11" t="s">
        <v>421</v>
      </c>
      <c r="O243" s="70" t="str">
        <f t="shared" si="8"/>
        <v>22910. Proceso integral e integrado de la Vigilancia de la Salud PúblicaVigilancia en salud pública20261_TUNJUELITO1_ENERO_2026</v>
      </c>
      <c r="P243" s="74">
        <v>281936</v>
      </c>
      <c r="Q243" s="74"/>
      <c r="R243" s="74"/>
      <c r="S243" s="116">
        <v>0</v>
      </c>
      <c r="T243" s="75">
        <v>0</v>
      </c>
    </row>
    <row r="244" spans="2:20" ht="30" customHeight="1" x14ac:dyDescent="0.35">
      <c r="B244" s="137">
        <v>230</v>
      </c>
      <c r="C244" s="114" t="s">
        <v>109</v>
      </c>
      <c r="D244" s="113" t="s">
        <v>44</v>
      </c>
      <c r="E244" s="101">
        <v>2026</v>
      </c>
      <c r="F244" s="70" t="str">
        <f t="shared" si="7"/>
        <v>23010. Proceso integral e integrado de la Vigilancia de la Salud PúblicaVigilancia en salud pública2026</v>
      </c>
      <c r="G244" s="115" t="s">
        <v>333</v>
      </c>
      <c r="H244" s="73" t="s">
        <v>365</v>
      </c>
      <c r="I244" s="73" t="s">
        <v>60</v>
      </c>
      <c r="J244" s="70" t="s">
        <v>391</v>
      </c>
      <c r="K244" s="73" t="s">
        <v>389</v>
      </c>
      <c r="L244" s="73" t="s">
        <v>354</v>
      </c>
      <c r="M244" s="135" t="s">
        <v>426</v>
      </c>
      <c r="N244" s="11" t="s">
        <v>421</v>
      </c>
      <c r="O244" s="70" t="str">
        <f t="shared" si="8"/>
        <v>23010. Proceso integral e integrado de la Vigilancia de la Salud PúblicaVigilancia en salud pública20261_TUNJUELITO1_ENERO_2026</v>
      </c>
      <c r="P244" s="74">
        <v>244416</v>
      </c>
      <c r="Q244" s="74"/>
      <c r="R244" s="74"/>
      <c r="S244" s="116">
        <v>0</v>
      </c>
      <c r="T244" s="75">
        <v>0</v>
      </c>
    </row>
    <row r="245" spans="2:20" ht="30" customHeight="1" x14ac:dyDescent="0.35">
      <c r="B245" s="137">
        <v>231</v>
      </c>
      <c r="C245" s="114" t="s">
        <v>110</v>
      </c>
      <c r="D245" s="113" t="s">
        <v>44</v>
      </c>
      <c r="E245" s="101">
        <v>2026</v>
      </c>
      <c r="F245" s="70" t="str">
        <f t="shared" si="7"/>
        <v>23111. Proceso integral e integrado de la Vigilancia basada en ComunidadVigilancia en salud pública2026</v>
      </c>
      <c r="G245" s="115" t="s">
        <v>334</v>
      </c>
      <c r="H245" s="73" t="s">
        <v>334</v>
      </c>
      <c r="I245" s="73" t="s">
        <v>60</v>
      </c>
      <c r="J245" s="70" t="s">
        <v>391</v>
      </c>
      <c r="K245" s="73" t="s">
        <v>353</v>
      </c>
      <c r="L245" s="73" t="s">
        <v>354</v>
      </c>
      <c r="M245" s="135" t="s">
        <v>426</v>
      </c>
      <c r="N245" s="11" t="s">
        <v>421</v>
      </c>
      <c r="O245" s="70" t="str">
        <f t="shared" si="8"/>
        <v>23111. Proceso integral e integrado de la Vigilancia basada en ComunidadVigilancia en salud pública20261_TUNJUELITO1_ENERO_2026</v>
      </c>
      <c r="P245" s="74">
        <v>25173776</v>
      </c>
      <c r="Q245" s="74"/>
      <c r="R245" s="74"/>
      <c r="S245" s="116"/>
      <c r="T245" s="75">
        <v>0</v>
      </c>
    </row>
    <row r="246" spans="2:20" ht="30" customHeight="1" x14ac:dyDescent="0.35">
      <c r="B246" s="137">
        <v>232</v>
      </c>
      <c r="C246" s="114" t="s">
        <v>110</v>
      </c>
      <c r="D246" s="113" t="s">
        <v>44</v>
      </c>
      <c r="E246" s="101">
        <v>2026</v>
      </c>
      <c r="F246" s="70" t="str">
        <f t="shared" si="7"/>
        <v>23211. Proceso integral e integrado de la Vigilancia basada en ComunidadVigilancia en salud pública2026</v>
      </c>
      <c r="G246" s="115" t="s">
        <v>335</v>
      </c>
      <c r="H246" s="73" t="s">
        <v>335</v>
      </c>
      <c r="I246" s="73" t="s">
        <v>60</v>
      </c>
      <c r="J246" s="70" t="s">
        <v>391</v>
      </c>
      <c r="K246" s="73" t="s">
        <v>353</v>
      </c>
      <c r="L246" s="73" t="s">
        <v>59</v>
      </c>
      <c r="M246" s="135" t="s">
        <v>426</v>
      </c>
      <c r="N246" s="11" t="s">
        <v>421</v>
      </c>
      <c r="O246" s="70" t="str">
        <f t="shared" si="8"/>
        <v>23211. Proceso integral e integrado de la Vigilancia basada en ComunidadVigilancia en salud pública20261_TUNJUELITO1_ENERO_2026</v>
      </c>
      <c r="P246" s="74">
        <v>5621568</v>
      </c>
      <c r="Q246" s="74"/>
      <c r="R246" s="74"/>
      <c r="S246" s="116">
        <v>1</v>
      </c>
      <c r="T246" s="75">
        <v>5621568</v>
      </c>
    </row>
    <row r="247" spans="2:20" ht="30" customHeight="1" x14ac:dyDescent="0.35">
      <c r="B247" s="137">
        <v>233</v>
      </c>
      <c r="C247" s="114" t="s">
        <v>110</v>
      </c>
      <c r="D247" s="113" t="s">
        <v>44</v>
      </c>
      <c r="E247" s="101">
        <v>2026</v>
      </c>
      <c r="F247" s="70" t="str">
        <f t="shared" si="7"/>
        <v>23311. Proceso integral e integrado de la Vigilancia basada en ComunidadVigilancia en salud pública2026</v>
      </c>
      <c r="G247" s="115" t="s">
        <v>336</v>
      </c>
      <c r="H247" s="73" t="s">
        <v>335</v>
      </c>
      <c r="I247" s="73" t="s">
        <v>60</v>
      </c>
      <c r="J247" s="70" t="s">
        <v>391</v>
      </c>
      <c r="K247" s="73" t="s">
        <v>353</v>
      </c>
      <c r="L247" s="73" t="s">
        <v>59</v>
      </c>
      <c r="M247" s="135" t="s">
        <v>426</v>
      </c>
      <c r="N247" s="11" t="s">
        <v>421</v>
      </c>
      <c r="O247" s="70" t="str">
        <f t="shared" si="8"/>
        <v>23311. Proceso integral e integrado de la Vigilancia basada en ComunidadVigilancia en salud pública20261_TUNJUELITO1_ENERO_2026</v>
      </c>
      <c r="P247" s="74">
        <v>7026960</v>
      </c>
      <c r="Q247" s="74"/>
      <c r="R247" s="74"/>
      <c r="S247" s="116"/>
      <c r="T247" s="75">
        <v>0</v>
      </c>
    </row>
    <row r="248" spans="2:20" ht="30" customHeight="1" x14ac:dyDescent="0.35">
      <c r="B248" s="137">
        <v>234</v>
      </c>
      <c r="C248" s="114" t="s">
        <v>112</v>
      </c>
      <c r="D248" s="113" t="s">
        <v>113</v>
      </c>
      <c r="E248" s="101">
        <v>2026</v>
      </c>
      <c r="F248" s="70" t="str">
        <f t="shared" si="7"/>
        <v>23413. Proceso integral e integrado de gestión y análisis de políticas para el bienestarAnálisis de Politicas2026</v>
      </c>
      <c r="G248" s="115" t="s">
        <v>337</v>
      </c>
      <c r="H248" s="73" t="s">
        <v>366</v>
      </c>
      <c r="I248" s="73" t="s">
        <v>60</v>
      </c>
      <c r="J248" s="70" t="s">
        <v>391</v>
      </c>
      <c r="K248" s="73" t="s">
        <v>353</v>
      </c>
      <c r="L248" s="73" t="s">
        <v>59</v>
      </c>
      <c r="M248" s="135" t="s">
        <v>426</v>
      </c>
      <c r="N248" s="11" t="s">
        <v>421</v>
      </c>
      <c r="O248" s="70" t="str">
        <f t="shared" si="8"/>
        <v>23413. Proceso integral e integrado de gestión y análisis de políticas para el bienestarAnálisis de Politicas20261_TUNJUELITO1_ENERO_2026</v>
      </c>
      <c r="P248" s="74">
        <v>24853248</v>
      </c>
      <c r="Q248" s="74"/>
      <c r="R248" s="74"/>
      <c r="S248" s="116">
        <v>1</v>
      </c>
      <c r="T248" s="75">
        <v>24853248</v>
      </c>
    </row>
    <row r="249" spans="2:20" ht="30" customHeight="1" x14ac:dyDescent="0.35">
      <c r="B249" s="137">
        <v>235</v>
      </c>
      <c r="C249" s="114" t="s">
        <v>112</v>
      </c>
      <c r="D249" s="113" t="s">
        <v>113</v>
      </c>
      <c r="E249" s="101">
        <v>2026</v>
      </c>
      <c r="F249" s="70" t="str">
        <f t="shared" si="7"/>
        <v>23513. Proceso integral e integrado de gestión y análisis de políticas para el bienestarAnálisis de Politicas2026</v>
      </c>
      <c r="G249" s="115" t="s">
        <v>338</v>
      </c>
      <c r="H249" s="73" t="s">
        <v>366</v>
      </c>
      <c r="I249" s="73" t="s">
        <v>60</v>
      </c>
      <c r="J249" s="70" t="s">
        <v>391</v>
      </c>
      <c r="K249" s="73" t="s">
        <v>353</v>
      </c>
      <c r="L249" s="73" t="s">
        <v>354</v>
      </c>
      <c r="M249" s="135" t="s">
        <v>426</v>
      </c>
      <c r="N249" s="11" t="s">
        <v>421</v>
      </c>
      <c r="O249" s="70" t="str">
        <f t="shared" si="8"/>
        <v>23513. Proceso integral e integrado de gestión y análisis de políticas para el bienestarAnálisis de Politicas20261_TUNJUELITO1_ENERO_2026</v>
      </c>
      <c r="P249" s="74">
        <v>7332480</v>
      </c>
      <c r="Q249" s="74"/>
      <c r="R249" s="74"/>
      <c r="S249" s="116"/>
      <c r="T249" s="75">
        <v>0</v>
      </c>
    </row>
    <row r="250" spans="2:20" ht="30" customHeight="1" x14ac:dyDescent="0.35">
      <c r="B250" s="137">
        <v>236</v>
      </c>
      <c r="C250" s="114" t="s">
        <v>112</v>
      </c>
      <c r="D250" s="113" t="s">
        <v>113</v>
      </c>
      <c r="E250" s="101">
        <v>2026</v>
      </c>
      <c r="F250" s="70" t="str">
        <f t="shared" si="7"/>
        <v>23613. Proceso integral e integrado de gestión y análisis de políticas para el bienestarAnálisis de Politicas2026</v>
      </c>
      <c r="G250" s="115" t="s">
        <v>339</v>
      </c>
      <c r="H250" s="73" t="s">
        <v>366</v>
      </c>
      <c r="I250" s="73" t="s">
        <v>60</v>
      </c>
      <c r="J250" s="70" t="s">
        <v>391</v>
      </c>
      <c r="K250" s="73" t="s">
        <v>353</v>
      </c>
      <c r="L250" s="73" t="s">
        <v>369</v>
      </c>
      <c r="M250" s="135" t="s">
        <v>426</v>
      </c>
      <c r="N250" s="11" t="s">
        <v>421</v>
      </c>
      <c r="O250" s="70" t="str">
        <f t="shared" si="8"/>
        <v>23613. Proceso integral e integrado de gestión y análisis de políticas para el bienestarAnálisis de Politicas20261_TUNJUELITO1_ENERO_2026</v>
      </c>
      <c r="P250" s="74">
        <v>7332480</v>
      </c>
      <c r="Q250" s="74"/>
      <c r="R250" s="74"/>
      <c r="S250" s="116"/>
      <c r="T250" s="75">
        <v>0</v>
      </c>
    </row>
    <row r="251" spans="2:20" ht="30" customHeight="1" x14ac:dyDescent="0.35">
      <c r="B251" s="137">
        <v>237</v>
      </c>
      <c r="C251" s="114" t="s">
        <v>112</v>
      </c>
      <c r="D251" s="113" t="s">
        <v>113</v>
      </c>
      <c r="E251" s="101">
        <v>2026</v>
      </c>
      <c r="F251" s="70" t="str">
        <f t="shared" si="7"/>
        <v>23713. Proceso integral e integrado de gestión y análisis de políticas para el bienestarAnálisis de Politicas2026</v>
      </c>
      <c r="G251" s="115" t="s">
        <v>340</v>
      </c>
      <c r="H251" s="73" t="s">
        <v>366</v>
      </c>
      <c r="I251" s="73" t="s">
        <v>60</v>
      </c>
      <c r="J251" s="70" t="s">
        <v>391</v>
      </c>
      <c r="K251" s="73" t="s">
        <v>353</v>
      </c>
      <c r="L251" s="73" t="s">
        <v>59</v>
      </c>
      <c r="M251" s="135" t="s">
        <v>426</v>
      </c>
      <c r="N251" s="11" t="s">
        <v>421</v>
      </c>
      <c r="O251" s="70" t="str">
        <f t="shared" si="8"/>
        <v>23713. Proceso integral e integrado de gestión y análisis de políticas para el bienestarAnálisis de Politicas20261_TUNJUELITO1_ENERO_2026</v>
      </c>
      <c r="P251" s="74">
        <v>22914000</v>
      </c>
      <c r="Q251" s="74"/>
      <c r="R251" s="74"/>
      <c r="S251" s="116"/>
      <c r="T251" s="75">
        <v>0</v>
      </c>
    </row>
    <row r="252" spans="2:20" ht="30" customHeight="1" x14ac:dyDescent="0.35">
      <c r="B252" s="137">
        <v>238</v>
      </c>
      <c r="C252" s="114" t="s">
        <v>112</v>
      </c>
      <c r="D252" s="113" t="s">
        <v>113</v>
      </c>
      <c r="E252" s="101">
        <v>2026</v>
      </c>
      <c r="F252" s="70" t="str">
        <f t="shared" si="7"/>
        <v>23813. Proceso integral e integrado de gestión y análisis de políticas para el bienestarAnálisis de Politicas2026</v>
      </c>
      <c r="G252" s="115" t="s">
        <v>341</v>
      </c>
      <c r="H252" s="73" t="s">
        <v>366</v>
      </c>
      <c r="I252" s="73" t="s">
        <v>60</v>
      </c>
      <c r="J252" s="70" t="s">
        <v>391</v>
      </c>
      <c r="K252" s="73" t="s">
        <v>353</v>
      </c>
      <c r="L252" s="73" t="s">
        <v>369</v>
      </c>
      <c r="M252" s="135" t="s">
        <v>426</v>
      </c>
      <c r="N252" s="11" t="s">
        <v>421</v>
      </c>
      <c r="O252" s="70" t="str">
        <f t="shared" si="8"/>
        <v>23813. Proceso integral e integrado de gestión y análisis de políticas para el bienestarAnálisis de Politicas20261_TUNJUELITO1_ENERO_2026</v>
      </c>
      <c r="P252" s="74">
        <v>29329920</v>
      </c>
      <c r="Q252" s="74"/>
      <c r="R252" s="74"/>
      <c r="S252" s="116"/>
      <c r="T252" s="75">
        <v>0</v>
      </c>
    </row>
    <row r="253" spans="2:20" ht="30" customHeight="1" x14ac:dyDescent="0.35">
      <c r="B253" s="137">
        <v>239</v>
      </c>
      <c r="C253" s="114" t="s">
        <v>112</v>
      </c>
      <c r="D253" s="113" t="s">
        <v>113</v>
      </c>
      <c r="E253" s="101">
        <v>2026</v>
      </c>
      <c r="F253" s="70" t="str">
        <f t="shared" si="7"/>
        <v>23913. Proceso integral e integrado de gestión y análisis de políticas para el bienestarAnálisis de Politicas2026</v>
      </c>
      <c r="G253" s="115" t="s">
        <v>342</v>
      </c>
      <c r="H253" s="73" t="s">
        <v>367</v>
      </c>
      <c r="I253" s="73" t="s">
        <v>60</v>
      </c>
      <c r="J253" s="70" t="s">
        <v>391</v>
      </c>
      <c r="K253" s="73" t="s">
        <v>353</v>
      </c>
      <c r="L253" s="73" t="s">
        <v>59</v>
      </c>
      <c r="M253" s="135" t="s">
        <v>426</v>
      </c>
      <c r="N253" s="11" t="s">
        <v>421</v>
      </c>
      <c r="O253" s="70" t="str">
        <f t="shared" si="8"/>
        <v>23913. Proceso integral e integrado de gestión y análisis de políticas para el bienestarAnálisis de Politicas20261_TUNJUELITO1_ENERO_2026</v>
      </c>
      <c r="P253" s="74">
        <v>17086608</v>
      </c>
      <c r="Q253" s="74"/>
      <c r="R253" s="74"/>
      <c r="S253" s="116">
        <v>1</v>
      </c>
      <c r="T253" s="75">
        <v>17086608</v>
      </c>
    </row>
    <row r="254" spans="2:20" ht="30" customHeight="1" x14ac:dyDescent="0.35">
      <c r="B254" s="137">
        <v>240</v>
      </c>
      <c r="C254" s="114" t="s">
        <v>112</v>
      </c>
      <c r="D254" s="113" t="s">
        <v>113</v>
      </c>
      <c r="E254" s="101">
        <v>2026</v>
      </c>
      <c r="F254" s="70" t="str">
        <f t="shared" si="7"/>
        <v>24013. Proceso integral e integrado de gestión y análisis de políticas para el bienestarAnálisis de Politicas2026</v>
      </c>
      <c r="G254" s="115" t="s">
        <v>343</v>
      </c>
      <c r="H254" s="73" t="s">
        <v>367</v>
      </c>
      <c r="I254" s="73" t="s">
        <v>60</v>
      </c>
      <c r="J254" s="70" t="s">
        <v>391</v>
      </c>
      <c r="K254" s="73" t="s">
        <v>353</v>
      </c>
      <c r="L254" s="73" t="s">
        <v>354</v>
      </c>
      <c r="M254" s="135" t="s">
        <v>426</v>
      </c>
      <c r="N254" s="11" t="s">
        <v>421</v>
      </c>
      <c r="O254" s="70" t="str">
        <f t="shared" si="8"/>
        <v>24013. Proceso integral e integrado de gestión y análisis de políticas para el bienestarAnálisis de Politicas20261_TUNJUELITO1_ENERO_2026</v>
      </c>
      <c r="P254" s="74">
        <v>3910656</v>
      </c>
      <c r="Q254" s="74"/>
      <c r="R254" s="74"/>
      <c r="S254" s="116"/>
      <c r="T254" s="75">
        <v>0</v>
      </c>
    </row>
    <row r="255" spans="2:20" ht="30" customHeight="1" x14ac:dyDescent="0.35">
      <c r="B255" s="137">
        <v>241</v>
      </c>
      <c r="C255" s="114" t="s">
        <v>112</v>
      </c>
      <c r="D255" s="113" t="s">
        <v>113</v>
      </c>
      <c r="E255" s="101">
        <v>2026</v>
      </c>
      <c r="F255" s="70" t="str">
        <f t="shared" si="7"/>
        <v>24113. Proceso integral e integrado de gestión y análisis de políticas para el bienestarAnálisis de Politicas2026</v>
      </c>
      <c r="G255" s="115" t="s">
        <v>344</v>
      </c>
      <c r="H255" s="73" t="s">
        <v>367</v>
      </c>
      <c r="I255" s="73" t="s">
        <v>60</v>
      </c>
      <c r="J255" s="70" t="s">
        <v>391</v>
      </c>
      <c r="K255" s="73" t="s">
        <v>353</v>
      </c>
      <c r="L255" s="73" t="s">
        <v>369</v>
      </c>
      <c r="M255" s="135" t="s">
        <v>426</v>
      </c>
      <c r="N255" s="11" t="s">
        <v>421</v>
      </c>
      <c r="O255" s="70" t="str">
        <f t="shared" si="8"/>
        <v>24113. Proceso integral e integrado de gestión y análisis de políticas para el bienestarAnálisis de Politicas20261_TUNJUELITO1_ENERO_2026</v>
      </c>
      <c r="P255" s="74">
        <v>3910656</v>
      </c>
      <c r="Q255" s="74"/>
      <c r="R255" s="74"/>
      <c r="S255" s="116"/>
      <c r="T255" s="75">
        <v>0</v>
      </c>
    </row>
    <row r="256" spans="2:20" ht="30" customHeight="1" x14ac:dyDescent="0.35">
      <c r="B256" s="137">
        <v>242</v>
      </c>
      <c r="C256" s="114" t="s">
        <v>112</v>
      </c>
      <c r="D256" s="113" t="s">
        <v>113</v>
      </c>
      <c r="E256" s="101">
        <v>2026</v>
      </c>
      <c r="F256" s="70" t="str">
        <f t="shared" si="7"/>
        <v>24213. Proceso integral e integrado de gestión y análisis de políticas para el bienestarAnálisis de Politicas2026</v>
      </c>
      <c r="G256" s="115" t="s">
        <v>345</v>
      </c>
      <c r="H256" s="73" t="s">
        <v>367</v>
      </c>
      <c r="I256" s="73" t="s">
        <v>60</v>
      </c>
      <c r="J256" s="70" t="s">
        <v>391</v>
      </c>
      <c r="K256" s="73" t="s">
        <v>353</v>
      </c>
      <c r="L256" s="73" t="s">
        <v>59</v>
      </c>
      <c r="M256" s="135" t="s">
        <v>426</v>
      </c>
      <c r="N256" s="11" t="s">
        <v>421</v>
      </c>
      <c r="O256" s="70" t="str">
        <f t="shared" si="8"/>
        <v>24213. Proceso integral e integrado de gestión y análisis de políticas para el bienestarAnálisis de Politicas20261_TUNJUELITO1_ENERO_2026</v>
      </c>
      <c r="P256" s="74">
        <v>12220800</v>
      </c>
      <c r="Q256" s="74"/>
      <c r="R256" s="74"/>
      <c r="S256" s="116"/>
      <c r="T256" s="75">
        <v>0</v>
      </c>
    </row>
    <row r="257" spans="2:20" ht="30" customHeight="1" x14ac:dyDescent="0.35">
      <c r="B257" s="137">
        <v>243</v>
      </c>
      <c r="C257" s="114" t="s">
        <v>112</v>
      </c>
      <c r="D257" s="113" t="s">
        <v>113</v>
      </c>
      <c r="E257" s="101">
        <v>2026</v>
      </c>
      <c r="F257" s="70" t="str">
        <f t="shared" si="7"/>
        <v>24313. Proceso integral e integrado de gestión y análisis de políticas para el bienestarAnálisis de Politicas2026</v>
      </c>
      <c r="G257" s="115" t="s">
        <v>346</v>
      </c>
      <c r="H257" s="73" t="s">
        <v>367</v>
      </c>
      <c r="I257" s="73" t="s">
        <v>60</v>
      </c>
      <c r="J257" s="70" t="s">
        <v>391</v>
      </c>
      <c r="K257" s="73" t="s">
        <v>370</v>
      </c>
      <c r="L257" s="73" t="s">
        <v>369</v>
      </c>
      <c r="M257" s="135" t="s">
        <v>426</v>
      </c>
      <c r="N257" s="11" t="s">
        <v>421</v>
      </c>
      <c r="O257" s="70" t="str">
        <f t="shared" si="8"/>
        <v>24313. Proceso integral e integrado de gestión y análisis de políticas para el bienestarAnálisis de Politicas20261_TUNJUELITO1_ENERO_2026</v>
      </c>
      <c r="P257" s="74">
        <v>15642624</v>
      </c>
      <c r="Q257" s="74"/>
      <c r="R257" s="74"/>
      <c r="S257" s="116"/>
      <c r="T257" s="75">
        <v>0</v>
      </c>
    </row>
    <row r="258" spans="2:20" ht="30" customHeight="1" x14ac:dyDescent="0.35">
      <c r="B258" s="137">
        <v>244</v>
      </c>
      <c r="C258" s="114" t="s">
        <v>112</v>
      </c>
      <c r="D258" s="113" t="s">
        <v>113</v>
      </c>
      <c r="E258" s="101">
        <v>2026</v>
      </c>
      <c r="F258" s="70" t="str">
        <f t="shared" si="7"/>
        <v>24413. Proceso integral e integrado de gestión y análisis de políticas para el bienestarAnálisis de Politicas2026</v>
      </c>
      <c r="G258" s="115" t="s">
        <v>347</v>
      </c>
      <c r="H258" s="73" t="s">
        <v>368</v>
      </c>
      <c r="I258" s="73" t="s">
        <v>60</v>
      </c>
      <c r="J258" s="70" t="s">
        <v>391</v>
      </c>
      <c r="K258" s="73" t="s">
        <v>370</v>
      </c>
      <c r="L258" s="73" t="s">
        <v>354</v>
      </c>
      <c r="M258" s="135" t="s">
        <v>426</v>
      </c>
      <c r="N258" s="11" t="s">
        <v>421</v>
      </c>
      <c r="O258" s="70" t="str">
        <f t="shared" si="8"/>
        <v>24413. Proceso integral e integrado de gestión y análisis de políticas para el bienestarAnálisis de Politicas20261_TUNJUELITO1_ENERO_2026</v>
      </c>
      <c r="P258" s="74">
        <v>20316544</v>
      </c>
      <c r="Q258" s="74"/>
      <c r="R258" s="74"/>
      <c r="S258" s="116"/>
      <c r="T258" s="75">
        <v>0</v>
      </c>
    </row>
    <row r="259" spans="2:20" ht="30" customHeight="1" x14ac:dyDescent="0.35">
      <c r="B259" s="137">
        <v>245</v>
      </c>
      <c r="C259" s="114" t="s">
        <v>112</v>
      </c>
      <c r="D259" s="113" t="s">
        <v>113</v>
      </c>
      <c r="E259" s="101">
        <v>2026</v>
      </c>
      <c r="F259" s="70" t="str">
        <f t="shared" si="7"/>
        <v>24513. Proceso integral e integrado de gestión y análisis de políticas para el bienestarAnálisis de Politicas2026</v>
      </c>
      <c r="G259" s="115" t="s">
        <v>348</v>
      </c>
      <c r="H259" s="73" t="s">
        <v>368</v>
      </c>
      <c r="I259" s="73" t="s">
        <v>60</v>
      </c>
      <c r="J259" s="70" t="s">
        <v>391</v>
      </c>
      <c r="K259" s="73" t="s">
        <v>370</v>
      </c>
      <c r="L259" s="73" t="s">
        <v>369</v>
      </c>
      <c r="M259" s="135" t="s">
        <v>426</v>
      </c>
      <c r="N259" s="11" t="s">
        <v>421</v>
      </c>
      <c r="O259" s="70" t="str">
        <f t="shared" si="8"/>
        <v>24513. Proceso integral e integrado de gestión y análisis de políticas para el bienestarAnálisis de Politicas20261_TUNJUELITO1_ENERO_2026</v>
      </c>
      <c r="P259" s="74">
        <v>24729968</v>
      </c>
      <c r="Q259" s="74"/>
      <c r="R259" s="74"/>
      <c r="S259" s="116"/>
      <c r="T259" s="75">
        <v>0</v>
      </c>
    </row>
    <row r="260" spans="2:20" ht="30" customHeight="1" x14ac:dyDescent="0.35">
      <c r="B260" s="137">
        <v>246</v>
      </c>
      <c r="C260" s="114" t="s">
        <v>112</v>
      </c>
      <c r="D260" s="113" t="s">
        <v>113</v>
      </c>
      <c r="E260" s="101">
        <v>2026</v>
      </c>
      <c r="F260" s="70" t="str">
        <f t="shared" si="7"/>
        <v>24613. Proceso integral e integrado de gestión y análisis de políticas para el bienestarAnálisis de Politicas2026</v>
      </c>
      <c r="G260" s="115" t="s">
        <v>349</v>
      </c>
      <c r="H260" s="73" t="s">
        <v>366</v>
      </c>
      <c r="I260" s="73" t="s">
        <v>60</v>
      </c>
      <c r="J260" s="70" t="s">
        <v>391</v>
      </c>
      <c r="K260" s="73" t="s">
        <v>390</v>
      </c>
      <c r="L260" s="73" t="s">
        <v>369</v>
      </c>
      <c r="M260" s="135" t="s">
        <v>426</v>
      </c>
      <c r="N260" s="11" t="s">
        <v>421</v>
      </c>
      <c r="O260" s="70" t="str">
        <f t="shared" si="8"/>
        <v>24613. Proceso integral e integrado de gestión y análisis de políticas para el bienestarAnálisis de Politicas20261_TUNJUELITO1_ENERO_2026</v>
      </c>
      <c r="P260" s="138">
        <v>67458816</v>
      </c>
      <c r="Q260" s="74"/>
      <c r="R260" s="74"/>
      <c r="S260" s="116"/>
      <c r="T260" s="75">
        <v>0</v>
      </c>
    </row>
    <row r="261" spans="2:20" s="43" customFormat="1" ht="30" customHeight="1" x14ac:dyDescent="0.35">
      <c r="B261" s="137">
        <v>1</v>
      </c>
      <c r="C261" s="114" t="s">
        <v>100</v>
      </c>
      <c r="D261" s="113" t="s">
        <v>117</v>
      </c>
      <c r="E261" s="101">
        <v>2026</v>
      </c>
      <c r="F261" s="70" t="str">
        <f t="shared" si="7"/>
        <v>11. Gestión Territorial para la Atención Primaria Social de los procesos de Gestión de la Salud Pública (GSP) y el Plan de Salud Pública de Intervenciones Colectivas (PSPIC)Gestión Territorial2026</v>
      </c>
      <c r="G261" s="115" t="s">
        <v>121</v>
      </c>
      <c r="H261" s="115" t="s">
        <v>355</v>
      </c>
      <c r="I261" s="73" t="s">
        <v>350</v>
      </c>
      <c r="J261" s="70" t="s">
        <v>391</v>
      </c>
      <c r="K261" s="70" t="s">
        <v>353</v>
      </c>
      <c r="L261" s="70" t="s">
        <v>354</v>
      </c>
      <c r="M261" s="135" t="s">
        <v>427</v>
      </c>
      <c r="N261" s="11" t="s">
        <v>421</v>
      </c>
      <c r="O261" s="70" t="str">
        <f t="shared" si="8"/>
        <v>11. Gestión Territorial para la Atención Primaria Social de los procesos de Gestión de la Salud Pública (GSP) y el Plan de Salud Pública de Intervenciones Colectivas (PSPIC)Gestión Territorial20262_USME1_ENERO_2026</v>
      </c>
      <c r="P261" s="74">
        <v>30277568</v>
      </c>
      <c r="Q261" s="74"/>
      <c r="R261" s="74"/>
      <c r="S261" s="116"/>
      <c r="T261" s="75">
        <v>0</v>
      </c>
    </row>
    <row r="262" spans="2:20" ht="30" customHeight="1" x14ac:dyDescent="0.35">
      <c r="B262" s="137">
        <v>3</v>
      </c>
      <c r="C262" s="114" t="s">
        <v>100</v>
      </c>
      <c r="D262" s="113" t="s">
        <v>117</v>
      </c>
      <c r="E262" s="101">
        <v>2026</v>
      </c>
      <c r="F262" s="70" t="str">
        <f t="shared" si="7"/>
        <v>31. Gestión Territorial para la Atención Primaria Social de los procesos de Gestión de la Salud Pública (GSP) y el Plan de Salud Pública de Intervenciones Colectivas (PSPIC)Gestión Territorial2026</v>
      </c>
      <c r="G262" s="115" t="s">
        <v>122</v>
      </c>
      <c r="H262" s="115" t="s">
        <v>355</v>
      </c>
      <c r="I262" s="73" t="s">
        <v>351</v>
      </c>
      <c r="J262" s="70" t="s">
        <v>391</v>
      </c>
      <c r="K262" s="70" t="s">
        <v>353</v>
      </c>
      <c r="L262" s="70" t="s">
        <v>59</v>
      </c>
      <c r="M262" s="135" t="s">
        <v>427</v>
      </c>
      <c r="N262" s="11" t="s">
        <v>421</v>
      </c>
      <c r="O262" s="70" t="str">
        <f t="shared" si="8"/>
        <v>31. Gestión Territorial para la Atención Primaria Social de los procesos de Gestión de la Salud Pública (GSP) y el Plan de Salud Pública de Intervenciones Colectivas (PSPIC)Gestión Territorial20262_USME1_ENERO_2026</v>
      </c>
      <c r="P262" s="74">
        <v>12204720</v>
      </c>
      <c r="Q262" s="74"/>
      <c r="R262" s="74"/>
      <c r="S262" s="116">
        <v>1</v>
      </c>
      <c r="T262" s="75">
        <v>12204720</v>
      </c>
    </row>
    <row r="263" spans="2:20" ht="30" customHeight="1" x14ac:dyDescent="0.35">
      <c r="B263" s="137">
        <v>4</v>
      </c>
      <c r="C263" s="114" t="s">
        <v>100</v>
      </c>
      <c r="D263" s="113" t="s">
        <v>117</v>
      </c>
      <c r="E263" s="101">
        <v>2026</v>
      </c>
      <c r="F263" s="70" t="str">
        <f t="shared" si="7"/>
        <v>41. Gestión Territorial para la Atención Primaria Social de los procesos de Gestión de la Salud Pública (GSP) y el Plan de Salud Pública de Intervenciones Colectivas (PSPIC)Gestión Territorial2026</v>
      </c>
      <c r="G263" s="115" t="s">
        <v>123</v>
      </c>
      <c r="H263" s="115" t="s">
        <v>355</v>
      </c>
      <c r="I263" s="73" t="s">
        <v>351</v>
      </c>
      <c r="J263" s="70" t="s">
        <v>391</v>
      </c>
      <c r="K263" s="70" t="s">
        <v>353</v>
      </c>
      <c r="L263" s="70" t="s">
        <v>59</v>
      </c>
      <c r="M263" s="135" t="s">
        <v>427</v>
      </c>
      <c r="N263" s="11" t="s">
        <v>421</v>
      </c>
      <c r="O263" s="70" t="str">
        <f t="shared" si="8"/>
        <v>41. Gestión Territorial para la Atención Primaria Social de los procesos de Gestión de la Salud Pública (GSP) y el Plan de Salud Pública de Intervenciones Colectivas (PSPIC)Gestión Territorial20262_USME1_ENERO_2026</v>
      </c>
      <c r="P263" s="74">
        <v>6484528</v>
      </c>
      <c r="Q263" s="74"/>
      <c r="R263" s="74"/>
      <c r="S263" s="116">
        <v>1</v>
      </c>
      <c r="T263" s="75">
        <v>6484528</v>
      </c>
    </row>
    <row r="264" spans="2:20" ht="30" customHeight="1" x14ac:dyDescent="0.35">
      <c r="B264" s="137">
        <v>5</v>
      </c>
      <c r="C264" s="114" t="s">
        <v>100</v>
      </c>
      <c r="D264" s="113" t="s">
        <v>117</v>
      </c>
      <c r="E264" s="101">
        <v>2026</v>
      </c>
      <c r="F264" s="70" t="str">
        <f t="shared" ref="F264:F327" si="9">B264&amp;C264&amp;D264&amp;E264</f>
        <v>51. Gestión Territorial para la Atención Primaria Social de los procesos de Gestión de la Salud Pública (GSP) y el Plan de Salud Pública de Intervenciones Colectivas (PSPIC)Gestión Territorial2026</v>
      </c>
      <c r="G264" s="115" t="s">
        <v>124</v>
      </c>
      <c r="H264" s="115" t="s">
        <v>355</v>
      </c>
      <c r="I264" s="73" t="s">
        <v>351</v>
      </c>
      <c r="J264" s="70" t="s">
        <v>391</v>
      </c>
      <c r="K264" s="70" t="s">
        <v>353</v>
      </c>
      <c r="L264" s="70" t="s">
        <v>59</v>
      </c>
      <c r="M264" s="135" t="s">
        <v>427</v>
      </c>
      <c r="N264" s="11" t="s">
        <v>421</v>
      </c>
      <c r="O264" s="70" t="str">
        <f t="shared" si="8"/>
        <v>51. Gestión Territorial para la Atención Primaria Social de los procesos de Gestión de la Salud Pública (GSP) y el Plan de Salud Pública de Intervenciones Colectivas (PSPIC)Gestión Territorial20262_USME1_ENERO_2026</v>
      </c>
      <c r="P264" s="74">
        <v>5621568</v>
      </c>
      <c r="Q264" s="74"/>
      <c r="R264" s="74"/>
      <c r="S264" s="116">
        <v>1</v>
      </c>
      <c r="T264" s="75">
        <v>5621568</v>
      </c>
    </row>
    <row r="265" spans="2:20" ht="30" customHeight="1" x14ac:dyDescent="0.35">
      <c r="B265" s="137">
        <v>6</v>
      </c>
      <c r="C265" s="114" t="s">
        <v>100</v>
      </c>
      <c r="D265" s="113" t="s">
        <v>117</v>
      </c>
      <c r="E265" s="101">
        <v>2026</v>
      </c>
      <c r="F265" s="70" t="str">
        <f t="shared" si="9"/>
        <v>61. Gestión Territorial para la Atención Primaria Social de los procesos de Gestión de la Salud Pública (GSP) y el Plan de Salud Pública de Intervenciones Colectivas (PSPIC)Gestión Territorial2026</v>
      </c>
      <c r="G265" s="115" t="s">
        <v>125</v>
      </c>
      <c r="H265" s="115" t="s">
        <v>355</v>
      </c>
      <c r="I265" s="73" t="s">
        <v>351</v>
      </c>
      <c r="J265" s="70" t="s">
        <v>391</v>
      </c>
      <c r="K265" s="70" t="s">
        <v>353</v>
      </c>
      <c r="L265" s="70" t="s">
        <v>59</v>
      </c>
      <c r="M265" s="135" t="s">
        <v>427</v>
      </c>
      <c r="N265" s="11" t="s">
        <v>421</v>
      </c>
      <c r="O265" s="70" t="str">
        <f t="shared" ref="O265:O328" si="10">+F265&amp;M265&amp;N265</f>
        <v>61. Gestión Territorial para la Atención Primaria Social de los procesos de Gestión de la Salud Pública (GSP) y el Plan de Salud Pública de Intervenciones Colectivas (PSPIC)Gestión Territorial20262_USME1_ENERO_2026</v>
      </c>
      <c r="P265" s="74">
        <v>15132712</v>
      </c>
      <c r="Q265" s="74"/>
      <c r="R265" s="74"/>
      <c r="S265" s="116"/>
      <c r="T265" s="75">
        <v>0</v>
      </c>
    </row>
    <row r="266" spans="2:20" ht="30" customHeight="1" x14ac:dyDescent="0.35">
      <c r="B266" s="137">
        <v>7</v>
      </c>
      <c r="C266" s="114" t="s">
        <v>100</v>
      </c>
      <c r="D266" s="113" t="s">
        <v>117</v>
      </c>
      <c r="E266" s="101">
        <v>2026</v>
      </c>
      <c r="F266" s="70" t="str">
        <f t="shared" si="9"/>
        <v>71. Gestión Territorial para la Atención Primaria Social de los procesos de Gestión de la Salud Pública (GSP) y el Plan de Salud Pública de Intervenciones Colectivas (PSPIC)Gestión Territorial2026</v>
      </c>
      <c r="G266" s="115" t="s">
        <v>126</v>
      </c>
      <c r="H266" s="115" t="s">
        <v>355</v>
      </c>
      <c r="I266" s="73" t="s">
        <v>60</v>
      </c>
      <c r="J266" s="70" t="s">
        <v>391</v>
      </c>
      <c r="K266" s="70" t="s">
        <v>353</v>
      </c>
      <c r="L266" s="70" t="s">
        <v>354</v>
      </c>
      <c r="M266" s="135" t="s">
        <v>427</v>
      </c>
      <c r="N266" s="11" t="s">
        <v>421</v>
      </c>
      <c r="O266" s="70" t="str">
        <f t="shared" si="10"/>
        <v>71. Gestión Territorial para la Atención Primaria Social de los procesos de Gestión de la Salud Pública (GSP) y el Plan de Salud Pública de Intervenciones Colectivas (PSPIC)Gestión Territorial20262_USME1_ENERO_2026</v>
      </c>
      <c r="P266" s="74">
        <v>25617584</v>
      </c>
      <c r="Q266" s="74"/>
      <c r="R266" s="74"/>
      <c r="S266" s="116"/>
      <c r="T266" s="75">
        <v>0</v>
      </c>
    </row>
    <row r="267" spans="2:20" ht="30" customHeight="1" x14ac:dyDescent="0.35">
      <c r="B267" s="137">
        <v>8</v>
      </c>
      <c r="C267" s="114" t="s">
        <v>100</v>
      </c>
      <c r="D267" s="113" t="s">
        <v>117</v>
      </c>
      <c r="E267" s="101">
        <v>2026</v>
      </c>
      <c r="F267" s="70" t="str">
        <f t="shared" si="9"/>
        <v>81. Gestión Territorial para la Atención Primaria Social de los procesos de Gestión de la Salud Pública (GSP) y el Plan de Salud Pública de Intervenciones Colectivas (PSPIC)Gestión Territorial2026</v>
      </c>
      <c r="G267" s="115" t="s">
        <v>127</v>
      </c>
      <c r="H267" s="115" t="s">
        <v>355</v>
      </c>
      <c r="I267" s="73" t="s">
        <v>60</v>
      </c>
      <c r="J267" s="70" t="s">
        <v>391</v>
      </c>
      <c r="K267" s="70" t="s">
        <v>353</v>
      </c>
      <c r="L267" s="70" t="s">
        <v>354</v>
      </c>
      <c r="M267" s="135" t="s">
        <v>427</v>
      </c>
      <c r="N267" s="11" t="s">
        <v>421</v>
      </c>
      <c r="O267" s="70" t="str">
        <f t="shared" si="10"/>
        <v>81. Gestión Territorial para la Atención Primaria Social de los procesos de Gestión de la Salud Pública (GSP) y el Plan de Salud Pública de Intervenciones Colectivas (PSPIC)Gestión Territorial20262_USME1_ENERO_2026</v>
      </c>
      <c r="P267" s="74">
        <v>9098064</v>
      </c>
      <c r="Q267" s="74"/>
      <c r="R267" s="74"/>
      <c r="S267" s="116"/>
      <c r="T267" s="75">
        <v>0</v>
      </c>
    </row>
    <row r="268" spans="2:20" ht="30" customHeight="1" x14ac:dyDescent="0.35">
      <c r="B268" s="137">
        <v>9</v>
      </c>
      <c r="C268" s="114" t="s">
        <v>100</v>
      </c>
      <c r="D268" s="113" t="s">
        <v>117</v>
      </c>
      <c r="E268" s="101">
        <v>2026</v>
      </c>
      <c r="F268" s="70" t="str">
        <f t="shared" si="9"/>
        <v>91. Gestión Territorial para la Atención Primaria Social de los procesos de Gestión de la Salud Pública (GSP) y el Plan de Salud Pública de Intervenciones Colectivas (PSPIC)Gestión Territorial2026</v>
      </c>
      <c r="G268" s="115" t="s">
        <v>128</v>
      </c>
      <c r="H268" s="115" t="s">
        <v>355</v>
      </c>
      <c r="I268" s="73" t="s">
        <v>60</v>
      </c>
      <c r="J268" s="70" t="s">
        <v>391</v>
      </c>
      <c r="K268" s="70" t="s">
        <v>353</v>
      </c>
      <c r="L268" s="70" t="s">
        <v>354</v>
      </c>
      <c r="M268" s="135" t="s">
        <v>427</v>
      </c>
      <c r="N268" s="11" t="s">
        <v>421</v>
      </c>
      <c r="O268" s="70" t="str">
        <f t="shared" si="10"/>
        <v>91. Gestión Territorial para la Atención Primaria Social de los procesos de Gestión de la Salud Pública (GSP) y el Plan de Salud Pública de Intervenciones Colectivas (PSPIC)Gestión Territorial20262_USME1_ENERO_2026</v>
      </c>
      <c r="P268" s="74">
        <v>28674928</v>
      </c>
      <c r="Q268" s="74"/>
      <c r="R268" s="74"/>
      <c r="S268" s="116"/>
      <c r="T268" s="75">
        <v>0</v>
      </c>
    </row>
    <row r="269" spans="2:20" ht="30" customHeight="1" x14ac:dyDescent="0.35">
      <c r="B269" s="137">
        <v>10</v>
      </c>
      <c r="C269" s="114" t="s">
        <v>100</v>
      </c>
      <c r="D269" s="113" t="s">
        <v>117</v>
      </c>
      <c r="E269" s="101">
        <v>2026</v>
      </c>
      <c r="F269" s="70" t="str">
        <f t="shared" si="9"/>
        <v>101. Gestión Territorial para la Atención Primaria Social de los procesos de Gestión de la Salud Pública (GSP) y el Plan de Salud Pública de Intervenciones Colectivas (PSPIC)Gestión Territorial2026</v>
      </c>
      <c r="G269" s="115" t="s">
        <v>129</v>
      </c>
      <c r="H269" s="115" t="s">
        <v>355</v>
      </c>
      <c r="I269" s="73" t="s">
        <v>60</v>
      </c>
      <c r="J269" s="70" t="s">
        <v>391</v>
      </c>
      <c r="K269" s="70" t="s">
        <v>353</v>
      </c>
      <c r="L269" s="70" t="s">
        <v>354</v>
      </c>
      <c r="M269" s="135" t="s">
        <v>427</v>
      </c>
      <c r="N269" s="11" t="s">
        <v>421</v>
      </c>
      <c r="O269" s="70" t="str">
        <f t="shared" si="10"/>
        <v>101. Gestión Territorial para la Atención Primaria Social de los procesos de Gestión de la Salud Pública (GSP) y el Plan de Salud Pública de Intervenciones Colectivas (PSPIC)Gestión Territorial20262_USME1_ENERO_2026</v>
      </c>
      <c r="P269" s="74">
        <v>13092336</v>
      </c>
      <c r="Q269" s="74"/>
      <c r="R269" s="74"/>
      <c r="S269" s="116"/>
      <c r="T269" s="75">
        <v>0</v>
      </c>
    </row>
    <row r="270" spans="2:20" ht="30" customHeight="1" x14ac:dyDescent="0.35">
      <c r="B270" s="137">
        <v>11</v>
      </c>
      <c r="C270" s="114" t="s">
        <v>100</v>
      </c>
      <c r="D270" s="113" t="s">
        <v>117</v>
      </c>
      <c r="E270" s="101">
        <v>2026</v>
      </c>
      <c r="F270" s="70" t="str">
        <f t="shared" si="9"/>
        <v>111. Gestión Territorial para la Atención Primaria Social de los procesos de Gestión de la Salud Pública (GSP) y el Plan de Salud Pública de Intervenciones Colectivas (PSPIC)Gestión Territorial2026</v>
      </c>
      <c r="G270" s="115" t="s">
        <v>130</v>
      </c>
      <c r="H270" s="115" t="s">
        <v>355</v>
      </c>
      <c r="I270" s="73" t="s">
        <v>60</v>
      </c>
      <c r="J270" s="70" t="s">
        <v>391</v>
      </c>
      <c r="K270" s="70" t="s">
        <v>353</v>
      </c>
      <c r="L270" s="70" t="s">
        <v>354</v>
      </c>
      <c r="M270" s="135" t="s">
        <v>427</v>
      </c>
      <c r="N270" s="11" t="s">
        <v>421</v>
      </c>
      <c r="O270" s="70" t="str">
        <f t="shared" si="10"/>
        <v>111. Gestión Territorial para la Atención Primaria Social de los procesos de Gestión de la Salud Pública (GSP) y el Plan de Salud Pública de Intervenciones Colectivas (PSPIC)Gestión Territorial20262_USME1_ENERO_2026</v>
      </c>
      <c r="P270" s="74">
        <v>29389952</v>
      </c>
      <c r="Q270" s="74"/>
      <c r="R270" s="74"/>
      <c r="S270" s="116"/>
      <c r="T270" s="75">
        <v>0</v>
      </c>
    </row>
    <row r="271" spans="2:20" ht="30" customHeight="1" x14ac:dyDescent="0.35">
      <c r="B271" s="137">
        <v>12</v>
      </c>
      <c r="C271" s="114" t="s">
        <v>100</v>
      </c>
      <c r="D271" s="113" t="s">
        <v>117</v>
      </c>
      <c r="E271" s="101">
        <v>2026</v>
      </c>
      <c r="F271" s="70" t="str">
        <f t="shared" si="9"/>
        <v>121. Gestión Territorial para la Atención Primaria Social de los procesos de Gestión de la Salud Pública (GSP) y el Plan de Salud Pública de Intervenciones Colectivas (PSPIC)Gestión Territorial2026</v>
      </c>
      <c r="G271" s="115" t="s">
        <v>131</v>
      </c>
      <c r="H271" s="115" t="s">
        <v>356</v>
      </c>
      <c r="I271" s="73" t="s">
        <v>60</v>
      </c>
      <c r="J271" s="70" t="s">
        <v>391</v>
      </c>
      <c r="K271" s="70" t="s">
        <v>353</v>
      </c>
      <c r="L271" s="70" t="s">
        <v>354</v>
      </c>
      <c r="M271" s="135" t="s">
        <v>427</v>
      </c>
      <c r="N271" s="11" t="s">
        <v>421</v>
      </c>
      <c r="O271" s="70" t="str">
        <f t="shared" si="10"/>
        <v>121. Gestión Territorial para la Atención Primaria Social de los procesos de Gestión de la Salud Pública (GSP) y el Plan de Salud Pública de Intervenciones Colectivas (PSPIC)Gestión Territorial20262_USME1_ENERO_2026</v>
      </c>
      <c r="P271" s="74">
        <v>100029392</v>
      </c>
      <c r="Q271" s="74"/>
      <c r="R271" s="74"/>
      <c r="S271" s="116"/>
      <c r="T271" s="75">
        <v>0</v>
      </c>
    </row>
    <row r="272" spans="2:20" ht="30" customHeight="1" x14ac:dyDescent="0.35">
      <c r="B272" s="137">
        <v>13</v>
      </c>
      <c r="C272" s="114" t="s">
        <v>100</v>
      </c>
      <c r="D272" s="113" t="s">
        <v>117</v>
      </c>
      <c r="E272" s="101">
        <v>2026</v>
      </c>
      <c r="F272" s="70" t="str">
        <f t="shared" si="9"/>
        <v>131. Gestión Territorial para la Atención Primaria Social de los procesos de Gestión de la Salud Pública (GSP) y el Plan de Salud Pública de Intervenciones Colectivas (PSPIC)Gestión Territorial2026</v>
      </c>
      <c r="G272" s="115" t="s">
        <v>132</v>
      </c>
      <c r="H272" s="115" t="s">
        <v>356</v>
      </c>
      <c r="I272" s="73" t="s">
        <v>60</v>
      </c>
      <c r="J272" s="70" t="s">
        <v>391</v>
      </c>
      <c r="K272" s="70" t="s">
        <v>353</v>
      </c>
      <c r="L272" s="70" t="s">
        <v>354</v>
      </c>
      <c r="M272" s="135" t="s">
        <v>427</v>
      </c>
      <c r="N272" s="11" t="s">
        <v>421</v>
      </c>
      <c r="O272" s="70" t="str">
        <f t="shared" si="10"/>
        <v>131. Gestión Territorial para la Atención Primaria Social de los procesos de Gestión de la Salud Pública (GSP) y el Plan de Salud Pública de Intervenciones Colectivas (PSPIC)Gestión Territorial20262_USME1_ENERO_2026</v>
      </c>
      <c r="P272" s="74">
        <v>29833760</v>
      </c>
      <c r="Q272" s="74"/>
      <c r="R272" s="74"/>
      <c r="S272" s="116"/>
      <c r="T272" s="75">
        <v>0</v>
      </c>
    </row>
    <row r="273" spans="2:20" ht="30" customHeight="1" x14ac:dyDescent="0.35">
      <c r="B273" s="137">
        <v>14</v>
      </c>
      <c r="C273" s="114" t="s">
        <v>100</v>
      </c>
      <c r="D273" s="113" t="s">
        <v>117</v>
      </c>
      <c r="E273" s="101">
        <v>2026</v>
      </c>
      <c r="F273" s="70" t="str">
        <f t="shared" si="9"/>
        <v>141. Gestión Territorial para la Atención Primaria Social de los procesos de Gestión de la Salud Pública (GSP) y el Plan de Salud Pública de Intervenciones Colectivas (PSPIC)Gestión Territorial2026</v>
      </c>
      <c r="G273" s="115" t="s">
        <v>133</v>
      </c>
      <c r="H273" s="115" t="s">
        <v>356</v>
      </c>
      <c r="I273" s="73" t="s">
        <v>60</v>
      </c>
      <c r="J273" s="70" t="s">
        <v>391</v>
      </c>
      <c r="K273" s="70" t="s">
        <v>353</v>
      </c>
      <c r="L273" s="70" t="s">
        <v>354</v>
      </c>
      <c r="M273" s="135" t="s">
        <v>427</v>
      </c>
      <c r="N273" s="11" t="s">
        <v>421</v>
      </c>
      <c r="O273" s="70" t="str">
        <f t="shared" si="10"/>
        <v>141. Gestión Territorial para la Atención Primaria Social de los procesos de Gestión de la Salud Pública (GSP) y el Plan de Salud Pública de Intervenciones Colectivas (PSPIC)Gestión Territorial20262_USME1_ENERO_2026</v>
      </c>
      <c r="P273" s="74">
        <v>54021296</v>
      </c>
      <c r="Q273" s="74"/>
      <c r="R273" s="74"/>
      <c r="S273" s="116"/>
      <c r="T273" s="75">
        <v>0</v>
      </c>
    </row>
    <row r="274" spans="2:20" ht="30" customHeight="1" x14ac:dyDescent="0.35">
      <c r="B274" s="137">
        <v>15</v>
      </c>
      <c r="C274" s="114" t="s">
        <v>100</v>
      </c>
      <c r="D274" s="113" t="s">
        <v>117</v>
      </c>
      <c r="E274" s="101">
        <v>2026</v>
      </c>
      <c r="F274" s="70" t="str">
        <f t="shared" si="9"/>
        <v>151. Gestión Territorial para la Atención Primaria Social de los procesos de Gestión de la Salud Pública (GSP) y el Plan de Salud Pública de Intervenciones Colectivas (PSPIC)Gestión Territorial2026</v>
      </c>
      <c r="G274" s="115" t="s">
        <v>134</v>
      </c>
      <c r="H274" s="115" t="s">
        <v>356</v>
      </c>
      <c r="I274" s="73" t="s">
        <v>60</v>
      </c>
      <c r="J274" s="70" t="s">
        <v>391</v>
      </c>
      <c r="K274" s="70" t="s">
        <v>353</v>
      </c>
      <c r="L274" s="70" t="s">
        <v>354</v>
      </c>
      <c r="M274" s="135" t="s">
        <v>427</v>
      </c>
      <c r="N274" s="11" t="s">
        <v>421</v>
      </c>
      <c r="O274" s="70" t="str">
        <f t="shared" si="10"/>
        <v>151. Gestión Territorial para la Atención Primaria Social de los procesos de Gestión de la Salud Pública (GSP) y el Plan de Salud Pública de Intervenciones Colectivas (PSPIC)Gestión Territorial20262_USME1_ENERO_2026</v>
      </c>
      <c r="P274" s="74">
        <v>5621568</v>
      </c>
      <c r="Q274" s="74"/>
      <c r="R274" s="74"/>
      <c r="S274" s="116"/>
      <c r="T274" s="75">
        <v>0</v>
      </c>
    </row>
    <row r="275" spans="2:20" ht="30" customHeight="1" x14ac:dyDescent="0.35">
      <c r="B275" s="137">
        <v>16</v>
      </c>
      <c r="C275" s="114" t="s">
        <v>100</v>
      </c>
      <c r="D275" s="113" t="s">
        <v>117</v>
      </c>
      <c r="E275" s="101">
        <v>2026</v>
      </c>
      <c r="F275" s="70" t="str">
        <f t="shared" si="9"/>
        <v>161. Gestión Territorial para la Atención Primaria Social de los procesos de Gestión de la Salud Pública (GSP) y el Plan de Salud Pública de Intervenciones Colectivas (PSPIC)Gestión Territorial2026</v>
      </c>
      <c r="G275" s="115" t="s">
        <v>135</v>
      </c>
      <c r="H275" s="115" t="s">
        <v>356</v>
      </c>
      <c r="I275" s="73" t="s">
        <v>60</v>
      </c>
      <c r="J275" s="70" t="s">
        <v>391</v>
      </c>
      <c r="K275" s="70" t="s">
        <v>353</v>
      </c>
      <c r="L275" s="70" t="s">
        <v>369</v>
      </c>
      <c r="M275" s="135" t="s">
        <v>427</v>
      </c>
      <c r="N275" s="11" t="s">
        <v>421</v>
      </c>
      <c r="O275" s="70" t="str">
        <f t="shared" si="10"/>
        <v>161. Gestión Territorial para la Atención Primaria Social de los procesos de Gestión de la Salud Pública (GSP) y el Plan de Salud Pública de Intervenciones Colectivas (PSPIC)Gestión Territorial20262_USME1_ENERO_2026</v>
      </c>
      <c r="P275" s="74">
        <v>3994272</v>
      </c>
      <c r="Q275" s="74"/>
      <c r="R275" s="74"/>
      <c r="S275" s="116"/>
      <c r="T275" s="75">
        <v>0</v>
      </c>
    </row>
    <row r="276" spans="2:20" ht="30" customHeight="1" x14ac:dyDescent="0.35">
      <c r="B276" s="137">
        <v>17</v>
      </c>
      <c r="C276" s="114" t="s">
        <v>100</v>
      </c>
      <c r="D276" s="113" t="s">
        <v>117</v>
      </c>
      <c r="E276" s="101">
        <v>2026</v>
      </c>
      <c r="F276" s="70" t="str">
        <f t="shared" si="9"/>
        <v>171. Gestión Territorial para la Atención Primaria Social de los procesos de Gestión de la Salud Pública (GSP) y el Plan de Salud Pública de Intervenciones Colectivas (PSPIC)Gestión Territorial2026</v>
      </c>
      <c r="G276" s="115" t="s">
        <v>136</v>
      </c>
      <c r="H276" s="115" t="s">
        <v>357</v>
      </c>
      <c r="I276" s="73" t="s">
        <v>60</v>
      </c>
      <c r="J276" s="70" t="s">
        <v>391</v>
      </c>
      <c r="K276" s="70" t="s">
        <v>370</v>
      </c>
      <c r="L276" s="70" t="s">
        <v>369</v>
      </c>
      <c r="M276" s="135" t="s">
        <v>427</v>
      </c>
      <c r="N276" s="11" t="s">
        <v>421</v>
      </c>
      <c r="O276" s="70" t="str">
        <f t="shared" si="10"/>
        <v>171. Gestión Territorial para la Atención Primaria Social de los procesos de Gestión de la Salud Pública (GSP) y el Plan de Salud Pública de Intervenciones Colectivas (PSPIC)Gestión Territorial20262_USME1_ENERO_2026</v>
      </c>
      <c r="P276" s="74">
        <v>5621568</v>
      </c>
      <c r="Q276" s="74"/>
      <c r="R276" s="74"/>
      <c r="S276" s="116"/>
      <c r="T276" s="75">
        <v>0</v>
      </c>
    </row>
    <row r="277" spans="2:20" ht="30" customHeight="1" x14ac:dyDescent="0.35">
      <c r="B277" s="137">
        <v>18</v>
      </c>
      <c r="C277" s="114" t="s">
        <v>100</v>
      </c>
      <c r="D277" s="113" t="s">
        <v>117</v>
      </c>
      <c r="E277" s="101">
        <v>2026</v>
      </c>
      <c r="F277" s="70" t="str">
        <f t="shared" si="9"/>
        <v>181. Gestión Territorial para la Atención Primaria Social de los procesos de Gestión de la Salud Pública (GSP) y el Plan de Salud Pública de Intervenciones Colectivas (PSPIC)Gestión Territorial2026</v>
      </c>
      <c r="G277" s="115" t="s">
        <v>137</v>
      </c>
      <c r="H277" s="115" t="s">
        <v>357</v>
      </c>
      <c r="I277" s="73" t="s">
        <v>60</v>
      </c>
      <c r="J277" s="70" t="s">
        <v>391</v>
      </c>
      <c r="K277" s="70" t="s">
        <v>370</v>
      </c>
      <c r="L277" s="70" t="s">
        <v>354</v>
      </c>
      <c r="M277" s="135" t="s">
        <v>427</v>
      </c>
      <c r="N277" s="11" t="s">
        <v>421</v>
      </c>
      <c r="O277" s="70" t="str">
        <f t="shared" si="10"/>
        <v>181. Gestión Territorial para la Atención Primaria Social de los procesos de Gestión de la Salud Pública (GSP) y el Plan de Salud Pública de Intervenciones Colectivas (PSPIC)Gestión Territorial20262_USME1_ENERO_2026</v>
      </c>
      <c r="P277" s="74">
        <v>32422640</v>
      </c>
      <c r="Q277" s="74"/>
      <c r="R277" s="74"/>
      <c r="S277" s="116"/>
      <c r="T277" s="75">
        <v>0</v>
      </c>
    </row>
    <row r="278" spans="2:20" ht="30" customHeight="1" x14ac:dyDescent="0.35">
      <c r="B278" s="137">
        <v>19</v>
      </c>
      <c r="C278" s="114" t="s">
        <v>100</v>
      </c>
      <c r="D278" s="113" t="s">
        <v>117</v>
      </c>
      <c r="E278" s="101">
        <v>2026</v>
      </c>
      <c r="F278" s="70" t="str">
        <f t="shared" si="9"/>
        <v>191. Gestión Territorial para la Atención Primaria Social de los procesos de Gestión de la Salud Pública (GSP) y el Plan de Salud Pública de Intervenciones Colectivas (PSPIC)Gestión Territorial2026</v>
      </c>
      <c r="G278" s="115" t="s">
        <v>138</v>
      </c>
      <c r="H278" s="115" t="s">
        <v>357</v>
      </c>
      <c r="I278" s="73" t="s">
        <v>60</v>
      </c>
      <c r="J278" s="70" t="s">
        <v>391</v>
      </c>
      <c r="K278" s="70" t="s">
        <v>370</v>
      </c>
      <c r="L278" s="70" t="s">
        <v>354</v>
      </c>
      <c r="M278" s="135" t="s">
        <v>427</v>
      </c>
      <c r="N278" s="11" t="s">
        <v>421</v>
      </c>
      <c r="O278" s="70" t="str">
        <f t="shared" si="10"/>
        <v>191. Gestión Territorial para la Atención Primaria Social de los procesos de Gestión de la Salud Pública (GSP) y el Plan de Salud Pública de Intervenciones Colectivas (PSPIC)Gestión Territorial20262_USME1_ENERO_2026</v>
      </c>
      <c r="P278" s="74">
        <v>20316544</v>
      </c>
      <c r="Q278" s="74"/>
      <c r="R278" s="74"/>
      <c r="S278" s="116"/>
      <c r="T278" s="75">
        <v>0</v>
      </c>
    </row>
    <row r="279" spans="2:20" ht="30" customHeight="1" x14ac:dyDescent="0.35">
      <c r="B279" s="137">
        <v>20</v>
      </c>
      <c r="C279" s="114" t="s">
        <v>101</v>
      </c>
      <c r="D279" s="113" t="s">
        <v>114</v>
      </c>
      <c r="E279" s="101">
        <v>2026</v>
      </c>
      <c r="F279" s="70" t="str">
        <f t="shared" si="9"/>
        <v>202. Cuidado Continuo por una vida con bienestarComunitario2026</v>
      </c>
      <c r="G279" s="115" t="s">
        <v>139</v>
      </c>
      <c r="H279" s="115" t="s">
        <v>358</v>
      </c>
      <c r="I279" s="73" t="s">
        <v>61</v>
      </c>
      <c r="J279" s="70" t="s">
        <v>391</v>
      </c>
      <c r="K279" s="70" t="s">
        <v>371</v>
      </c>
      <c r="L279" s="70" t="s">
        <v>59</v>
      </c>
      <c r="M279" s="135" t="s">
        <v>427</v>
      </c>
      <c r="N279" s="11" t="s">
        <v>421</v>
      </c>
      <c r="O279" s="70" t="str">
        <f t="shared" si="10"/>
        <v>202. Cuidado Continuo por una vida con bienestarComunitario20262_USME1_ENERO_2026</v>
      </c>
      <c r="P279" s="74">
        <v>105404</v>
      </c>
      <c r="Q279" s="74"/>
      <c r="R279" s="74"/>
      <c r="S279" s="116">
        <v>65</v>
      </c>
      <c r="T279" s="75">
        <v>6851260</v>
      </c>
    </row>
    <row r="280" spans="2:20" ht="30" customHeight="1" x14ac:dyDescent="0.35">
      <c r="B280" s="137">
        <v>20</v>
      </c>
      <c r="C280" s="114" t="s">
        <v>101</v>
      </c>
      <c r="D280" s="113" t="s">
        <v>115</v>
      </c>
      <c r="E280" s="101">
        <v>2026</v>
      </c>
      <c r="F280" s="70" t="str">
        <f t="shared" si="9"/>
        <v>202. Cuidado Continuo por una vida con bienestarEducativo 2026</v>
      </c>
      <c r="G280" s="115" t="s">
        <v>139</v>
      </c>
      <c r="H280" s="115" t="s">
        <v>358</v>
      </c>
      <c r="I280" s="73" t="s">
        <v>61</v>
      </c>
      <c r="J280" s="70" t="s">
        <v>391</v>
      </c>
      <c r="K280" s="70" t="s">
        <v>371</v>
      </c>
      <c r="L280" s="70" t="s">
        <v>59</v>
      </c>
      <c r="M280" s="135" t="s">
        <v>427</v>
      </c>
      <c r="N280" s="11" t="s">
        <v>421</v>
      </c>
      <c r="O280" s="70" t="str">
        <f t="shared" si="10"/>
        <v>202. Cuidado Continuo por una vida con bienestarEducativo 20262_USME1_ENERO_2026</v>
      </c>
      <c r="P280" s="74">
        <v>105404</v>
      </c>
      <c r="Q280" s="74"/>
      <c r="R280" s="74"/>
      <c r="S280" s="116">
        <v>79</v>
      </c>
      <c r="T280" s="75">
        <v>8326916</v>
      </c>
    </row>
    <row r="281" spans="2:20" ht="30" customHeight="1" x14ac:dyDescent="0.35">
      <c r="B281" s="137">
        <v>20</v>
      </c>
      <c r="C281" s="114" t="s">
        <v>101</v>
      </c>
      <c r="D281" s="113" t="s">
        <v>118</v>
      </c>
      <c r="E281" s="101">
        <v>2026</v>
      </c>
      <c r="F281" s="70" t="str">
        <f t="shared" si="9"/>
        <v>202. Cuidado Continuo por una vida con bienestarInstitucional2026</v>
      </c>
      <c r="G281" s="115" t="s">
        <v>139</v>
      </c>
      <c r="H281" s="115" t="s">
        <v>358</v>
      </c>
      <c r="I281" s="73" t="s">
        <v>61</v>
      </c>
      <c r="J281" s="70" t="s">
        <v>391</v>
      </c>
      <c r="K281" s="70" t="s">
        <v>371</v>
      </c>
      <c r="L281" s="70" t="s">
        <v>59</v>
      </c>
      <c r="M281" s="135" t="s">
        <v>427</v>
      </c>
      <c r="N281" s="11" t="s">
        <v>421</v>
      </c>
      <c r="O281" s="70" t="str">
        <f t="shared" si="10"/>
        <v>202. Cuidado Continuo por una vida con bienestarInstitucional20262_USME1_ENERO_2026</v>
      </c>
      <c r="P281" s="74">
        <v>105404</v>
      </c>
      <c r="Q281" s="74"/>
      <c r="R281" s="74"/>
      <c r="S281" s="116">
        <v>192</v>
      </c>
      <c r="T281" s="75">
        <v>20237568</v>
      </c>
    </row>
    <row r="282" spans="2:20" ht="30" customHeight="1" x14ac:dyDescent="0.35">
      <c r="B282" s="137">
        <v>21</v>
      </c>
      <c r="C282" s="114" t="s">
        <v>101</v>
      </c>
      <c r="D282" s="113" t="s">
        <v>114</v>
      </c>
      <c r="E282" s="101">
        <v>2026</v>
      </c>
      <c r="F282" s="70" t="str">
        <f t="shared" si="9"/>
        <v>212. Cuidado Continuo por una vida con bienestarComunitario2026</v>
      </c>
      <c r="G282" s="115" t="s">
        <v>140</v>
      </c>
      <c r="H282" s="115" t="s">
        <v>358</v>
      </c>
      <c r="I282" s="73" t="s">
        <v>61</v>
      </c>
      <c r="J282" s="70" t="s">
        <v>391</v>
      </c>
      <c r="K282" s="70" t="s">
        <v>371</v>
      </c>
      <c r="L282" s="70" t="s">
        <v>59</v>
      </c>
      <c r="M282" s="135" t="s">
        <v>427</v>
      </c>
      <c r="N282" s="11" t="s">
        <v>421</v>
      </c>
      <c r="O282" s="70" t="str">
        <f t="shared" si="10"/>
        <v>212. Cuidado Continuo por una vida con bienestarComunitario20262_USME1_ENERO_2026</v>
      </c>
      <c r="P282" s="74">
        <v>55938</v>
      </c>
      <c r="Q282" s="74"/>
      <c r="R282" s="74"/>
      <c r="S282" s="116">
        <v>33</v>
      </c>
      <c r="T282" s="75">
        <v>1845954</v>
      </c>
    </row>
    <row r="283" spans="2:20" ht="30" customHeight="1" x14ac:dyDescent="0.35">
      <c r="B283" s="137">
        <v>22</v>
      </c>
      <c r="C283" s="114" t="s">
        <v>101</v>
      </c>
      <c r="D283" s="113" t="s">
        <v>114</v>
      </c>
      <c r="E283" s="101">
        <v>2026</v>
      </c>
      <c r="F283" s="70" t="str">
        <f t="shared" si="9"/>
        <v>222. Cuidado Continuo por una vida con bienestarComunitario2026</v>
      </c>
      <c r="G283" s="115" t="s">
        <v>141</v>
      </c>
      <c r="H283" s="115" t="s">
        <v>358</v>
      </c>
      <c r="I283" s="73" t="s">
        <v>61</v>
      </c>
      <c r="J283" s="70" t="s">
        <v>391</v>
      </c>
      <c r="K283" s="70" t="s">
        <v>371</v>
      </c>
      <c r="L283" s="70" t="s">
        <v>369</v>
      </c>
      <c r="M283" s="135" t="s">
        <v>427</v>
      </c>
      <c r="N283" s="11" t="s">
        <v>421</v>
      </c>
      <c r="O283" s="70" t="str">
        <f t="shared" si="10"/>
        <v>222. Cuidado Continuo por una vida con bienestarComunitario20262_USME1_ENERO_2026</v>
      </c>
      <c r="P283" s="74">
        <v>105404</v>
      </c>
      <c r="Q283" s="74"/>
      <c r="R283" s="74"/>
      <c r="S283" s="116"/>
      <c r="T283" s="75">
        <v>0</v>
      </c>
    </row>
    <row r="284" spans="2:20" ht="30" customHeight="1" x14ac:dyDescent="0.35">
      <c r="B284" s="137">
        <v>23</v>
      </c>
      <c r="C284" s="114" t="s">
        <v>101</v>
      </c>
      <c r="D284" s="113" t="s">
        <v>114</v>
      </c>
      <c r="E284" s="101">
        <v>2026</v>
      </c>
      <c r="F284" s="70" t="str">
        <f t="shared" si="9"/>
        <v>232. Cuidado Continuo por una vida con bienestarComunitario2026</v>
      </c>
      <c r="G284" s="115" t="s">
        <v>142</v>
      </c>
      <c r="H284" s="115" t="s">
        <v>358</v>
      </c>
      <c r="I284" s="73" t="s">
        <v>61</v>
      </c>
      <c r="J284" s="70" t="s">
        <v>391</v>
      </c>
      <c r="K284" s="70" t="s">
        <v>371</v>
      </c>
      <c r="L284" s="70" t="s">
        <v>369</v>
      </c>
      <c r="M284" s="135" t="s">
        <v>427</v>
      </c>
      <c r="N284" s="11" t="s">
        <v>421</v>
      </c>
      <c r="O284" s="70" t="str">
        <f t="shared" si="10"/>
        <v>232. Cuidado Continuo por una vida con bienestarComunitario20262_USME1_ENERO_2026</v>
      </c>
      <c r="P284" s="74">
        <v>55938</v>
      </c>
      <c r="Q284" s="74"/>
      <c r="R284" s="74"/>
      <c r="S284" s="116"/>
      <c r="T284" s="75">
        <v>0</v>
      </c>
    </row>
    <row r="285" spans="2:20" ht="30" customHeight="1" x14ac:dyDescent="0.35">
      <c r="B285" s="137">
        <v>24</v>
      </c>
      <c r="C285" s="114" t="s">
        <v>101</v>
      </c>
      <c r="D285" s="113" t="s">
        <v>115</v>
      </c>
      <c r="E285" s="101">
        <v>2026</v>
      </c>
      <c r="F285" s="70" t="str">
        <f t="shared" si="9"/>
        <v>242. Cuidado Continuo por una vida con bienestarEducativo 2026</v>
      </c>
      <c r="G285" s="115" t="s">
        <v>143</v>
      </c>
      <c r="H285" s="115" t="s">
        <v>358</v>
      </c>
      <c r="I285" s="73" t="s">
        <v>61</v>
      </c>
      <c r="J285" s="70" t="s">
        <v>391</v>
      </c>
      <c r="K285" s="70" t="s">
        <v>371</v>
      </c>
      <c r="L285" s="70" t="s">
        <v>59</v>
      </c>
      <c r="M285" s="135" t="s">
        <v>427</v>
      </c>
      <c r="N285" s="11" t="s">
        <v>421</v>
      </c>
      <c r="O285" s="70" t="str">
        <f t="shared" si="10"/>
        <v>242. Cuidado Continuo por una vida con bienestarEducativo 20262_USME1_ENERO_2026</v>
      </c>
      <c r="P285" s="74">
        <v>180297</v>
      </c>
      <c r="Q285" s="74"/>
      <c r="R285" s="74"/>
      <c r="S285" s="116">
        <v>5</v>
      </c>
      <c r="T285" s="75">
        <v>901485</v>
      </c>
    </row>
    <row r="286" spans="2:20" ht="30" customHeight="1" x14ac:dyDescent="0.35">
      <c r="B286" s="137">
        <v>25</v>
      </c>
      <c r="C286" s="114" t="s">
        <v>101</v>
      </c>
      <c r="D286" s="113" t="s">
        <v>119</v>
      </c>
      <c r="E286" s="101">
        <v>2026</v>
      </c>
      <c r="F286" s="70" t="str">
        <f t="shared" si="9"/>
        <v>252. Cuidado Continuo por una vida con bienestarLaboral2026</v>
      </c>
      <c r="G286" s="115" t="s">
        <v>144</v>
      </c>
      <c r="H286" s="115" t="s">
        <v>358</v>
      </c>
      <c r="I286" s="73" t="s">
        <v>61</v>
      </c>
      <c r="J286" s="70" t="s">
        <v>391</v>
      </c>
      <c r="K286" s="70" t="s">
        <v>371</v>
      </c>
      <c r="L286" s="70" t="s">
        <v>59</v>
      </c>
      <c r="M286" s="135" t="s">
        <v>427</v>
      </c>
      <c r="N286" s="11" t="s">
        <v>421</v>
      </c>
      <c r="O286" s="70" t="str">
        <f t="shared" si="10"/>
        <v>252. Cuidado Continuo por una vida con bienestarLaboral20262_USME1_ENERO_2026</v>
      </c>
      <c r="P286" s="74">
        <v>210809</v>
      </c>
      <c r="Q286" s="74"/>
      <c r="R286" s="74"/>
      <c r="S286" s="116">
        <v>3</v>
      </c>
      <c r="T286" s="75">
        <v>632427</v>
      </c>
    </row>
    <row r="287" spans="2:20" ht="30" customHeight="1" x14ac:dyDescent="0.35">
      <c r="B287" s="137">
        <v>26</v>
      </c>
      <c r="C287" s="114" t="s">
        <v>101</v>
      </c>
      <c r="D287" s="113" t="s">
        <v>114</v>
      </c>
      <c r="E287" s="101">
        <v>2026</v>
      </c>
      <c r="F287" s="70" t="str">
        <f t="shared" si="9"/>
        <v>262. Cuidado Continuo por una vida con bienestarComunitario2026</v>
      </c>
      <c r="G287" s="115" t="s">
        <v>145</v>
      </c>
      <c r="H287" s="115" t="s">
        <v>358</v>
      </c>
      <c r="I287" s="73" t="s">
        <v>61</v>
      </c>
      <c r="J287" s="70" t="s">
        <v>391</v>
      </c>
      <c r="K287" s="70" t="s">
        <v>371</v>
      </c>
      <c r="L287" s="70" t="s">
        <v>59</v>
      </c>
      <c r="M287" s="135" t="s">
        <v>427</v>
      </c>
      <c r="N287" s="11" t="s">
        <v>421</v>
      </c>
      <c r="O287" s="70" t="str">
        <f t="shared" si="10"/>
        <v>262. Cuidado Continuo por una vida con bienestarComunitario20262_USME1_ENERO_2026</v>
      </c>
      <c r="P287" s="74">
        <v>140539</v>
      </c>
      <c r="Q287" s="74"/>
      <c r="R287" s="74"/>
      <c r="S287" s="116">
        <v>56</v>
      </c>
      <c r="T287" s="75">
        <v>7870184</v>
      </c>
    </row>
    <row r="288" spans="2:20" ht="30" customHeight="1" x14ac:dyDescent="0.35">
      <c r="B288" s="137">
        <v>27</v>
      </c>
      <c r="C288" s="114" t="s">
        <v>101</v>
      </c>
      <c r="D288" s="113" t="s">
        <v>114</v>
      </c>
      <c r="E288" s="101">
        <v>2026</v>
      </c>
      <c r="F288" s="70" t="str">
        <f t="shared" si="9"/>
        <v>272. Cuidado Continuo por una vida con bienestarComunitario2026</v>
      </c>
      <c r="G288" s="115" t="s">
        <v>146</v>
      </c>
      <c r="H288" s="115" t="s">
        <v>358</v>
      </c>
      <c r="I288" s="73" t="s">
        <v>61</v>
      </c>
      <c r="J288" s="70" t="s">
        <v>391</v>
      </c>
      <c r="K288" s="70" t="s">
        <v>371</v>
      </c>
      <c r="L288" s="70" t="s">
        <v>59</v>
      </c>
      <c r="M288" s="135" t="s">
        <v>427</v>
      </c>
      <c r="N288" s="11" t="s">
        <v>421</v>
      </c>
      <c r="O288" s="70" t="str">
        <f t="shared" si="10"/>
        <v>272. Cuidado Continuo por una vida con bienestarComunitario20262_USME1_ENERO_2026</v>
      </c>
      <c r="P288" s="74">
        <v>74584</v>
      </c>
      <c r="Q288" s="74"/>
      <c r="R288" s="74"/>
      <c r="S288" s="116">
        <v>48</v>
      </c>
      <c r="T288" s="75">
        <v>3580032</v>
      </c>
    </row>
    <row r="289" spans="2:20" ht="30" customHeight="1" x14ac:dyDescent="0.35">
      <c r="B289" s="137">
        <v>28</v>
      </c>
      <c r="C289" s="114" t="s">
        <v>101</v>
      </c>
      <c r="D289" s="113" t="s">
        <v>114</v>
      </c>
      <c r="E289" s="101">
        <v>2026</v>
      </c>
      <c r="F289" s="70" t="str">
        <f t="shared" si="9"/>
        <v>282. Cuidado Continuo por una vida con bienestarComunitario2026</v>
      </c>
      <c r="G289" s="115" t="s">
        <v>147</v>
      </c>
      <c r="H289" s="115" t="s">
        <v>358</v>
      </c>
      <c r="I289" s="73" t="s">
        <v>61</v>
      </c>
      <c r="J289" s="70" t="s">
        <v>391</v>
      </c>
      <c r="K289" s="70" t="s">
        <v>371</v>
      </c>
      <c r="L289" s="70" t="s">
        <v>59</v>
      </c>
      <c r="M289" s="135" t="s">
        <v>427</v>
      </c>
      <c r="N289" s="11" t="s">
        <v>421</v>
      </c>
      <c r="O289" s="70" t="str">
        <f t="shared" si="10"/>
        <v>282. Cuidado Continuo por una vida con bienestarComunitario20262_USME1_ENERO_2026</v>
      </c>
      <c r="P289" s="74">
        <v>215123</v>
      </c>
      <c r="Q289" s="74"/>
      <c r="R289" s="74"/>
      <c r="S289" s="116">
        <v>18</v>
      </c>
      <c r="T289" s="75">
        <v>3872214</v>
      </c>
    </row>
    <row r="290" spans="2:20" ht="30" customHeight="1" x14ac:dyDescent="0.35">
      <c r="B290" s="137">
        <v>29</v>
      </c>
      <c r="C290" s="114" t="s">
        <v>101</v>
      </c>
      <c r="D290" s="113" t="s">
        <v>114</v>
      </c>
      <c r="E290" s="101">
        <v>2026</v>
      </c>
      <c r="F290" s="70" t="str">
        <f t="shared" si="9"/>
        <v>292. Cuidado Continuo por una vida con bienestarComunitario2026</v>
      </c>
      <c r="G290" s="115" t="s">
        <v>148</v>
      </c>
      <c r="H290" s="115" t="s">
        <v>358</v>
      </c>
      <c r="I290" s="73" t="s">
        <v>61</v>
      </c>
      <c r="J290" s="70" t="s">
        <v>391</v>
      </c>
      <c r="K290" s="70" t="s">
        <v>371</v>
      </c>
      <c r="L290" s="70" t="s">
        <v>369</v>
      </c>
      <c r="M290" s="135" t="s">
        <v>427</v>
      </c>
      <c r="N290" s="11" t="s">
        <v>421</v>
      </c>
      <c r="O290" s="70" t="str">
        <f t="shared" si="10"/>
        <v>292. Cuidado Continuo por una vida con bienestarComunitario20262_USME1_ENERO_2026</v>
      </c>
      <c r="P290" s="74">
        <v>140539</v>
      </c>
      <c r="Q290" s="74"/>
      <c r="R290" s="74"/>
      <c r="S290" s="116"/>
      <c r="T290" s="75">
        <v>0</v>
      </c>
    </row>
    <row r="291" spans="2:20" ht="30" customHeight="1" x14ac:dyDescent="0.35">
      <c r="B291" s="137">
        <v>30</v>
      </c>
      <c r="C291" s="114" t="s">
        <v>101</v>
      </c>
      <c r="D291" s="113" t="s">
        <v>114</v>
      </c>
      <c r="E291" s="101">
        <v>2026</v>
      </c>
      <c r="F291" s="70" t="str">
        <f t="shared" si="9"/>
        <v>302. Cuidado Continuo por una vida con bienestarComunitario2026</v>
      </c>
      <c r="G291" s="115" t="s">
        <v>149</v>
      </c>
      <c r="H291" s="115" t="s">
        <v>358</v>
      </c>
      <c r="I291" s="73" t="s">
        <v>61</v>
      </c>
      <c r="J291" s="70" t="s">
        <v>391</v>
      </c>
      <c r="K291" s="70" t="s">
        <v>371</v>
      </c>
      <c r="L291" s="70" t="s">
        <v>369</v>
      </c>
      <c r="M291" s="135" t="s">
        <v>427</v>
      </c>
      <c r="N291" s="11" t="s">
        <v>421</v>
      </c>
      <c r="O291" s="70" t="str">
        <f t="shared" si="10"/>
        <v>302. Cuidado Continuo por una vida con bienestarComunitario20262_USME1_ENERO_2026</v>
      </c>
      <c r="P291" s="74">
        <v>74584</v>
      </c>
      <c r="Q291" s="74"/>
      <c r="R291" s="74"/>
      <c r="S291" s="116"/>
      <c r="T291" s="75">
        <v>0</v>
      </c>
    </row>
    <row r="292" spans="2:20" ht="30" customHeight="1" x14ac:dyDescent="0.35">
      <c r="B292" s="137">
        <v>31</v>
      </c>
      <c r="C292" s="114" t="s">
        <v>101</v>
      </c>
      <c r="D292" s="113" t="s">
        <v>114</v>
      </c>
      <c r="E292" s="101">
        <v>2026</v>
      </c>
      <c r="F292" s="70" t="str">
        <f t="shared" si="9"/>
        <v>312. Cuidado Continuo por una vida con bienestarComunitario2026</v>
      </c>
      <c r="G292" s="115" t="s">
        <v>150</v>
      </c>
      <c r="H292" s="115" t="s">
        <v>358</v>
      </c>
      <c r="I292" s="73" t="s">
        <v>61</v>
      </c>
      <c r="J292" s="70" t="s">
        <v>391</v>
      </c>
      <c r="K292" s="70" t="s">
        <v>371</v>
      </c>
      <c r="L292" s="70" t="s">
        <v>59</v>
      </c>
      <c r="M292" s="135" t="s">
        <v>427</v>
      </c>
      <c r="N292" s="11" t="s">
        <v>421</v>
      </c>
      <c r="O292" s="70" t="str">
        <f t="shared" si="10"/>
        <v>312. Cuidado Continuo por una vida con bienestarComunitario20262_USME1_ENERO_2026</v>
      </c>
      <c r="P292" s="74">
        <v>215123</v>
      </c>
      <c r="Q292" s="74"/>
      <c r="R292" s="74"/>
      <c r="S292" s="116">
        <v>0</v>
      </c>
      <c r="T292" s="75">
        <v>0</v>
      </c>
    </row>
    <row r="293" spans="2:20" ht="30" customHeight="1" x14ac:dyDescent="0.35">
      <c r="B293" s="137">
        <v>31</v>
      </c>
      <c r="C293" s="114" t="s">
        <v>101</v>
      </c>
      <c r="D293" s="113" t="s">
        <v>115</v>
      </c>
      <c r="E293" s="101">
        <v>2026</v>
      </c>
      <c r="F293" s="70" t="str">
        <f t="shared" si="9"/>
        <v>312. Cuidado Continuo por una vida con bienestarEducativo 2026</v>
      </c>
      <c r="G293" s="115" t="s">
        <v>150</v>
      </c>
      <c r="H293" s="115" t="s">
        <v>358</v>
      </c>
      <c r="I293" s="73" t="s">
        <v>61</v>
      </c>
      <c r="J293" s="70" t="s">
        <v>391</v>
      </c>
      <c r="K293" s="70" t="s">
        <v>371</v>
      </c>
      <c r="L293" s="70" t="s">
        <v>59</v>
      </c>
      <c r="M293" s="135" t="s">
        <v>427</v>
      </c>
      <c r="N293" s="11" t="s">
        <v>421</v>
      </c>
      <c r="O293" s="70" t="str">
        <f t="shared" si="10"/>
        <v>312. Cuidado Continuo por una vida con bienestarEducativo 20262_USME1_ENERO_2026</v>
      </c>
      <c r="P293" s="74">
        <v>215123</v>
      </c>
      <c r="Q293" s="74"/>
      <c r="R293" s="74"/>
      <c r="S293" s="116"/>
      <c r="T293" s="75">
        <v>0</v>
      </c>
    </row>
    <row r="294" spans="2:20" ht="30" customHeight="1" x14ac:dyDescent="0.35">
      <c r="B294" s="137">
        <v>31</v>
      </c>
      <c r="C294" s="114" t="s">
        <v>101</v>
      </c>
      <c r="D294" s="113" t="s">
        <v>119</v>
      </c>
      <c r="E294" s="101">
        <v>2026</v>
      </c>
      <c r="F294" s="70" t="str">
        <f t="shared" si="9"/>
        <v>312. Cuidado Continuo por una vida con bienestarLaboral2026</v>
      </c>
      <c r="G294" s="115" t="s">
        <v>150</v>
      </c>
      <c r="H294" s="115" t="s">
        <v>358</v>
      </c>
      <c r="I294" s="73" t="s">
        <v>61</v>
      </c>
      <c r="J294" s="70" t="s">
        <v>391</v>
      </c>
      <c r="K294" s="70" t="s">
        <v>371</v>
      </c>
      <c r="L294" s="70" t="s">
        <v>59</v>
      </c>
      <c r="M294" s="135" t="s">
        <v>427</v>
      </c>
      <c r="N294" s="11" t="s">
        <v>421</v>
      </c>
      <c r="O294" s="70" t="str">
        <f t="shared" si="10"/>
        <v>312. Cuidado Continuo por una vida con bienestarLaboral20262_USME1_ENERO_2026</v>
      </c>
      <c r="P294" s="74">
        <v>215123</v>
      </c>
      <c r="Q294" s="74"/>
      <c r="R294" s="74"/>
      <c r="S294" s="116">
        <v>4</v>
      </c>
      <c r="T294" s="75">
        <v>860492</v>
      </c>
    </row>
    <row r="295" spans="2:20" ht="30" customHeight="1" x14ac:dyDescent="0.35">
      <c r="B295" s="137">
        <v>31</v>
      </c>
      <c r="C295" s="114" t="s">
        <v>101</v>
      </c>
      <c r="D295" s="113" t="s">
        <v>118</v>
      </c>
      <c r="E295" s="101">
        <v>2026</v>
      </c>
      <c r="F295" s="70" t="str">
        <f t="shared" si="9"/>
        <v>312. Cuidado Continuo por una vida con bienestarInstitucional2026</v>
      </c>
      <c r="G295" s="115" t="s">
        <v>150</v>
      </c>
      <c r="H295" s="115" t="s">
        <v>358</v>
      </c>
      <c r="I295" s="73" t="s">
        <v>61</v>
      </c>
      <c r="J295" s="70" t="s">
        <v>391</v>
      </c>
      <c r="K295" s="70" t="s">
        <v>371</v>
      </c>
      <c r="L295" s="70" t="s">
        <v>59</v>
      </c>
      <c r="M295" s="135" t="s">
        <v>427</v>
      </c>
      <c r="N295" s="11" t="s">
        <v>421</v>
      </c>
      <c r="O295" s="70" t="str">
        <f t="shared" si="10"/>
        <v>312. Cuidado Continuo por una vida con bienestarInstitucional20262_USME1_ENERO_2026</v>
      </c>
      <c r="P295" s="74">
        <v>215123</v>
      </c>
      <c r="Q295" s="74"/>
      <c r="R295" s="74"/>
      <c r="S295" s="116"/>
      <c r="T295" s="75">
        <v>0</v>
      </c>
    </row>
    <row r="296" spans="2:20" ht="30" customHeight="1" x14ac:dyDescent="0.35">
      <c r="B296" s="137">
        <v>32</v>
      </c>
      <c r="C296" s="114" t="s">
        <v>101</v>
      </c>
      <c r="D296" s="113" t="s">
        <v>115</v>
      </c>
      <c r="E296" s="101">
        <v>2026</v>
      </c>
      <c r="F296" s="70" t="str">
        <f t="shared" si="9"/>
        <v>322. Cuidado Continuo por una vida con bienestarEducativo 2026</v>
      </c>
      <c r="G296" s="115" t="s">
        <v>151</v>
      </c>
      <c r="H296" s="115" t="s">
        <v>358</v>
      </c>
      <c r="I296" s="73" t="s">
        <v>61</v>
      </c>
      <c r="J296" s="70" t="s">
        <v>391</v>
      </c>
      <c r="K296" s="70" t="s">
        <v>371</v>
      </c>
      <c r="L296" s="70" t="s">
        <v>59</v>
      </c>
      <c r="M296" s="135" t="s">
        <v>427</v>
      </c>
      <c r="N296" s="11" t="s">
        <v>421</v>
      </c>
      <c r="O296" s="70" t="str">
        <f t="shared" si="10"/>
        <v>322. Cuidado Continuo por una vida con bienestarEducativo 20262_USME1_ENERO_2026</v>
      </c>
      <c r="P296" s="74">
        <v>281078</v>
      </c>
      <c r="Q296" s="74"/>
      <c r="R296" s="74"/>
      <c r="S296" s="116">
        <v>60</v>
      </c>
      <c r="T296" s="75">
        <v>16864680</v>
      </c>
    </row>
    <row r="297" spans="2:20" ht="30" customHeight="1" x14ac:dyDescent="0.35">
      <c r="B297" s="137">
        <v>33</v>
      </c>
      <c r="C297" s="114" t="s">
        <v>101</v>
      </c>
      <c r="D297" s="113" t="s">
        <v>119</v>
      </c>
      <c r="E297" s="101">
        <v>2026</v>
      </c>
      <c r="F297" s="70" t="str">
        <f t="shared" si="9"/>
        <v>332. Cuidado Continuo por una vida con bienestarLaboral2026</v>
      </c>
      <c r="G297" s="115" t="s">
        <v>152</v>
      </c>
      <c r="H297" s="115" t="s">
        <v>358</v>
      </c>
      <c r="I297" s="73" t="s">
        <v>61</v>
      </c>
      <c r="J297" s="70" t="s">
        <v>391</v>
      </c>
      <c r="K297" s="70" t="s">
        <v>372</v>
      </c>
      <c r="L297" s="70" t="s">
        <v>59</v>
      </c>
      <c r="M297" s="135" t="s">
        <v>427</v>
      </c>
      <c r="N297" s="11" t="s">
        <v>421</v>
      </c>
      <c r="O297" s="70" t="str">
        <f t="shared" si="10"/>
        <v>332. Cuidado Continuo por una vida con bienestarLaboral20262_USME1_ENERO_2026</v>
      </c>
      <c r="P297" s="74">
        <v>1094110</v>
      </c>
      <c r="Q297" s="74"/>
      <c r="R297" s="74"/>
      <c r="S297" s="116">
        <v>1</v>
      </c>
      <c r="T297" s="75">
        <v>1094110</v>
      </c>
    </row>
    <row r="298" spans="2:20" ht="30" customHeight="1" x14ac:dyDescent="0.35">
      <c r="B298" s="137">
        <v>34</v>
      </c>
      <c r="C298" s="114" t="s">
        <v>101</v>
      </c>
      <c r="D298" s="113" t="s">
        <v>114</v>
      </c>
      <c r="E298" s="101">
        <v>2026</v>
      </c>
      <c r="F298" s="70" t="str">
        <f t="shared" si="9"/>
        <v>342. Cuidado Continuo por una vida con bienestarComunitario2026</v>
      </c>
      <c r="G298" s="115" t="s">
        <v>153</v>
      </c>
      <c r="H298" s="115" t="s">
        <v>359</v>
      </c>
      <c r="I298" s="73" t="s">
        <v>61</v>
      </c>
      <c r="J298" s="70" t="s">
        <v>391</v>
      </c>
      <c r="K298" s="70" t="s">
        <v>371</v>
      </c>
      <c r="L298" s="70" t="s">
        <v>59</v>
      </c>
      <c r="M298" s="135" t="s">
        <v>427</v>
      </c>
      <c r="N298" s="11" t="s">
        <v>421</v>
      </c>
      <c r="O298" s="70" t="str">
        <f t="shared" si="10"/>
        <v>342. Cuidado Continuo por una vida con bienestarComunitario20262_USME1_ENERO_2026</v>
      </c>
      <c r="P298" s="74">
        <v>161342</v>
      </c>
      <c r="Q298" s="74"/>
      <c r="R298" s="74"/>
      <c r="S298" s="116">
        <v>6</v>
      </c>
      <c r="T298" s="75">
        <v>968052</v>
      </c>
    </row>
    <row r="299" spans="2:20" ht="30" customHeight="1" x14ac:dyDescent="0.35">
      <c r="B299" s="137">
        <v>35</v>
      </c>
      <c r="C299" s="114" t="s">
        <v>101</v>
      </c>
      <c r="D299" s="113" t="s">
        <v>114</v>
      </c>
      <c r="E299" s="101">
        <v>2026</v>
      </c>
      <c r="F299" s="70" t="str">
        <f t="shared" si="9"/>
        <v>352. Cuidado Continuo por una vida con bienestarComunitario2026</v>
      </c>
      <c r="G299" s="115" t="s">
        <v>154</v>
      </c>
      <c r="H299" s="115" t="s">
        <v>358</v>
      </c>
      <c r="I299" s="73" t="s">
        <v>61</v>
      </c>
      <c r="J299" s="70" t="s">
        <v>391</v>
      </c>
      <c r="K299" s="70" t="s">
        <v>371</v>
      </c>
      <c r="L299" s="70" t="s">
        <v>59</v>
      </c>
      <c r="M299" s="135" t="s">
        <v>427</v>
      </c>
      <c r="N299" s="11" t="s">
        <v>421</v>
      </c>
      <c r="O299" s="70" t="str">
        <f t="shared" si="10"/>
        <v>352. Cuidado Continuo por una vida con bienestarComunitario20262_USME1_ENERO_2026</v>
      </c>
      <c r="P299" s="74">
        <v>215123</v>
      </c>
      <c r="Q299" s="74"/>
      <c r="R299" s="74"/>
      <c r="S299" s="116">
        <v>10</v>
      </c>
      <c r="T299" s="75">
        <v>2151230</v>
      </c>
    </row>
    <row r="300" spans="2:20" ht="30" customHeight="1" x14ac:dyDescent="0.35">
      <c r="B300" s="137">
        <v>36</v>
      </c>
      <c r="C300" s="114" t="s">
        <v>101</v>
      </c>
      <c r="D300" s="113" t="s">
        <v>114</v>
      </c>
      <c r="E300" s="101">
        <v>2026</v>
      </c>
      <c r="F300" s="70" t="str">
        <f t="shared" si="9"/>
        <v>362. Cuidado Continuo por una vida con bienestarComunitario2026</v>
      </c>
      <c r="G300" s="115" t="s">
        <v>155</v>
      </c>
      <c r="H300" s="115" t="s">
        <v>358</v>
      </c>
      <c r="I300" s="73" t="s">
        <v>61</v>
      </c>
      <c r="J300" s="70" t="s">
        <v>391</v>
      </c>
      <c r="K300" s="70" t="s">
        <v>371</v>
      </c>
      <c r="L300" s="70" t="s">
        <v>369</v>
      </c>
      <c r="M300" s="135" t="s">
        <v>427</v>
      </c>
      <c r="N300" s="11" t="s">
        <v>421</v>
      </c>
      <c r="O300" s="70" t="str">
        <f t="shared" si="10"/>
        <v>362. Cuidado Continuo por una vida con bienestarComunitario20262_USME1_ENERO_2026</v>
      </c>
      <c r="P300" s="74">
        <v>140539</v>
      </c>
      <c r="Q300" s="74"/>
      <c r="R300" s="74"/>
      <c r="S300" s="116"/>
      <c r="T300" s="75">
        <v>0</v>
      </c>
    </row>
    <row r="301" spans="2:20" ht="30" customHeight="1" x14ac:dyDescent="0.35">
      <c r="B301" s="137">
        <v>37</v>
      </c>
      <c r="C301" s="114" t="s">
        <v>101</v>
      </c>
      <c r="D301" s="113" t="s">
        <v>114</v>
      </c>
      <c r="E301" s="101">
        <v>2026</v>
      </c>
      <c r="F301" s="70" t="str">
        <f t="shared" si="9"/>
        <v>372. Cuidado Continuo por una vida con bienestarComunitario2026</v>
      </c>
      <c r="G301" s="115" t="s">
        <v>156</v>
      </c>
      <c r="H301" s="115" t="s">
        <v>358</v>
      </c>
      <c r="I301" s="73" t="s">
        <v>61</v>
      </c>
      <c r="J301" s="70" t="s">
        <v>391</v>
      </c>
      <c r="K301" s="70" t="s">
        <v>371</v>
      </c>
      <c r="L301" s="70" t="s">
        <v>369</v>
      </c>
      <c r="M301" s="135" t="s">
        <v>427</v>
      </c>
      <c r="N301" s="11" t="s">
        <v>421</v>
      </c>
      <c r="O301" s="70" t="str">
        <f t="shared" si="10"/>
        <v>372. Cuidado Continuo por una vida con bienestarComunitario20262_USME1_ENERO_2026</v>
      </c>
      <c r="P301" s="74">
        <v>74584</v>
      </c>
      <c r="Q301" s="74"/>
      <c r="R301" s="74"/>
      <c r="S301" s="116"/>
      <c r="T301" s="75">
        <v>0</v>
      </c>
    </row>
    <row r="302" spans="2:20" ht="30" customHeight="1" x14ac:dyDescent="0.35">
      <c r="B302" s="137">
        <v>38</v>
      </c>
      <c r="C302" s="114" t="s">
        <v>101</v>
      </c>
      <c r="D302" s="113" t="s">
        <v>114</v>
      </c>
      <c r="E302" s="101">
        <v>2026</v>
      </c>
      <c r="F302" s="70" t="str">
        <f t="shared" si="9"/>
        <v>382. Cuidado Continuo por una vida con bienestarComunitario2026</v>
      </c>
      <c r="G302" s="115" t="s">
        <v>157</v>
      </c>
      <c r="H302" s="115" t="s">
        <v>358</v>
      </c>
      <c r="I302" s="73" t="s">
        <v>61</v>
      </c>
      <c r="J302" s="70" t="s">
        <v>391</v>
      </c>
      <c r="K302" s="70" t="s">
        <v>371</v>
      </c>
      <c r="L302" s="70" t="s">
        <v>59</v>
      </c>
      <c r="M302" s="135" t="s">
        <v>427</v>
      </c>
      <c r="N302" s="11" t="s">
        <v>421</v>
      </c>
      <c r="O302" s="70" t="str">
        <f t="shared" si="10"/>
        <v>382. Cuidado Continuo por una vida con bienestarComunitario20262_USME1_ENERO_2026</v>
      </c>
      <c r="P302" s="74">
        <v>355662</v>
      </c>
      <c r="Q302" s="74"/>
      <c r="R302" s="74"/>
      <c r="S302" s="116">
        <v>8</v>
      </c>
      <c r="T302" s="75">
        <v>2845296</v>
      </c>
    </row>
    <row r="303" spans="2:20" ht="30" customHeight="1" x14ac:dyDescent="0.35">
      <c r="B303" s="137">
        <v>39</v>
      </c>
      <c r="C303" s="114" t="s">
        <v>101</v>
      </c>
      <c r="D303" s="113" t="s">
        <v>114</v>
      </c>
      <c r="E303" s="101">
        <v>2026</v>
      </c>
      <c r="F303" s="70" t="str">
        <f t="shared" si="9"/>
        <v>392. Cuidado Continuo por una vida con bienestarComunitario2026</v>
      </c>
      <c r="G303" s="115" t="s">
        <v>158</v>
      </c>
      <c r="H303" s="115" t="s">
        <v>358</v>
      </c>
      <c r="I303" s="73" t="s">
        <v>61</v>
      </c>
      <c r="J303" s="70" t="s">
        <v>391</v>
      </c>
      <c r="K303" s="70" t="s">
        <v>371</v>
      </c>
      <c r="L303" s="70" t="s">
        <v>59</v>
      </c>
      <c r="M303" s="135" t="s">
        <v>427</v>
      </c>
      <c r="N303" s="11" t="s">
        <v>421</v>
      </c>
      <c r="O303" s="70" t="str">
        <f t="shared" si="10"/>
        <v>392. Cuidado Continuo por una vida con bienestarComunitario20262_USME1_ENERO_2026</v>
      </c>
      <c r="P303" s="74">
        <v>140539</v>
      </c>
      <c r="Q303" s="74"/>
      <c r="R303" s="74"/>
      <c r="S303" s="116"/>
      <c r="T303" s="75">
        <v>0</v>
      </c>
    </row>
    <row r="304" spans="2:20" ht="30" customHeight="1" x14ac:dyDescent="0.35">
      <c r="B304" s="137">
        <v>40</v>
      </c>
      <c r="C304" s="114" t="s">
        <v>101</v>
      </c>
      <c r="D304" s="113" t="s">
        <v>114</v>
      </c>
      <c r="E304" s="101">
        <v>2026</v>
      </c>
      <c r="F304" s="70" t="str">
        <f t="shared" si="9"/>
        <v>402. Cuidado Continuo por una vida con bienestarComunitario2026</v>
      </c>
      <c r="G304" s="115" t="s">
        <v>159</v>
      </c>
      <c r="H304" s="115" t="s">
        <v>358</v>
      </c>
      <c r="I304" s="73" t="s">
        <v>61</v>
      </c>
      <c r="J304" s="70" t="s">
        <v>391</v>
      </c>
      <c r="K304" s="70" t="s">
        <v>371</v>
      </c>
      <c r="L304" s="70" t="s">
        <v>59</v>
      </c>
      <c r="M304" s="135" t="s">
        <v>427</v>
      </c>
      <c r="N304" s="11" t="s">
        <v>421</v>
      </c>
      <c r="O304" s="70" t="str">
        <f t="shared" si="10"/>
        <v>402. Cuidado Continuo por una vida con bienestarComunitario20262_USME1_ENERO_2026</v>
      </c>
      <c r="P304" s="74">
        <v>74584</v>
      </c>
      <c r="Q304" s="74"/>
      <c r="R304" s="74"/>
      <c r="S304" s="116"/>
      <c r="T304" s="75">
        <v>0</v>
      </c>
    </row>
    <row r="305" spans="2:20" ht="30" customHeight="1" x14ac:dyDescent="0.35">
      <c r="B305" s="137">
        <v>41</v>
      </c>
      <c r="C305" s="114" t="s">
        <v>101</v>
      </c>
      <c r="D305" s="113" t="s">
        <v>114</v>
      </c>
      <c r="E305" s="101">
        <v>2026</v>
      </c>
      <c r="F305" s="70" t="str">
        <f t="shared" si="9"/>
        <v>412. Cuidado Continuo por una vida con bienestarComunitario2026</v>
      </c>
      <c r="G305" s="115" t="s">
        <v>160</v>
      </c>
      <c r="H305" s="115" t="s">
        <v>360</v>
      </c>
      <c r="I305" s="73" t="s">
        <v>61</v>
      </c>
      <c r="J305" s="70" t="s">
        <v>391</v>
      </c>
      <c r="K305" s="70" t="s">
        <v>373</v>
      </c>
      <c r="L305" s="70" t="s">
        <v>59</v>
      </c>
      <c r="M305" s="135" t="s">
        <v>427</v>
      </c>
      <c r="N305" s="11" t="s">
        <v>421</v>
      </c>
      <c r="O305" s="70" t="str">
        <f t="shared" si="10"/>
        <v>412. Cuidado Continuo por una vida con bienestarComunitario20262_USME1_ENERO_2026</v>
      </c>
      <c r="P305" s="74">
        <v>621332</v>
      </c>
      <c r="Q305" s="74"/>
      <c r="R305" s="74"/>
      <c r="S305" s="116">
        <v>20</v>
      </c>
      <c r="T305" s="75">
        <v>12426640</v>
      </c>
    </row>
    <row r="306" spans="2:20" ht="30" customHeight="1" x14ac:dyDescent="0.35">
      <c r="B306" s="137">
        <v>42</v>
      </c>
      <c r="C306" s="114" t="s">
        <v>101</v>
      </c>
      <c r="D306" s="113" t="s">
        <v>114</v>
      </c>
      <c r="E306" s="101">
        <v>2026</v>
      </c>
      <c r="F306" s="70" t="str">
        <f t="shared" si="9"/>
        <v>422. Cuidado Continuo por una vida con bienestarComunitario2026</v>
      </c>
      <c r="G306" s="115" t="s">
        <v>161</v>
      </c>
      <c r="H306" s="115" t="s">
        <v>358</v>
      </c>
      <c r="I306" s="73" t="s">
        <v>61</v>
      </c>
      <c r="J306" s="70" t="s">
        <v>391</v>
      </c>
      <c r="K306" s="70" t="s">
        <v>373</v>
      </c>
      <c r="L306" s="70" t="s">
        <v>59</v>
      </c>
      <c r="M306" s="135" t="s">
        <v>427</v>
      </c>
      <c r="N306" s="11" t="s">
        <v>421</v>
      </c>
      <c r="O306" s="70" t="str">
        <f t="shared" si="10"/>
        <v>422. Cuidado Continuo por una vida con bienestarComunitario20262_USME1_ENERO_2026</v>
      </c>
      <c r="P306" s="74">
        <v>340253</v>
      </c>
      <c r="Q306" s="74"/>
      <c r="R306" s="74"/>
      <c r="S306" s="116">
        <v>20</v>
      </c>
      <c r="T306" s="75">
        <v>6805060</v>
      </c>
    </row>
    <row r="307" spans="2:20" ht="30" customHeight="1" x14ac:dyDescent="0.35">
      <c r="B307" s="137">
        <v>43</v>
      </c>
      <c r="C307" s="114" t="s">
        <v>101</v>
      </c>
      <c r="D307" s="113" t="s">
        <v>114</v>
      </c>
      <c r="E307" s="101">
        <v>2026</v>
      </c>
      <c r="F307" s="70" t="str">
        <f t="shared" si="9"/>
        <v>432. Cuidado Continuo por una vida con bienestarComunitario2026</v>
      </c>
      <c r="G307" s="115" t="s">
        <v>162</v>
      </c>
      <c r="H307" s="115" t="s">
        <v>360</v>
      </c>
      <c r="I307" s="73" t="s">
        <v>61</v>
      </c>
      <c r="J307" s="70" t="s">
        <v>391</v>
      </c>
      <c r="K307" s="70" t="s">
        <v>373</v>
      </c>
      <c r="L307" s="70" t="s">
        <v>59</v>
      </c>
      <c r="M307" s="135" t="s">
        <v>427</v>
      </c>
      <c r="N307" s="11" t="s">
        <v>421</v>
      </c>
      <c r="O307" s="70" t="str">
        <f t="shared" si="10"/>
        <v>432. Cuidado Continuo por una vida con bienestarComunitario20262_USME1_ENERO_2026</v>
      </c>
      <c r="P307" s="74">
        <v>548596</v>
      </c>
      <c r="Q307" s="74"/>
      <c r="R307" s="74"/>
      <c r="S307" s="116">
        <v>5</v>
      </c>
      <c r="T307" s="75">
        <v>2742980</v>
      </c>
    </row>
    <row r="308" spans="2:20" ht="30" customHeight="1" x14ac:dyDescent="0.35">
      <c r="B308" s="137">
        <v>44</v>
      </c>
      <c r="C308" s="114" t="s">
        <v>101</v>
      </c>
      <c r="D308" s="113" t="s">
        <v>114</v>
      </c>
      <c r="E308" s="101">
        <v>2026</v>
      </c>
      <c r="F308" s="70" t="str">
        <f t="shared" si="9"/>
        <v>442. Cuidado Continuo por una vida con bienestarComunitario2026</v>
      </c>
      <c r="G308" s="115" t="s">
        <v>163</v>
      </c>
      <c r="H308" s="115" t="s">
        <v>358</v>
      </c>
      <c r="I308" s="73" t="s">
        <v>61</v>
      </c>
      <c r="J308" s="70" t="s">
        <v>391</v>
      </c>
      <c r="K308" s="70" t="s">
        <v>373</v>
      </c>
      <c r="L308" s="70" t="s">
        <v>59</v>
      </c>
      <c r="M308" s="135" t="s">
        <v>427</v>
      </c>
      <c r="N308" s="11" t="s">
        <v>421</v>
      </c>
      <c r="O308" s="70" t="str">
        <f t="shared" si="10"/>
        <v>442. Cuidado Continuo por una vida con bienestarComunitario20262_USME1_ENERO_2026</v>
      </c>
      <c r="P308" s="74">
        <v>711326</v>
      </c>
      <c r="Q308" s="74"/>
      <c r="R308" s="74"/>
      <c r="S308" s="116">
        <v>5</v>
      </c>
      <c r="T308" s="75">
        <v>3556630</v>
      </c>
    </row>
    <row r="309" spans="2:20" ht="30" customHeight="1" x14ac:dyDescent="0.35">
      <c r="B309" s="137">
        <v>45</v>
      </c>
      <c r="C309" s="114" t="s">
        <v>101</v>
      </c>
      <c r="D309" s="113" t="s">
        <v>114</v>
      </c>
      <c r="E309" s="101">
        <v>2026</v>
      </c>
      <c r="F309" s="70" t="str">
        <f t="shared" si="9"/>
        <v>452. Cuidado Continuo por una vida con bienestarComunitario2026</v>
      </c>
      <c r="G309" s="115" t="s">
        <v>164</v>
      </c>
      <c r="H309" s="115" t="s">
        <v>360</v>
      </c>
      <c r="I309" s="73" t="s">
        <v>61</v>
      </c>
      <c r="J309" s="70" t="s">
        <v>391</v>
      </c>
      <c r="K309" s="70" t="s">
        <v>373</v>
      </c>
      <c r="L309" s="70" t="s">
        <v>59</v>
      </c>
      <c r="M309" s="135" t="s">
        <v>427</v>
      </c>
      <c r="N309" s="11" t="s">
        <v>421</v>
      </c>
      <c r="O309" s="70" t="str">
        <f t="shared" si="10"/>
        <v>452. Cuidado Continuo por una vida con bienestarComunitario20262_USME1_ENERO_2026</v>
      </c>
      <c r="P309" s="74">
        <v>281078</v>
      </c>
      <c r="Q309" s="74"/>
      <c r="R309" s="74"/>
      <c r="S309" s="116">
        <v>5</v>
      </c>
      <c r="T309" s="75">
        <v>1405390</v>
      </c>
    </row>
    <row r="310" spans="2:20" ht="30" customHeight="1" x14ac:dyDescent="0.35">
      <c r="B310" s="137">
        <v>46</v>
      </c>
      <c r="C310" s="114" t="s">
        <v>101</v>
      </c>
      <c r="D310" s="113" t="s">
        <v>115</v>
      </c>
      <c r="E310" s="101">
        <v>2026</v>
      </c>
      <c r="F310" s="70" t="str">
        <f t="shared" si="9"/>
        <v>462. Cuidado Continuo por una vida con bienestarEducativo 2026</v>
      </c>
      <c r="G310" s="115" t="s">
        <v>165</v>
      </c>
      <c r="H310" s="115" t="s">
        <v>358</v>
      </c>
      <c r="I310" s="73" t="s">
        <v>61</v>
      </c>
      <c r="J310" s="70" t="s">
        <v>391</v>
      </c>
      <c r="K310" s="70" t="s">
        <v>373</v>
      </c>
      <c r="L310" s="70" t="s">
        <v>59</v>
      </c>
      <c r="M310" s="135" t="s">
        <v>427</v>
      </c>
      <c r="N310" s="11" t="s">
        <v>421</v>
      </c>
      <c r="O310" s="70" t="str">
        <f t="shared" si="10"/>
        <v>462. Cuidado Continuo por una vida con bienestarEducativo 20262_USME1_ENERO_2026</v>
      </c>
      <c r="P310" s="74">
        <v>2366976</v>
      </c>
      <c r="Q310" s="74"/>
      <c r="R310" s="74"/>
      <c r="S310" s="116">
        <v>2</v>
      </c>
      <c r="T310" s="75">
        <v>4733952</v>
      </c>
    </row>
    <row r="311" spans="2:20" ht="30" customHeight="1" x14ac:dyDescent="0.35">
      <c r="B311" s="137">
        <v>47</v>
      </c>
      <c r="C311" s="114" t="s">
        <v>101</v>
      </c>
      <c r="D311" s="113" t="s">
        <v>119</v>
      </c>
      <c r="E311" s="101">
        <v>2026</v>
      </c>
      <c r="F311" s="70" t="str">
        <f t="shared" si="9"/>
        <v>472. Cuidado Continuo por una vida con bienestarLaboral2026</v>
      </c>
      <c r="G311" s="115" t="s">
        <v>166</v>
      </c>
      <c r="H311" s="115" t="s">
        <v>358</v>
      </c>
      <c r="I311" s="73" t="s">
        <v>61</v>
      </c>
      <c r="J311" s="70" t="s">
        <v>391</v>
      </c>
      <c r="K311" s="70" t="s">
        <v>373</v>
      </c>
      <c r="L311" s="70" t="s">
        <v>59</v>
      </c>
      <c r="M311" s="135" t="s">
        <v>427</v>
      </c>
      <c r="N311" s="11" t="s">
        <v>421</v>
      </c>
      <c r="O311" s="70" t="str">
        <f t="shared" si="10"/>
        <v>472. Cuidado Continuo por una vida con bienestarLaboral20262_USME1_ENERO_2026</v>
      </c>
      <c r="P311" s="74">
        <v>110336</v>
      </c>
      <c r="Q311" s="74"/>
      <c r="R311" s="74"/>
      <c r="S311" s="116">
        <v>1</v>
      </c>
      <c r="T311" s="75">
        <v>110336</v>
      </c>
    </row>
    <row r="312" spans="2:20" ht="30" customHeight="1" x14ac:dyDescent="0.35">
      <c r="B312" s="137">
        <v>48</v>
      </c>
      <c r="C312" s="114" t="s">
        <v>101</v>
      </c>
      <c r="D312" s="113" t="s">
        <v>114</v>
      </c>
      <c r="E312" s="101">
        <v>2026</v>
      </c>
      <c r="F312" s="70" t="str">
        <f t="shared" si="9"/>
        <v>482. Cuidado Continuo por una vida con bienestarComunitario2026</v>
      </c>
      <c r="G312" s="115" t="s">
        <v>167</v>
      </c>
      <c r="H312" s="115" t="s">
        <v>358</v>
      </c>
      <c r="I312" s="73" t="s">
        <v>61</v>
      </c>
      <c r="J312" s="70" t="s">
        <v>391</v>
      </c>
      <c r="K312" s="73" t="s">
        <v>373</v>
      </c>
      <c r="L312" s="70" t="s">
        <v>59</v>
      </c>
      <c r="M312" s="135" t="s">
        <v>427</v>
      </c>
      <c r="N312" s="11" t="s">
        <v>421</v>
      </c>
      <c r="O312" s="70" t="str">
        <f t="shared" si="10"/>
        <v>482. Cuidado Continuo por una vida con bienestarComunitario20262_USME1_ENERO_2026</v>
      </c>
      <c r="P312" s="74">
        <v>430247</v>
      </c>
      <c r="Q312" s="74"/>
      <c r="R312" s="74"/>
      <c r="S312" s="116">
        <v>4</v>
      </c>
      <c r="T312" s="75">
        <v>1720988</v>
      </c>
    </row>
    <row r="313" spans="2:20" ht="30" customHeight="1" x14ac:dyDescent="0.35">
      <c r="B313" s="137">
        <v>49</v>
      </c>
      <c r="C313" s="114" t="s">
        <v>101</v>
      </c>
      <c r="D313" s="113" t="s">
        <v>114</v>
      </c>
      <c r="E313" s="101">
        <v>2026</v>
      </c>
      <c r="F313" s="70" t="str">
        <f t="shared" si="9"/>
        <v>492. Cuidado Continuo por una vida con bienestarComunitario2026</v>
      </c>
      <c r="G313" s="115" t="s">
        <v>168</v>
      </c>
      <c r="H313" s="115" t="s">
        <v>358</v>
      </c>
      <c r="I313" s="73" t="s">
        <v>61</v>
      </c>
      <c r="J313" s="70" t="s">
        <v>391</v>
      </c>
      <c r="K313" s="73" t="s">
        <v>373</v>
      </c>
      <c r="L313" s="70" t="s">
        <v>59</v>
      </c>
      <c r="M313" s="135" t="s">
        <v>427</v>
      </c>
      <c r="N313" s="11" t="s">
        <v>421</v>
      </c>
      <c r="O313" s="70" t="str">
        <f t="shared" si="10"/>
        <v>492. Cuidado Continuo por una vida con bienestarComunitario20262_USME1_ENERO_2026</v>
      </c>
      <c r="P313" s="74">
        <v>711326</v>
      </c>
      <c r="Q313" s="74"/>
      <c r="R313" s="74"/>
      <c r="S313" s="116">
        <v>8</v>
      </c>
      <c r="T313" s="75">
        <v>5690608</v>
      </c>
    </row>
    <row r="314" spans="2:20" ht="30" customHeight="1" x14ac:dyDescent="0.35">
      <c r="B314" s="137">
        <v>50</v>
      </c>
      <c r="C314" s="114" t="s">
        <v>101</v>
      </c>
      <c r="D314" s="113" t="s">
        <v>114</v>
      </c>
      <c r="E314" s="101">
        <v>2026</v>
      </c>
      <c r="F314" s="70" t="str">
        <f t="shared" si="9"/>
        <v>502. Cuidado Continuo por una vida con bienestarComunitario2026</v>
      </c>
      <c r="G314" s="115" t="s">
        <v>169</v>
      </c>
      <c r="H314" s="115" t="s">
        <v>358</v>
      </c>
      <c r="I314" s="73" t="s">
        <v>61</v>
      </c>
      <c r="J314" s="70" t="s">
        <v>391</v>
      </c>
      <c r="K314" s="73" t="s">
        <v>371</v>
      </c>
      <c r="L314" s="70" t="s">
        <v>59</v>
      </c>
      <c r="M314" s="135" t="s">
        <v>427</v>
      </c>
      <c r="N314" s="11" t="s">
        <v>421</v>
      </c>
      <c r="O314" s="70" t="str">
        <f t="shared" si="10"/>
        <v>502. Cuidado Continuo por una vida con bienestarComunitario20262_USME1_ENERO_2026</v>
      </c>
      <c r="P314" s="74">
        <v>266747</v>
      </c>
      <c r="Q314" s="74"/>
      <c r="R314" s="74"/>
      <c r="S314" s="116">
        <v>10</v>
      </c>
      <c r="T314" s="75">
        <v>2667470</v>
      </c>
    </row>
    <row r="315" spans="2:20" ht="30" customHeight="1" x14ac:dyDescent="0.35">
      <c r="B315" s="137">
        <v>51</v>
      </c>
      <c r="C315" s="114" t="s">
        <v>101</v>
      </c>
      <c r="D315" s="113" t="s">
        <v>114</v>
      </c>
      <c r="E315" s="101">
        <v>2026</v>
      </c>
      <c r="F315" s="70" t="str">
        <f t="shared" si="9"/>
        <v>512. Cuidado Continuo por una vida con bienestarComunitario2026</v>
      </c>
      <c r="G315" s="115" t="s">
        <v>170</v>
      </c>
      <c r="H315" s="115" t="s">
        <v>358</v>
      </c>
      <c r="I315" s="73" t="s">
        <v>61</v>
      </c>
      <c r="J315" s="70" t="s">
        <v>391</v>
      </c>
      <c r="K315" s="73" t="s">
        <v>353</v>
      </c>
      <c r="L315" s="70" t="s">
        <v>369</v>
      </c>
      <c r="M315" s="135" t="s">
        <v>427</v>
      </c>
      <c r="N315" s="11" t="s">
        <v>421</v>
      </c>
      <c r="O315" s="70" t="str">
        <f t="shared" si="10"/>
        <v>512. Cuidado Continuo por una vida con bienestarComunitario20262_USME1_ENERO_2026</v>
      </c>
      <c r="P315" s="74">
        <v>5621568</v>
      </c>
      <c r="Q315" s="74"/>
      <c r="R315" s="74"/>
      <c r="S315" s="116"/>
      <c r="T315" s="75">
        <v>0</v>
      </c>
    </row>
    <row r="316" spans="2:20" ht="30" customHeight="1" x14ac:dyDescent="0.35">
      <c r="B316" s="137">
        <v>52</v>
      </c>
      <c r="C316" s="114" t="s">
        <v>101</v>
      </c>
      <c r="D316" s="113" t="s">
        <v>114</v>
      </c>
      <c r="E316" s="101">
        <v>2026</v>
      </c>
      <c r="F316" s="70" t="str">
        <f t="shared" si="9"/>
        <v>522. Cuidado Continuo por una vida con bienestarComunitario2026</v>
      </c>
      <c r="G316" s="115" t="s">
        <v>171</v>
      </c>
      <c r="H316" s="115" t="s">
        <v>359</v>
      </c>
      <c r="I316" s="73" t="s">
        <v>61</v>
      </c>
      <c r="J316" s="70" t="s">
        <v>391</v>
      </c>
      <c r="K316" s="73" t="s">
        <v>373</v>
      </c>
      <c r="L316" s="70" t="s">
        <v>59</v>
      </c>
      <c r="M316" s="135" t="s">
        <v>427</v>
      </c>
      <c r="N316" s="11" t="s">
        <v>421</v>
      </c>
      <c r="O316" s="70" t="str">
        <f t="shared" si="10"/>
        <v>522. Cuidado Continuo por una vida con bienestarComunitario20262_USME1_ENERO_2026</v>
      </c>
      <c r="P316" s="74">
        <v>711326</v>
      </c>
      <c r="Q316" s="74"/>
      <c r="R316" s="74"/>
      <c r="S316" s="116">
        <v>8</v>
      </c>
      <c r="T316" s="75">
        <v>5690608</v>
      </c>
    </row>
    <row r="317" spans="2:20" ht="30" customHeight="1" x14ac:dyDescent="0.35">
      <c r="B317" s="137">
        <v>53</v>
      </c>
      <c r="C317" s="114" t="s">
        <v>101</v>
      </c>
      <c r="D317" s="113" t="s">
        <v>114</v>
      </c>
      <c r="E317" s="101">
        <v>2026</v>
      </c>
      <c r="F317" s="70" t="str">
        <f t="shared" si="9"/>
        <v>532. Cuidado Continuo por una vida con bienestarComunitario2026</v>
      </c>
      <c r="G317" s="115" t="s">
        <v>172</v>
      </c>
      <c r="H317" s="115" t="s">
        <v>358</v>
      </c>
      <c r="I317" s="73" t="s">
        <v>61</v>
      </c>
      <c r="J317" s="70" t="s">
        <v>391</v>
      </c>
      <c r="K317" s="73" t="s">
        <v>353</v>
      </c>
      <c r="L317" s="70" t="s">
        <v>354</v>
      </c>
      <c r="M317" s="135" t="s">
        <v>427</v>
      </c>
      <c r="N317" s="11" t="s">
        <v>421</v>
      </c>
      <c r="O317" s="70" t="str">
        <f t="shared" si="10"/>
        <v>532. Cuidado Continuo por una vida con bienestarComunitario20262_USME1_ENERO_2026</v>
      </c>
      <c r="P317" s="74">
        <v>5621568</v>
      </c>
      <c r="Q317" s="74"/>
      <c r="R317" s="74"/>
      <c r="S317" s="116"/>
      <c r="T317" s="75">
        <v>0</v>
      </c>
    </row>
    <row r="318" spans="2:20" ht="30" customHeight="1" x14ac:dyDescent="0.35">
      <c r="B318" s="137">
        <v>54</v>
      </c>
      <c r="C318" s="114" t="s">
        <v>101</v>
      </c>
      <c r="D318" s="113" t="s">
        <v>114</v>
      </c>
      <c r="E318" s="101">
        <v>2026</v>
      </c>
      <c r="F318" s="70" t="str">
        <f t="shared" si="9"/>
        <v>542. Cuidado Continuo por una vida con bienestarComunitario2026</v>
      </c>
      <c r="G318" s="115" t="s">
        <v>173</v>
      </c>
      <c r="H318" s="115" t="s">
        <v>358</v>
      </c>
      <c r="I318" s="73" t="s">
        <v>61</v>
      </c>
      <c r="J318" s="70" t="s">
        <v>391</v>
      </c>
      <c r="K318" s="73" t="s">
        <v>371</v>
      </c>
      <c r="L318" s="70" t="s">
        <v>59</v>
      </c>
      <c r="M318" s="135" t="s">
        <v>427</v>
      </c>
      <c r="N318" s="11" t="s">
        <v>421</v>
      </c>
      <c r="O318" s="70" t="str">
        <f t="shared" si="10"/>
        <v>542. Cuidado Continuo por una vida con bienestarComunitario20262_USME1_ENERO_2026</v>
      </c>
      <c r="P318" s="74">
        <v>285702</v>
      </c>
      <c r="Q318" s="74"/>
      <c r="R318" s="74"/>
      <c r="S318" s="116">
        <v>48</v>
      </c>
      <c r="T318" s="75">
        <v>13713696</v>
      </c>
    </row>
    <row r="319" spans="2:20" ht="30" customHeight="1" x14ac:dyDescent="0.35">
      <c r="B319" s="137">
        <v>55</v>
      </c>
      <c r="C319" s="114" t="s">
        <v>101</v>
      </c>
      <c r="D319" s="113" t="s">
        <v>114</v>
      </c>
      <c r="E319" s="101">
        <v>2026</v>
      </c>
      <c r="F319" s="70" t="str">
        <f t="shared" si="9"/>
        <v>552. Cuidado Continuo por una vida con bienestarComunitario2026</v>
      </c>
      <c r="G319" s="115" t="s">
        <v>174</v>
      </c>
      <c r="H319" s="115" t="s">
        <v>358</v>
      </c>
      <c r="I319" s="73" t="s">
        <v>61</v>
      </c>
      <c r="J319" s="70" t="s">
        <v>391</v>
      </c>
      <c r="K319" s="73" t="s">
        <v>371</v>
      </c>
      <c r="L319" s="70" t="s">
        <v>59</v>
      </c>
      <c r="M319" s="135" t="s">
        <v>427</v>
      </c>
      <c r="N319" s="11" t="s">
        <v>421</v>
      </c>
      <c r="O319" s="70" t="str">
        <f t="shared" si="10"/>
        <v>552. Cuidado Continuo por una vida con bienestarComunitario20262_USME1_ENERO_2026</v>
      </c>
      <c r="P319" s="74">
        <v>380935</v>
      </c>
      <c r="Q319" s="74"/>
      <c r="R319" s="74"/>
      <c r="S319" s="116">
        <v>4</v>
      </c>
      <c r="T319" s="75">
        <v>1523740</v>
      </c>
    </row>
    <row r="320" spans="2:20" ht="30" customHeight="1" x14ac:dyDescent="0.35">
      <c r="B320" s="137">
        <v>56</v>
      </c>
      <c r="C320" s="114" t="s">
        <v>101</v>
      </c>
      <c r="D320" s="113" t="s">
        <v>114</v>
      </c>
      <c r="E320" s="101">
        <v>2026</v>
      </c>
      <c r="F320" s="70" t="str">
        <f t="shared" si="9"/>
        <v>562. Cuidado Continuo por una vida con bienestarComunitario2026</v>
      </c>
      <c r="G320" s="115" t="s">
        <v>175</v>
      </c>
      <c r="H320" s="115" t="s">
        <v>358</v>
      </c>
      <c r="I320" s="73" t="s">
        <v>61</v>
      </c>
      <c r="J320" s="70" t="s">
        <v>391</v>
      </c>
      <c r="K320" s="73" t="s">
        <v>371</v>
      </c>
      <c r="L320" s="70" t="s">
        <v>59</v>
      </c>
      <c r="M320" s="135" t="s">
        <v>427</v>
      </c>
      <c r="N320" s="11" t="s">
        <v>421</v>
      </c>
      <c r="O320" s="70" t="str">
        <f t="shared" si="10"/>
        <v>562. Cuidado Continuo por una vida con bienestarComunitario20262_USME1_ENERO_2026</v>
      </c>
      <c r="P320" s="74">
        <v>266747</v>
      </c>
      <c r="Q320" s="74"/>
      <c r="R320" s="74"/>
      <c r="S320" s="116">
        <v>48</v>
      </c>
      <c r="T320" s="75">
        <v>12803856</v>
      </c>
    </row>
    <row r="321" spans="2:20" ht="30" customHeight="1" x14ac:dyDescent="0.35">
      <c r="B321" s="137">
        <v>57</v>
      </c>
      <c r="C321" s="114" t="s">
        <v>101</v>
      </c>
      <c r="D321" s="113" t="s">
        <v>114</v>
      </c>
      <c r="E321" s="101">
        <v>2026</v>
      </c>
      <c r="F321" s="70" t="str">
        <f t="shared" si="9"/>
        <v>572. Cuidado Continuo por una vida con bienestarComunitario2026</v>
      </c>
      <c r="G321" s="115" t="s">
        <v>176</v>
      </c>
      <c r="H321" s="115" t="s">
        <v>359</v>
      </c>
      <c r="I321" s="73" t="s">
        <v>61</v>
      </c>
      <c r="J321" s="70" t="s">
        <v>391</v>
      </c>
      <c r="K321" s="73" t="s">
        <v>371</v>
      </c>
      <c r="L321" s="70" t="s">
        <v>59</v>
      </c>
      <c r="M321" s="135" t="s">
        <v>427</v>
      </c>
      <c r="N321" s="11" t="s">
        <v>421</v>
      </c>
      <c r="O321" s="70" t="str">
        <f t="shared" si="10"/>
        <v>572. Cuidado Continuo por una vida con bienestarComunitario20262_USME1_ENERO_2026</v>
      </c>
      <c r="P321" s="74">
        <v>88916</v>
      </c>
      <c r="Q321" s="74"/>
      <c r="R321" s="74"/>
      <c r="S321" s="116">
        <v>176</v>
      </c>
      <c r="T321" s="75">
        <v>15649216</v>
      </c>
    </row>
    <row r="322" spans="2:20" ht="30" customHeight="1" x14ac:dyDescent="0.35">
      <c r="B322" s="137">
        <v>58</v>
      </c>
      <c r="C322" s="114" t="s">
        <v>101</v>
      </c>
      <c r="D322" s="113" t="s">
        <v>115</v>
      </c>
      <c r="E322" s="101">
        <v>2026</v>
      </c>
      <c r="F322" s="70" t="str">
        <f t="shared" si="9"/>
        <v>582. Cuidado Continuo por una vida con bienestarEducativo 2026</v>
      </c>
      <c r="G322" s="115" t="s">
        <v>177</v>
      </c>
      <c r="H322" s="115" t="s">
        <v>358</v>
      </c>
      <c r="I322" s="73" t="s">
        <v>61</v>
      </c>
      <c r="J322" s="70" t="s">
        <v>391</v>
      </c>
      <c r="K322" s="73" t="s">
        <v>374</v>
      </c>
      <c r="L322" s="70" t="s">
        <v>59</v>
      </c>
      <c r="M322" s="135" t="s">
        <v>427</v>
      </c>
      <c r="N322" s="11" t="s">
        <v>421</v>
      </c>
      <c r="O322" s="70" t="str">
        <f t="shared" si="10"/>
        <v>582. Cuidado Continuo por una vida con bienestarEducativo 20262_USME1_ENERO_2026</v>
      </c>
      <c r="P322" s="74">
        <v>562157</v>
      </c>
      <c r="Q322" s="74"/>
      <c r="R322" s="74"/>
      <c r="S322" s="116">
        <v>7</v>
      </c>
      <c r="T322" s="75">
        <v>3935099</v>
      </c>
    </row>
    <row r="323" spans="2:20" ht="30" customHeight="1" x14ac:dyDescent="0.35">
      <c r="B323" s="137">
        <v>59</v>
      </c>
      <c r="C323" s="114" t="s">
        <v>101</v>
      </c>
      <c r="D323" s="113" t="s">
        <v>115</v>
      </c>
      <c r="E323" s="101">
        <v>2026</v>
      </c>
      <c r="F323" s="70" t="str">
        <f t="shared" si="9"/>
        <v>592. Cuidado Continuo por una vida con bienestarEducativo 2026</v>
      </c>
      <c r="G323" s="115" t="s">
        <v>178</v>
      </c>
      <c r="H323" s="115" t="s">
        <v>358</v>
      </c>
      <c r="I323" s="73" t="s">
        <v>61</v>
      </c>
      <c r="J323" s="70" t="s">
        <v>391</v>
      </c>
      <c r="K323" s="73" t="s">
        <v>353</v>
      </c>
      <c r="L323" s="70" t="s">
        <v>354</v>
      </c>
      <c r="M323" s="135" t="s">
        <v>427</v>
      </c>
      <c r="N323" s="11" t="s">
        <v>421</v>
      </c>
      <c r="O323" s="70" t="str">
        <f t="shared" si="10"/>
        <v>592. Cuidado Continuo por una vida con bienestarEducativo 20262_USME1_ENERO_2026</v>
      </c>
      <c r="P323" s="74">
        <v>14226512</v>
      </c>
      <c r="Q323" s="74"/>
      <c r="R323" s="74"/>
      <c r="S323" s="116"/>
      <c r="T323" s="75">
        <v>0</v>
      </c>
    </row>
    <row r="324" spans="2:20" ht="30" customHeight="1" x14ac:dyDescent="0.35">
      <c r="B324" s="137">
        <v>60</v>
      </c>
      <c r="C324" s="114" t="s">
        <v>101</v>
      </c>
      <c r="D324" s="113" t="s">
        <v>115</v>
      </c>
      <c r="E324" s="101">
        <v>2026</v>
      </c>
      <c r="F324" s="70" t="str">
        <f t="shared" si="9"/>
        <v>602. Cuidado Continuo por una vida con bienestarEducativo 2026</v>
      </c>
      <c r="G324" s="115" t="s">
        <v>179</v>
      </c>
      <c r="H324" s="115" t="s">
        <v>358</v>
      </c>
      <c r="I324" s="73" t="s">
        <v>61</v>
      </c>
      <c r="J324" s="70" t="s">
        <v>391</v>
      </c>
      <c r="K324" s="73" t="s">
        <v>371</v>
      </c>
      <c r="L324" s="70" t="s">
        <v>59</v>
      </c>
      <c r="M324" s="135" t="s">
        <v>427</v>
      </c>
      <c r="N324" s="11" t="s">
        <v>421</v>
      </c>
      <c r="O324" s="70" t="str">
        <f t="shared" si="10"/>
        <v>602. Cuidado Continuo por una vida con bienestarEducativo 20262_USME1_ENERO_2026</v>
      </c>
      <c r="P324" s="74">
        <v>105404</v>
      </c>
      <c r="Q324" s="74"/>
      <c r="R324" s="74"/>
      <c r="S324" s="116">
        <v>32</v>
      </c>
      <c r="T324" s="75">
        <v>3372928</v>
      </c>
    </row>
    <row r="325" spans="2:20" ht="30" customHeight="1" x14ac:dyDescent="0.35">
      <c r="B325" s="137">
        <v>61</v>
      </c>
      <c r="C325" s="114" t="s">
        <v>101</v>
      </c>
      <c r="D325" s="113" t="s">
        <v>115</v>
      </c>
      <c r="E325" s="101">
        <v>2026</v>
      </c>
      <c r="F325" s="70" t="str">
        <f t="shared" si="9"/>
        <v>612. Cuidado Continuo por una vida con bienestarEducativo 2026</v>
      </c>
      <c r="G325" s="115" t="s">
        <v>180</v>
      </c>
      <c r="H325" s="115" t="s">
        <v>358</v>
      </c>
      <c r="I325" s="73" t="s">
        <v>61</v>
      </c>
      <c r="J325" s="70" t="s">
        <v>391</v>
      </c>
      <c r="K325" s="73" t="s">
        <v>371</v>
      </c>
      <c r="L325" s="70" t="s">
        <v>59</v>
      </c>
      <c r="M325" s="135" t="s">
        <v>427</v>
      </c>
      <c r="N325" s="11" t="s">
        <v>421</v>
      </c>
      <c r="O325" s="70" t="str">
        <f t="shared" si="10"/>
        <v>612. Cuidado Continuo por una vida con bienestarEducativo 20262_USME1_ENERO_2026</v>
      </c>
      <c r="P325" s="74">
        <v>266747</v>
      </c>
      <c r="Q325" s="74"/>
      <c r="R325" s="74"/>
      <c r="S325" s="116">
        <v>8</v>
      </c>
      <c r="T325" s="75">
        <v>2133976</v>
      </c>
    </row>
    <row r="326" spans="2:20" ht="30" customHeight="1" x14ac:dyDescent="0.35">
      <c r="B326" s="137">
        <v>62</v>
      </c>
      <c r="C326" s="114" t="s">
        <v>101</v>
      </c>
      <c r="D326" s="113" t="s">
        <v>115</v>
      </c>
      <c r="E326" s="101">
        <v>2026</v>
      </c>
      <c r="F326" s="70" t="str">
        <f t="shared" si="9"/>
        <v>622. Cuidado Continuo por una vida con bienestarEducativo 2026</v>
      </c>
      <c r="G326" s="115" t="s">
        <v>181</v>
      </c>
      <c r="H326" s="115" t="s">
        <v>360</v>
      </c>
      <c r="I326" s="73" t="s">
        <v>61</v>
      </c>
      <c r="J326" s="70" t="s">
        <v>391</v>
      </c>
      <c r="K326" s="73" t="s">
        <v>353</v>
      </c>
      <c r="L326" s="70" t="s">
        <v>354</v>
      </c>
      <c r="M326" s="135" t="s">
        <v>427</v>
      </c>
      <c r="N326" s="11" t="s">
        <v>421</v>
      </c>
      <c r="O326" s="70" t="str">
        <f t="shared" si="10"/>
        <v>622. Cuidado Continuo por una vida con bienestarEducativo 20262_USME1_ENERO_2026</v>
      </c>
      <c r="P326" s="74">
        <v>13610112</v>
      </c>
      <c r="Q326" s="74"/>
      <c r="R326" s="74"/>
      <c r="S326" s="116"/>
      <c r="T326" s="75">
        <v>0</v>
      </c>
    </row>
    <row r="327" spans="2:20" ht="30" customHeight="1" x14ac:dyDescent="0.35">
      <c r="B327" s="137">
        <v>63</v>
      </c>
      <c r="C327" s="114" t="s">
        <v>101</v>
      </c>
      <c r="D327" s="113" t="s">
        <v>115</v>
      </c>
      <c r="E327" s="101">
        <v>2026</v>
      </c>
      <c r="F327" s="70" t="str">
        <f t="shared" si="9"/>
        <v>632. Cuidado Continuo por una vida con bienestarEducativo 2026</v>
      </c>
      <c r="G327" s="115" t="s">
        <v>182</v>
      </c>
      <c r="H327" s="115" t="s">
        <v>360</v>
      </c>
      <c r="I327" s="73" t="s">
        <v>61</v>
      </c>
      <c r="J327" s="70" t="s">
        <v>391</v>
      </c>
      <c r="K327" s="73" t="s">
        <v>371</v>
      </c>
      <c r="L327" s="70" t="s">
        <v>59</v>
      </c>
      <c r="M327" s="135" t="s">
        <v>427</v>
      </c>
      <c r="N327" s="11" t="s">
        <v>421</v>
      </c>
      <c r="O327" s="70" t="str">
        <f t="shared" si="10"/>
        <v>632. Cuidado Continuo por una vida con bienestarEducativo 20262_USME1_ENERO_2026</v>
      </c>
      <c r="P327" s="74">
        <v>105404</v>
      </c>
      <c r="Q327" s="74"/>
      <c r="R327" s="74"/>
      <c r="S327" s="116">
        <v>49</v>
      </c>
      <c r="T327" s="75">
        <v>5164796</v>
      </c>
    </row>
    <row r="328" spans="2:20" ht="30" customHeight="1" x14ac:dyDescent="0.35">
      <c r="B328" s="137">
        <v>64</v>
      </c>
      <c r="C328" s="114" t="s">
        <v>101</v>
      </c>
      <c r="D328" s="113" t="s">
        <v>115</v>
      </c>
      <c r="E328" s="101">
        <v>2026</v>
      </c>
      <c r="F328" s="70" t="str">
        <f t="shared" ref="F328:F391" si="11">B328&amp;C328&amp;D328&amp;E328</f>
        <v>642. Cuidado Continuo por una vida con bienestarEducativo 2026</v>
      </c>
      <c r="G328" s="115" t="s">
        <v>183</v>
      </c>
      <c r="H328" s="115" t="s">
        <v>359</v>
      </c>
      <c r="I328" s="73" t="s">
        <v>61</v>
      </c>
      <c r="J328" s="70" t="s">
        <v>391</v>
      </c>
      <c r="K328" s="73" t="s">
        <v>371</v>
      </c>
      <c r="L328" s="70" t="s">
        <v>59</v>
      </c>
      <c r="M328" s="135" t="s">
        <v>427</v>
      </c>
      <c r="N328" s="11" t="s">
        <v>421</v>
      </c>
      <c r="O328" s="70" t="str">
        <f t="shared" si="10"/>
        <v>642. Cuidado Continuo por una vida con bienestarEducativo 20262_USME1_ENERO_2026</v>
      </c>
      <c r="P328" s="74">
        <v>137765</v>
      </c>
      <c r="Q328" s="74"/>
      <c r="R328" s="74"/>
      <c r="S328" s="116">
        <v>106</v>
      </c>
      <c r="T328" s="75">
        <v>14603090</v>
      </c>
    </row>
    <row r="329" spans="2:20" ht="30" customHeight="1" x14ac:dyDescent="0.35">
      <c r="B329" s="137">
        <v>65</v>
      </c>
      <c r="C329" s="114" t="s">
        <v>101</v>
      </c>
      <c r="D329" s="113" t="s">
        <v>115</v>
      </c>
      <c r="E329" s="101">
        <v>2026</v>
      </c>
      <c r="F329" s="70" t="str">
        <f t="shared" si="11"/>
        <v>652. Cuidado Continuo por una vida con bienestarEducativo 2026</v>
      </c>
      <c r="G329" s="115" t="s">
        <v>184</v>
      </c>
      <c r="H329" s="115" t="s">
        <v>359</v>
      </c>
      <c r="I329" s="73" t="s">
        <v>61</v>
      </c>
      <c r="J329" s="70" t="s">
        <v>391</v>
      </c>
      <c r="K329" s="73" t="s">
        <v>371</v>
      </c>
      <c r="L329" s="70" t="s">
        <v>59</v>
      </c>
      <c r="M329" s="135" t="s">
        <v>427</v>
      </c>
      <c r="N329" s="11" t="s">
        <v>421</v>
      </c>
      <c r="O329" s="70" t="str">
        <f t="shared" ref="O329:O392" si="12">+F329&amp;M329&amp;N329</f>
        <v>652. Cuidado Continuo por una vida con bienestarEducativo 20262_USME1_ENERO_2026</v>
      </c>
      <c r="P329" s="74">
        <v>105404</v>
      </c>
      <c r="Q329" s="74"/>
      <c r="R329" s="74"/>
      <c r="S329" s="116">
        <v>159</v>
      </c>
      <c r="T329" s="75">
        <v>16759236</v>
      </c>
    </row>
    <row r="330" spans="2:20" ht="30" customHeight="1" x14ac:dyDescent="0.35">
      <c r="B330" s="137">
        <v>66</v>
      </c>
      <c r="C330" s="114" t="s">
        <v>101</v>
      </c>
      <c r="D330" s="113" t="s">
        <v>115</v>
      </c>
      <c r="E330" s="101">
        <v>2026</v>
      </c>
      <c r="F330" s="70" t="str">
        <f t="shared" si="11"/>
        <v>662. Cuidado Continuo por una vida con bienestarEducativo 2026</v>
      </c>
      <c r="G330" s="115" t="s">
        <v>185</v>
      </c>
      <c r="H330" s="115" t="s">
        <v>359</v>
      </c>
      <c r="I330" s="73" t="s">
        <v>61</v>
      </c>
      <c r="J330" s="70" t="s">
        <v>391</v>
      </c>
      <c r="K330" s="73" t="s">
        <v>373</v>
      </c>
      <c r="L330" s="70" t="s">
        <v>59</v>
      </c>
      <c r="M330" s="135" t="s">
        <v>427</v>
      </c>
      <c r="N330" s="11" t="s">
        <v>421</v>
      </c>
      <c r="O330" s="70" t="str">
        <f t="shared" si="12"/>
        <v>662. Cuidado Continuo por una vida con bienestarEducativo 20262_USME1_ENERO_2026</v>
      </c>
      <c r="P330" s="74">
        <v>199714</v>
      </c>
      <c r="Q330" s="74"/>
      <c r="R330" s="74"/>
      <c r="S330" s="116">
        <v>2</v>
      </c>
      <c r="T330" s="75">
        <v>399428</v>
      </c>
    </row>
    <row r="331" spans="2:20" ht="30" customHeight="1" x14ac:dyDescent="0.35">
      <c r="B331" s="137">
        <v>67</v>
      </c>
      <c r="C331" s="114" t="s">
        <v>101</v>
      </c>
      <c r="D331" s="113" t="s">
        <v>115</v>
      </c>
      <c r="E331" s="101">
        <v>2026</v>
      </c>
      <c r="F331" s="70" t="str">
        <f t="shared" si="11"/>
        <v>672. Cuidado Continuo por una vida con bienestarEducativo 2026</v>
      </c>
      <c r="G331" s="115" t="s">
        <v>186</v>
      </c>
      <c r="H331" s="115" t="s">
        <v>359</v>
      </c>
      <c r="I331" s="73" t="s">
        <v>61</v>
      </c>
      <c r="J331" s="70" t="s">
        <v>391</v>
      </c>
      <c r="K331" s="73" t="s">
        <v>371</v>
      </c>
      <c r="L331" s="70" t="s">
        <v>59</v>
      </c>
      <c r="M331" s="135" t="s">
        <v>427</v>
      </c>
      <c r="N331" s="11" t="s">
        <v>421</v>
      </c>
      <c r="O331" s="70" t="str">
        <f t="shared" si="12"/>
        <v>672. Cuidado Continuo por una vida con bienestarEducativo 20262_USME1_ENERO_2026</v>
      </c>
      <c r="P331" s="74">
        <v>88916</v>
      </c>
      <c r="Q331" s="74"/>
      <c r="R331" s="74"/>
      <c r="S331" s="116">
        <v>4</v>
      </c>
      <c r="T331" s="75">
        <v>355664</v>
      </c>
    </row>
    <row r="332" spans="2:20" ht="30" customHeight="1" x14ac:dyDescent="0.35">
      <c r="B332" s="137">
        <v>68</v>
      </c>
      <c r="C332" s="114" t="s">
        <v>101</v>
      </c>
      <c r="D332" s="113" t="s">
        <v>118</v>
      </c>
      <c r="E332" s="101">
        <v>2026</v>
      </c>
      <c r="F332" s="70" t="str">
        <f t="shared" si="11"/>
        <v>682. Cuidado Continuo por una vida con bienestarInstitucional2026</v>
      </c>
      <c r="G332" s="115" t="s">
        <v>187</v>
      </c>
      <c r="H332" s="115" t="s">
        <v>359</v>
      </c>
      <c r="I332" s="73" t="s">
        <v>61</v>
      </c>
      <c r="J332" s="70" t="s">
        <v>391</v>
      </c>
      <c r="K332" s="73" t="s">
        <v>371</v>
      </c>
      <c r="L332" s="70" t="s">
        <v>59</v>
      </c>
      <c r="M332" s="135" t="s">
        <v>427</v>
      </c>
      <c r="N332" s="11" t="s">
        <v>421</v>
      </c>
      <c r="O332" s="70" t="str">
        <f t="shared" si="12"/>
        <v>682. Cuidado Continuo por una vida con bienestarInstitucional20262_USME1_ENERO_2026</v>
      </c>
      <c r="P332" s="74">
        <v>105404</v>
      </c>
      <c r="Q332" s="74"/>
      <c r="R332" s="74"/>
      <c r="S332" s="116">
        <v>28</v>
      </c>
      <c r="T332" s="75">
        <v>2951312</v>
      </c>
    </row>
    <row r="333" spans="2:20" ht="30" customHeight="1" x14ac:dyDescent="0.35">
      <c r="B333" s="137">
        <v>69</v>
      </c>
      <c r="C333" s="114" t="s">
        <v>101</v>
      </c>
      <c r="D333" s="113" t="s">
        <v>118</v>
      </c>
      <c r="E333" s="101">
        <v>2026</v>
      </c>
      <c r="F333" s="70" t="str">
        <f t="shared" si="11"/>
        <v>692. Cuidado Continuo por una vida con bienestarInstitucional2026</v>
      </c>
      <c r="G333" s="115" t="s">
        <v>188</v>
      </c>
      <c r="H333" s="115" t="s">
        <v>360</v>
      </c>
      <c r="I333" s="73" t="s">
        <v>61</v>
      </c>
      <c r="J333" s="70" t="s">
        <v>391</v>
      </c>
      <c r="K333" s="73" t="s">
        <v>371</v>
      </c>
      <c r="L333" s="70" t="s">
        <v>59</v>
      </c>
      <c r="M333" s="135" t="s">
        <v>427</v>
      </c>
      <c r="N333" s="11" t="s">
        <v>421</v>
      </c>
      <c r="O333" s="70" t="str">
        <f t="shared" si="12"/>
        <v>692. Cuidado Continuo por una vida con bienestarInstitucional20262_USME1_ENERO_2026</v>
      </c>
      <c r="P333" s="74">
        <v>105404</v>
      </c>
      <c r="Q333" s="74"/>
      <c r="R333" s="74"/>
      <c r="S333" s="116">
        <v>58</v>
      </c>
      <c r="T333" s="75">
        <v>6113432</v>
      </c>
    </row>
    <row r="334" spans="2:20" ht="30" customHeight="1" x14ac:dyDescent="0.35">
      <c r="B334" s="137">
        <v>70</v>
      </c>
      <c r="C334" s="114" t="s">
        <v>101</v>
      </c>
      <c r="D334" s="113" t="s">
        <v>118</v>
      </c>
      <c r="E334" s="101">
        <v>2026</v>
      </c>
      <c r="F334" s="70" t="str">
        <f t="shared" si="11"/>
        <v>702. Cuidado Continuo por una vida con bienestarInstitucional2026</v>
      </c>
      <c r="G334" s="115" t="s">
        <v>189</v>
      </c>
      <c r="H334" s="115" t="s">
        <v>358</v>
      </c>
      <c r="I334" s="73" t="s">
        <v>61</v>
      </c>
      <c r="J334" s="70" t="s">
        <v>391</v>
      </c>
      <c r="K334" s="73" t="s">
        <v>371</v>
      </c>
      <c r="L334" s="70" t="s">
        <v>59</v>
      </c>
      <c r="M334" s="135" t="s">
        <v>427</v>
      </c>
      <c r="N334" s="11" t="s">
        <v>421</v>
      </c>
      <c r="O334" s="70" t="str">
        <f t="shared" si="12"/>
        <v>702. Cuidado Continuo por una vida con bienestarInstitucional20262_USME1_ENERO_2026</v>
      </c>
      <c r="P334" s="74">
        <v>74893</v>
      </c>
      <c r="Q334" s="74"/>
      <c r="R334" s="74"/>
      <c r="S334" s="116">
        <v>37</v>
      </c>
      <c r="T334" s="75">
        <v>2771041</v>
      </c>
    </row>
    <row r="335" spans="2:20" ht="30" customHeight="1" x14ac:dyDescent="0.35">
      <c r="B335" s="137">
        <v>71</v>
      </c>
      <c r="C335" s="114" t="s">
        <v>101</v>
      </c>
      <c r="D335" s="113" t="s">
        <v>119</v>
      </c>
      <c r="E335" s="101">
        <v>2026</v>
      </c>
      <c r="F335" s="70" t="str">
        <f t="shared" si="11"/>
        <v>712. Cuidado Continuo por una vida con bienestarLaboral2026</v>
      </c>
      <c r="G335" s="115" t="s">
        <v>190</v>
      </c>
      <c r="H335" s="115" t="s">
        <v>359</v>
      </c>
      <c r="I335" s="73" t="s">
        <v>61</v>
      </c>
      <c r="J335" s="70" t="s">
        <v>391</v>
      </c>
      <c r="K335" s="73" t="s">
        <v>375</v>
      </c>
      <c r="L335" s="70" t="s">
        <v>59</v>
      </c>
      <c r="M335" s="135" t="s">
        <v>427</v>
      </c>
      <c r="N335" s="11" t="s">
        <v>421</v>
      </c>
      <c r="O335" s="70" t="str">
        <f t="shared" si="12"/>
        <v>712. Cuidado Continuo por una vida con bienestarLaboral20262_USME1_ENERO_2026</v>
      </c>
      <c r="P335" s="74">
        <v>59965</v>
      </c>
      <c r="Q335" s="74"/>
      <c r="R335" s="74"/>
      <c r="S335" s="116">
        <v>40</v>
      </c>
      <c r="T335" s="75">
        <v>2398600</v>
      </c>
    </row>
    <row r="336" spans="2:20" ht="30" customHeight="1" x14ac:dyDescent="0.35">
      <c r="B336" s="137">
        <v>72</v>
      </c>
      <c r="C336" s="114" t="s">
        <v>101</v>
      </c>
      <c r="D336" s="113" t="s">
        <v>119</v>
      </c>
      <c r="E336" s="101">
        <v>2026</v>
      </c>
      <c r="F336" s="70" t="str">
        <f t="shared" si="11"/>
        <v>722. Cuidado Continuo por una vida con bienestarLaboral2026</v>
      </c>
      <c r="G336" s="115" t="s">
        <v>191</v>
      </c>
      <c r="H336" s="115" t="s">
        <v>359</v>
      </c>
      <c r="I336" s="73" t="s">
        <v>61</v>
      </c>
      <c r="J336" s="70" t="s">
        <v>391</v>
      </c>
      <c r="K336" s="73" t="s">
        <v>375</v>
      </c>
      <c r="L336" s="70" t="s">
        <v>59</v>
      </c>
      <c r="M336" s="135" t="s">
        <v>427</v>
      </c>
      <c r="N336" s="11" t="s">
        <v>421</v>
      </c>
      <c r="O336" s="70" t="str">
        <f t="shared" si="12"/>
        <v>722. Cuidado Continuo por una vida con bienestarLaboral20262_USME1_ENERO_2026</v>
      </c>
      <c r="P336" s="74">
        <v>99830</v>
      </c>
      <c r="Q336" s="74"/>
      <c r="R336" s="74"/>
      <c r="S336" s="116">
        <v>37</v>
      </c>
      <c r="T336" s="75">
        <v>3693710</v>
      </c>
    </row>
    <row r="337" spans="2:20" ht="30" customHeight="1" x14ac:dyDescent="0.35">
      <c r="B337" s="137">
        <v>73</v>
      </c>
      <c r="C337" s="114" t="s">
        <v>101</v>
      </c>
      <c r="D337" s="113" t="s">
        <v>119</v>
      </c>
      <c r="E337" s="101">
        <v>2026</v>
      </c>
      <c r="F337" s="70" t="str">
        <f t="shared" si="11"/>
        <v>732. Cuidado Continuo por una vida con bienestarLaboral2026</v>
      </c>
      <c r="G337" s="115" t="s">
        <v>192</v>
      </c>
      <c r="H337" s="115" t="s">
        <v>359</v>
      </c>
      <c r="I337" s="73" t="s">
        <v>61</v>
      </c>
      <c r="J337" s="70" t="s">
        <v>391</v>
      </c>
      <c r="K337" s="73" t="s">
        <v>376</v>
      </c>
      <c r="L337" s="70" t="s">
        <v>59</v>
      </c>
      <c r="M337" s="135" t="s">
        <v>427</v>
      </c>
      <c r="N337" s="11" t="s">
        <v>421</v>
      </c>
      <c r="O337" s="70" t="str">
        <f t="shared" si="12"/>
        <v>732. Cuidado Continuo por una vida con bienestarLaboral20262_USME1_ENERO_2026</v>
      </c>
      <c r="P337" s="74">
        <v>220671</v>
      </c>
      <c r="Q337" s="74"/>
      <c r="R337" s="74"/>
      <c r="S337" s="116"/>
      <c r="T337" s="75">
        <v>0</v>
      </c>
    </row>
    <row r="338" spans="2:20" ht="30" customHeight="1" x14ac:dyDescent="0.35">
      <c r="B338" s="137">
        <v>74</v>
      </c>
      <c r="C338" s="114" t="s">
        <v>101</v>
      </c>
      <c r="D338" s="113" t="s">
        <v>119</v>
      </c>
      <c r="E338" s="101">
        <v>2026</v>
      </c>
      <c r="F338" s="70" t="str">
        <f t="shared" si="11"/>
        <v>742. Cuidado Continuo por una vida con bienestarLaboral2026</v>
      </c>
      <c r="G338" s="115" t="s">
        <v>193</v>
      </c>
      <c r="H338" s="115" t="s">
        <v>359</v>
      </c>
      <c r="I338" s="73" t="s">
        <v>61</v>
      </c>
      <c r="J338" s="70" t="s">
        <v>391</v>
      </c>
      <c r="K338" s="73" t="s">
        <v>376</v>
      </c>
      <c r="L338" s="70" t="s">
        <v>59</v>
      </c>
      <c r="M338" s="135" t="s">
        <v>427</v>
      </c>
      <c r="N338" s="11" t="s">
        <v>421</v>
      </c>
      <c r="O338" s="70" t="str">
        <f t="shared" si="12"/>
        <v>742. Cuidado Continuo por una vida con bienestarLaboral20262_USME1_ENERO_2026</v>
      </c>
      <c r="P338" s="74">
        <v>367374</v>
      </c>
      <c r="Q338" s="74"/>
      <c r="R338" s="74"/>
      <c r="S338" s="116"/>
      <c r="T338" s="75">
        <v>0</v>
      </c>
    </row>
    <row r="339" spans="2:20" ht="30" customHeight="1" x14ac:dyDescent="0.35">
      <c r="B339" s="137">
        <v>75</v>
      </c>
      <c r="C339" s="114" t="s">
        <v>101</v>
      </c>
      <c r="D339" s="113" t="s">
        <v>119</v>
      </c>
      <c r="E339" s="101">
        <v>2026</v>
      </c>
      <c r="F339" s="70" t="str">
        <f t="shared" si="11"/>
        <v>752. Cuidado Continuo por una vida con bienestarLaboral2026</v>
      </c>
      <c r="G339" s="115" t="s">
        <v>194</v>
      </c>
      <c r="H339" s="115" t="s">
        <v>359</v>
      </c>
      <c r="I339" s="73" t="s">
        <v>61</v>
      </c>
      <c r="J339" s="70" t="s">
        <v>391</v>
      </c>
      <c r="K339" s="73" t="s">
        <v>58</v>
      </c>
      <c r="L339" s="70" t="s">
        <v>59</v>
      </c>
      <c r="M339" s="135" t="s">
        <v>427</v>
      </c>
      <c r="N339" s="11" t="s">
        <v>421</v>
      </c>
      <c r="O339" s="70" t="str">
        <f t="shared" si="12"/>
        <v>752. Cuidado Continuo por una vida con bienestarLaboral20262_USME1_ENERO_2026</v>
      </c>
      <c r="P339" s="74">
        <v>210809</v>
      </c>
      <c r="Q339" s="74"/>
      <c r="R339" s="74"/>
      <c r="S339" s="116"/>
      <c r="T339" s="75">
        <v>0</v>
      </c>
    </row>
    <row r="340" spans="2:20" ht="30" customHeight="1" x14ac:dyDescent="0.35">
      <c r="B340" s="137">
        <v>76</v>
      </c>
      <c r="C340" s="114" t="s">
        <v>101</v>
      </c>
      <c r="D340" s="113" t="s">
        <v>119</v>
      </c>
      <c r="E340" s="101">
        <v>2026</v>
      </c>
      <c r="F340" s="70" t="str">
        <f t="shared" si="11"/>
        <v>762. Cuidado Continuo por una vida con bienestarLaboral2026</v>
      </c>
      <c r="G340" s="115" t="s">
        <v>195</v>
      </c>
      <c r="H340" s="115" t="s">
        <v>359</v>
      </c>
      <c r="I340" s="73" t="s">
        <v>61</v>
      </c>
      <c r="J340" s="70" t="s">
        <v>391</v>
      </c>
      <c r="K340" s="73" t="s">
        <v>58</v>
      </c>
      <c r="L340" s="70" t="s">
        <v>59</v>
      </c>
      <c r="M340" s="135" t="s">
        <v>427</v>
      </c>
      <c r="N340" s="11" t="s">
        <v>421</v>
      </c>
      <c r="O340" s="70" t="str">
        <f t="shared" si="12"/>
        <v>762. Cuidado Continuo por una vida con bienestarLaboral20262_USME1_ENERO_2026</v>
      </c>
      <c r="P340" s="74">
        <v>55168</v>
      </c>
      <c r="Q340" s="74"/>
      <c r="R340" s="74"/>
      <c r="S340" s="116">
        <v>6</v>
      </c>
      <c r="T340" s="75">
        <v>331008</v>
      </c>
    </row>
    <row r="341" spans="2:20" ht="30" customHeight="1" x14ac:dyDescent="0.35">
      <c r="B341" s="137">
        <v>77</v>
      </c>
      <c r="C341" s="114" t="s">
        <v>101</v>
      </c>
      <c r="D341" s="113" t="s">
        <v>119</v>
      </c>
      <c r="E341" s="101">
        <v>2026</v>
      </c>
      <c r="F341" s="70" t="str">
        <f t="shared" si="11"/>
        <v>772. Cuidado Continuo por una vida con bienestarLaboral2026</v>
      </c>
      <c r="G341" s="115" t="s">
        <v>196</v>
      </c>
      <c r="H341" s="115" t="s">
        <v>359</v>
      </c>
      <c r="I341" s="73" t="s">
        <v>61</v>
      </c>
      <c r="J341" s="70" t="s">
        <v>391</v>
      </c>
      <c r="K341" s="73" t="s">
        <v>58</v>
      </c>
      <c r="L341" s="70" t="s">
        <v>369</v>
      </c>
      <c r="M341" s="135" t="s">
        <v>427</v>
      </c>
      <c r="N341" s="11" t="s">
        <v>421</v>
      </c>
      <c r="O341" s="70" t="str">
        <f t="shared" si="12"/>
        <v>772. Cuidado Continuo por una vida con bienestarLaboral20262_USME1_ENERO_2026</v>
      </c>
      <c r="P341" s="74">
        <v>91844</v>
      </c>
      <c r="Q341" s="74"/>
      <c r="R341" s="74"/>
      <c r="S341" s="116"/>
      <c r="T341" s="75">
        <v>0</v>
      </c>
    </row>
    <row r="342" spans="2:20" ht="30" customHeight="1" x14ac:dyDescent="0.35">
      <c r="B342" s="137">
        <v>78</v>
      </c>
      <c r="C342" s="114" t="s">
        <v>101</v>
      </c>
      <c r="D342" s="113" t="s">
        <v>119</v>
      </c>
      <c r="E342" s="101">
        <v>2026</v>
      </c>
      <c r="F342" s="70" t="str">
        <f t="shared" si="11"/>
        <v>782. Cuidado Continuo por una vida con bienestarLaboral2026</v>
      </c>
      <c r="G342" s="115" t="s">
        <v>197</v>
      </c>
      <c r="H342" s="115" t="s">
        <v>359</v>
      </c>
      <c r="I342" s="73" t="s">
        <v>61</v>
      </c>
      <c r="J342" s="70" t="s">
        <v>391</v>
      </c>
      <c r="K342" s="73" t="s">
        <v>58</v>
      </c>
      <c r="L342" s="70" t="s">
        <v>369</v>
      </c>
      <c r="M342" s="135" t="s">
        <v>427</v>
      </c>
      <c r="N342" s="11" t="s">
        <v>421</v>
      </c>
      <c r="O342" s="70" t="str">
        <f t="shared" si="12"/>
        <v>782. Cuidado Continuo por una vida con bienestarLaboral20262_USME1_ENERO_2026</v>
      </c>
      <c r="P342" s="74">
        <v>121585</v>
      </c>
      <c r="Q342" s="74"/>
      <c r="R342" s="74"/>
      <c r="S342" s="116"/>
      <c r="T342" s="75">
        <v>0</v>
      </c>
    </row>
    <row r="343" spans="2:20" ht="30" customHeight="1" x14ac:dyDescent="0.35">
      <c r="B343" s="137">
        <v>79</v>
      </c>
      <c r="C343" s="114" t="s">
        <v>101</v>
      </c>
      <c r="D343" s="113" t="s">
        <v>119</v>
      </c>
      <c r="E343" s="101">
        <v>2026</v>
      </c>
      <c r="F343" s="70" t="str">
        <f t="shared" si="11"/>
        <v>792. Cuidado Continuo por una vida con bienestarLaboral2026</v>
      </c>
      <c r="G343" s="115" t="s">
        <v>198</v>
      </c>
      <c r="H343" s="115" t="s">
        <v>359</v>
      </c>
      <c r="I343" s="73" t="s">
        <v>61</v>
      </c>
      <c r="J343" s="70" t="s">
        <v>391</v>
      </c>
      <c r="K343" s="73" t="s">
        <v>58</v>
      </c>
      <c r="L343" s="70" t="s">
        <v>59</v>
      </c>
      <c r="M343" s="135" t="s">
        <v>427</v>
      </c>
      <c r="N343" s="11" t="s">
        <v>421</v>
      </c>
      <c r="O343" s="70" t="str">
        <f t="shared" si="12"/>
        <v>792. Cuidado Continuo por una vida con bienestarLaboral20262_USME1_ENERO_2026</v>
      </c>
      <c r="P343" s="74">
        <v>125438</v>
      </c>
      <c r="Q343" s="74"/>
      <c r="R343" s="74"/>
      <c r="S343" s="116">
        <v>4</v>
      </c>
      <c r="T343" s="75">
        <v>501752</v>
      </c>
    </row>
    <row r="344" spans="2:20" ht="30" customHeight="1" x14ac:dyDescent="0.35">
      <c r="B344" s="137">
        <v>80</v>
      </c>
      <c r="C344" s="114" t="s">
        <v>101</v>
      </c>
      <c r="D344" s="113" t="s">
        <v>119</v>
      </c>
      <c r="E344" s="101">
        <v>2026</v>
      </c>
      <c r="F344" s="70" t="str">
        <f t="shared" si="11"/>
        <v>802. Cuidado Continuo por una vida con bienestarLaboral2026</v>
      </c>
      <c r="G344" s="115" t="s">
        <v>199</v>
      </c>
      <c r="H344" s="115" t="s">
        <v>359</v>
      </c>
      <c r="I344" s="73" t="s">
        <v>61</v>
      </c>
      <c r="J344" s="70" t="s">
        <v>391</v>
      </c>
      <c r="K344" s="73" t="s">
        <v>377</v>
      </c>
      <c r="L344" s="70" t="s">
        <v>354</v>
      </c>
      <c r="M344" s="135" t="s">
        <v>427</v>
      </c>
      <c r="N344" s="11" t="s">
        <v>421</v>
      </c>
      <c r="O344" s="70" t="str">
        <f t="shared" si="12"/>
        <v>802. Cuidado Continuo por una vida con bienestarLaboral20262_USME1_ENERO_2026</v>
      </c>
      <c r="P344" s="74">
        <v>53781</v>
      </c>
      <c r="Q344" s="74"/>
      <c r="R344" s="74"/>
      <c r="S344" s="116"/>
      <c r="T344" s="75">
        <v>0</v>
      </c>
    </row>
    <row r="345" spans="2:20" ht="30" customHeight="1" x14ac:dyDescent="0.35">
      <c r="B345" s="137">
        <v>81</v>
      </c>
      <c r="C345" s="114" t="s">
        <v>101</v>
      </c>
      <c r="D345" s="113" t="s">
        <v>119</v>
      </c>
      <c r="E345" s="101">
        <v>2026</v>
      </c>
      <c r="F345" s="70" t="str">
        <f t="shared" si="11"/>
        <v>812. Cuidado Continuo por una vida con bienestarLaboral2026</v>
      </c>
      <c r="G345" s="115" t="s">
        <v>200</v>
      </c>
      <c r="H345" s="115" t="s">
        <v>359</v>
      </c>
      <c r="I345" s="73" t="s">
        <v>61</v>
      </c>
      <c r="J345" s="70" t="s">
        <v>391</v>
      </c>
      <c r="K345" s="73" t="s">
        <v>375</v>
      </c>
      <c r="L345" s="70" t="s">
        <v>59</v>
      </c>
      <c r="M345" s="135" t="s">
        <v>427</v>
      </c>
      <c r="N345" s="11" t="s">
        <v>421</v>
      </c>
      <c r="O345" s="70" t="str">
        <f t="shared" si="12"/>
        <v>812. Cuidado Continuo por una vida con bienestarLaboral20262_USME1_ENERO_2026</v>
      </c>
      <c r="P345" s="74">
        <v>82752</v>
      </c>
      <c r="Q345" s="74"/>
      <c r="R345" s="74"/>
      <c r="S345" s="116">
        <v>60</v>
      </c>
      <c r="T345" s="75">
        <v>4965120</v>
      </c>
    </row>
    <row r="346" spans="2:20" ht="30" customHeight="1" x14ac:dyDescent="0.35">
      <c r="B346" s="137">
        <v>82</v>
      </c>
      <c r="C346" s="114" t="s">
        <v>101</v>
      </c>
      <c r="D346" s="113" t="s">
        <v>119</v>
      </c>
      <c r="E346" s="101">
        <v>2026</v>
      </c>
      <c r="F346" s="70" t="str">
        <f t="shared" si="11"/>
        <v>822. Cuidado Continuo por una vida con bienestarLaboral2026</v>
      </c>
      <c r="G346" s="115" t="s">
        <v>201</v>
      </c>
      <c r="H346" s="115" t="s">
        <v>359</v>
      </c>
      <c r="I346" s="73" t="s">
        <v>61</v>
      </c>
      <c r="J346" s="70" t="s">
        <v>391</v>
      </c>
      <c r="K346" s="73" t="s">
        <v>378</v>
      </c>
      <c r="L346" s="70" t="s">
        <v>59</v>
      </c>
      <c r="M346" s="135" t="s">
        <v>427</v>
      </c>
      <c r="N346" s="11" t="s">
        <v>421</v>
      </c>
      <c r="O346" s="70" t="str">
        <f t="shared" si="12"/>
        <v>822. Cuidado Continuo por una vida con bienestarLaboral20262_USME1_ENERO_2026</v>
      </c>
      <c r="P346" s="74">
        <v>281078</v>
      </c>
      <c r="Q346" s="74"/>
      <c r="R346" s="74"/>
      <c r="S346" s="116"/>
      <c r="T346" s="75">
        <v>0</v>
      </c>
    </row>
    <row r="347" spans="2:20" ht="30" customHeight="1" x14ac:dyDescent="0.35">
      <c r="B347" s="137">
        <v>83</v>
      </c>
      <c r="C347" s="114" t="s">
        <v>101</v>
      </c>
      <c r="D347" s="113" t="s">
        <v>119</v>
      </c>
      <c r="E347" s="101">
        <v>2026</v>
      </c>
      <c r="F347" s="70" t="str">
        <f t="shared" si="11"/>
        <v>832. Cuidado Continuo por una vida con bienestarLaboral2026</v>
      </c>
      <c r="G347" s="115" t="s">
        <v>202</v>
      </c>
      <c r="H347" s="115" t="s">
        <v>359</v>
      </c>
      <c r="I347" s="73" t="s">
        <v>61</v>
      </c>
      <c r="J347" s="70" t="s">
        <v>391</v>
      </c>
      <c r="K347" s="73" t="s">
        <v>58</v>
      </c>
      <c r="L347" s="70" t="s">
        <v>59</v>
      </c>
      <c r="M347" s="135" t="s">
        <v>427</v>
      </c>
      <c r="N347" s="11" t="s">
        <v>421</v>
      </c>
      <c r="O347" s="70" t="str">
        <f t="shared" si="12"/>
        <v>832. Cuidado Continuo por una vida con bienestarLaboral20262_USME1_ENERO_2026</v>
      </c>
      <c r="P347" s="74">
        <v>70270</v>
      </c>
      <c r="Q347" s="74"/>
      <c r="R347" s="74"/>
      <c r="S347" s="116">
        <v>10</v>
      </c>
      <c r="T347" s="75">
        <v>702700</v>
      </c>
    </row>
    <row r="348" spans="2:20" ht="30" customHeight="1" x14ac:dyDescent="0.35">
      <c r="B348" s="137">
        <v>84</v>
      </c>
      <c r="C348" s="114" t="s">
        <v>101</v>
      </c>
      <c r="D348" s="113" t="s">
        <v>119</v>
      </c>
      <c r="E348" s="101">
        <v>2026</v>
      </c>
      <c r="F348" s="70" t="str">
        <f t="shared" si="11"/>
        <v>842. Cuidado Continuo por una vida con bienestarLaboral2026</v>
      </c>
      <c r="G348" s="115" t="s">
        <v>203</v>
      </c>
      <c r="H348" s="115" t="s">
        <v>359</v>
      </c>
      <c r="I348" s="73" t="s">
        <v>61</v>
      </c>
      <c r="J348" s="70" t="s">
        <v>391</v>
      </c>
      <c r="K348" s="73" t="s">
        <v>58</v>
      </c>
      <c r="L348" s="70" t="s">
        <v>59</v>
      </c>
      <c r="M348" s="135" t="s">
        <v>427</v>
      </c>
      <c r="N348" s="11" t="s">
        <v>421</v>
      </c>
      <c r="O348" s="70" t="str">
        <f t="shared" si="12"/>
        <v>842. Cuidado Continuo por una vida con bienestarLaboral20262_USME1_ENERO_2026</v>
      </c>
      <c r="P348" s="74">
        <v>105404</v>
      </c>
      <c r="Q348" s="74"/>
      <c r="R348" s="74"/>
      <c r="S348" s="116"/>
      <c r="T348" s="75">
        <v>0</v>
      </c>
    </row>
    <row r="349" spans="2:20" ht="30" customHeight="1" x14ac:dyDescent="0.35">
      <c r="B349" s="137">
        <v>85</v>
      </c>
      <c r="C349" s="114" t="s">
        <v>101</v>
      </c>
      <c r="D349" s="113" t="s">
        <v>119</v>
      </c>
      <c r="E349" s="101">
        <v>2026</v>
      </c>
      <c r="F349" s="70" t="str">
        <f t="shared" si="11"/>
        <v>852. Cuidado Continuo por una vida con bienestarLaboral2026</v>
      </c>
      <c r="G349" s="115" t="s">
        <v>204</v>
      </c>
      <c r="H349" s="115" t="s">
        <v>359</v>
      </c>
      <c r="I349" s="73" t="s">
        <v>61</v>
      </c>
      <c r="J349" s="70" t="s">
        <v>391</v>
      </c>
      <c r="K349" s="73" t="s">
        <v>377</v>
      </c>
      <c r="L349" s="70" t="s">
        <v>354</v>
      </c>
      <c r="M349" s="135" t="s">
        <v>427</v>
      </c>
      <c r="N349" s="11" t="s">
        <v>421</v>
      </c>
      <c r="O349" s="70" t="str">
        <f t="shared" si="12"/>
        <v>852. Cuidado Continuo por una vida con bienestarLaboral20262_USME1_ENERO_2026</v>
      </c>
      <c r="P349" s="74">
        <v>35135</v>
      </c>
      <c r="Q349" s="74"/>
      <c r="R349" s="74"/>
      <c r="S349" s="116"/>
      <c r="T349" s="75">
        <v>0</v>
      </c>
    </row>
    <row r="350" spans="2:20" ht="30" customHeight="1" x14ac:dyDescent="0.35">
      <c r="B350" s="137">
        <v>87</v>
      </c>
      <c r="C350" s="114" t="s">
        <v>102</v>
      </c>
      <c r="D350" s="113" t="s">
        <v>114</v>
      </c>
      <c r="E350" s="101">
        <v>2026</v>
      </c>
      <c r="F350" s="70" t="str">
        <f t="shared" si="11"/>
        <v>873. Cuidado Continuo por una vida con bienestar con enfoque diferencial étnicoComunitario2026</v>
      </c>
      <c r="G350" s="115" t="s">
        <v>206</v>
      </c>
      <c r="H350" s="115" t="s">
        <v>358</v>
      </c>
      <c r="I350" s="73" t="s">
        <v>61</v>
      </c>
      <c r="J350" s="70" t="s">
        <v>391</v>
      </c>
      <c r="K350" s="73" t="s">
        <v>353</v>
      </c>
      <c r="L350" s="70" t="s">
        <v>369</v>
      </c>
      <c r="M350" s="135" t="s">
        <v>427</v>
      </c>
      <c r="N350" s="11" t="s">
        <v>421</v>
      </c>
      <c r="O350" s="70" t="str">
        <f t="shared" si="12"/>
        <v>873. Cuidado Continuo por una vida con bienestar con enfoque diferencial étnicoComunitario20262_USME1_ENERO_2026</v>
      </c>
      <c r="P350" s="74">
        <v>25814832</v>
      </c>
      <c r="Q350" s="74"/>
      <c r="R350" s="74"/>
      <c r="S350" s="116"/>
      <c r="T350" s="75">
        <v>0</v>
      </c>
    </row>
    <row r="351" spans="2:20" ht="30" customHeight="1" x14ac:dyDescent="0.35">
      <c r="B351" s="137">
        <v>88</v>
      </c>
      <c r="C351" s="114" t="s">
        <v>102</v>
      </c>
      <c r="D351" s="113" t="s">
        <v>114</v>
      </c>
      <c r="E351" s="101">
        <v>2026</v>
      </c>
      <c r="F351" s="70" t="str">
        <f t="shared" si="11"/>
        <v>883. Cuidado Continuo por una vida con bienestar con enfoque diferencial étnicoComunitario2026</v>
      </c>
      <c r="G351" s="115" t="s">
        <v>207</v>
      </c>
      <c r="H351" s="115" t="s">
        <v>358</v>
      </c>
      <c r="I351" s="73" t="s">
        <v>61</v>
      </c>
      <c r="J351" s="70" t="s">
        <v>391</v>
      </c>
      <c r="K351" s="73" t="s">
        <v>353</v>
      </c>
      <c r="L351" s="70" t="s">
        <v>369</v>
      </c>
      <c r="M351" s="135" t="s">
        <v>427</v>
      </c>
      <c r="N351" s="11" t="s">
        <v>421</v>
      </c>
      <c r="O351" s="70" t="str">
        <f t="shared" si="12"/>
        <v>883. Cuidado Continuo por una vida con bienestar con enfoque diferencial étnicoComunitario20262_USME1_ENERO_2026</v>
      </c>
      <c r="P351" s="74">
        <v>19848080</v>
      </c>
      <c r="Q351" s="74"/>
      <c r="R351" s="74"/>
      <c r="S351" s="116"/>
      <c r="T351" s="75">
        <v>0</v>
      </c>
    </row>
    <row r="352" spans="2:20" ht="30" customHeight="1" x14ac:dyDescent="0.35">
      <c r="B352" s="137">
        <v>89</v>
      </c>
      <c r="C352" s="114" t="s">
        <v>102</v>
      </c>
      <c r="D352" s="113" t="s">
        <v>114</v>
      </c>
      <c r="E352" s="101">
        <v>2026</v>
      </c>
      <c r="F352" s="70" t="str">
        <f t="shared" si="11"/>
        <v>893. Cuidado Continuo por una vida con bienestar con enfoque diferencial étnicoComunitario2026</v>
      </c>
      <c r="G352" s="115" t="s">
        <v>208</v>
      </c>
      <c r="H352" s="115" t="s">
        <v>358</v>
      </c>
      <c r="I352" s="73" t="s">
        <v>61</v>
      </c>
      <c r="J352" s="70" t="s">
        <v>391</v>
      </c>
      <c r="K352" s="73" t="s">
        <v>353</v>
      </c>
      <c r="L352" s="70" t="s">
        <v>369</v>
      </c>
      <c r="M352" s="135" t="s">
        <v>427</v>
      </c>
      <c r="N352" s="11" t="s">
        <v>421</v>
      </c>
      <c r="O352" s="70" t="str">
        <f t="shared" si="12"/>
        <v>893. Cuidado Continuo por una vida con bienestar con enfoque diferencial étnicoComunitario20262_USME1_ENERO_2026</v>
      </c>
      <c r="P352" s="74">
        <v>33729408</v>
      </c>
      <c r="Q352" s="74"/>
      <c r="R352" s="74"/>
      <c r="S352" s="116"/>
      <c r="T352" s="75">
        <v>0</v>
      </c>
    </row>
    <row r="353" spans="2:20" ht="30" customHeight="1" x14ac:dyDescent="0.35">
      <c r="B353" s="137">
        <v>90</v>
      </c>
      <c r="C353" s="114" t="s">
        <v>102</v>
      </c>
      <c r="D353" s="113" t="s">
        <v>114</v>
      </c>
      <c r="E353" s="101">
        <v>2026</v>
      </c>
      <c r="F353" s="70" t="str">
        <f t="shared" si="11"/>
        <v>903. Cuidado Continuo por una vida con bienestar con enfoque diferencial étnicoComunitario2026</v>
      </c>
      <c r="G353" s="115" t="s">
        <v>209</v>
      </c>
      <c r="H353" s="115" t="s">
        <v>358</v>
      </c>
      <c r="I353" s="73" t="s">
        <v>61</v>
      </c>
      <c r="J353" s="70" t="s">
        <v>391</v>
      </c>
      <c r="K353" s="73" t="s">
        <v>353</v>
      </c>
      <c r="L353" s="70" t="s">
        <v>369</v>
      </c>
      <c r="M353" s="135" t="s">
        <v>427</v>
      </c>
      <c r="N353" s="11" t="s">
        <v>421</v>
      </c>
      <c r="O353" s="70" t="str">
        <f t="shared" si="12"/>
        <v>903. Cuidado Continuo por una vida con bienestar con enfoque diferencial étnicoComunitario20262_USME1_ENERO_2026</v>
      </c>
      <c r="P353" s="74">
        <v>11243136</v>
      </c>
      <c r="Q353" s="74"/>
      <c r="R353" s="74"/>
      <c r="S353" s="116"/>
      <c r="T353" s="75">
        <v>0</v>
      </c>
    </row>
    <row r="354" spans="2:20" ht="30" customHeight="1" x14ac:dyDescent="0.35">
      <c r="B354" s="137">
        <v>91</v>
      </c>
      <c r="C354" s="114" t="s">
        <v>102</v>
      </c>
      <c r="D354" s="113" t="s">
        <v>114</v>
      </c>
      <c r="E354" s="101">
        <v>2026</v>
      </c>
      <c r="F354" s="70" t="str">
        <f t="shared" si="11"/>
        <v>913. Cuidado Continuo por una vida con bienestar con enfoque diferencial étnicoComunitario2026</v>
      </c>
      <c r="G354" s="115" t="s">
        <v>210</v>
      </c>
      <c r="H354" s="115" t="s">
        <v>358</v>
      </c>
      <c r="I354" s="73" t="s">
        <v>61</v>
      </c>
      <c r="J354" s="70" t="s">
        <v>391</v>
      </c>
      <c r="K354" s="73" t="s">
        <v>353</v>
      </c>
      <c r="L354" s="70" t="s">
        <v>369</v>
      </c>
      <c r="M354" s="135" t="s">
        <v>427</v>
      </c>
      <c r="N354" s="11" t="s">
        <v>421</v>
      </c>
      <c r="O354" s="70" t="str">
        <f t="shared" si="12"/>
        <v>913. Cuidado Continuo por una vida con bienestar con enfoque diferencial étnicoComunitario20262_USME1_ENERO_2026</v>
      </c>
      <c r="P354" s="74">
        <v>19305648</v>
      </c>
      <c r="Q354" s="74"/>
      <c r="R354" s="74"/>
      <c r="S354" s="116"/>
      <c r="T354" s="75">
        <v>0</v>
      </c>
    </row>
    <row r="355" spans="2:20" ht="30" customHeight="1" x14ac:dyDescent="0.35">
      <c r="B355" s="137">
        <v>92</v>
      </c>
      <c r="C355" s="114" t="s">
        <v>103</v>
      </c>
      <c r="D355" s="113" t="s">
        <v>114</v>
      </c>
      <c r="E355" s="101">
        <v>2026</v>
      </c>
      <c r="F355" s="70" t="str">
        <f t="shared" si="11"/>
        <v>924. Cuidado Continuo por una vida con bienestar con enfoque GéneroComunitario2026</v>
      </c>
      <c r="G355" s="115" t="s">
        <v>211</v>
      </c>
      <c r="H355" s="115" t="s">
        <v>358</v>
      </c>
      <c r="I355" s="73" t="s">
        <v>61</v>
      </c>
      <c r="J355" s="70" t="s">
        <v>391</v>
      </c>
      <c r="K355" s="73" t="s">
        <v>371</v>
      </c>
      <c r="L355" s="70" t="s">
        <v>59</v>
      </c>
      <c r="M355" s="135" t="s">
        <v>427</v>
      </c>
      <c r="N355" s="11" t="s">
        <v>421</v>
      </c>
      <c r="O355" s="70" t="str">
        <f t="shared" si="12"/>
        <v>924. Cuidado Continuo por una vida con bienestar con enfoque GéneroComunitario20262_USME1_ENERO_2026</v>
      </c>
      <c r="P355" s="74">
        <v>372151</v>
      </c>
      <c r="Q355" s="74"/>
      <c r="R355" s="74"/>
      <c r="S355" s="116">
        <v>20</v>
      </c>
      <c r="T355" s="75">
        <v>7443020</v>
      </c>
    </row>
    <row r="356" spans="2:20" ht="30" customHeight="1" x14ac:dyDescent="0.35">
      <c r="B356" s="137">
        <v>93</v>
      </c>
      <c r="C356" s="114" t="s">
        <v>103</v>
      </c>
      <c r="D356" s="113" t="s">
        <v>114</v>
      </c>
      <c r="E356" s="101">
        <v>2026</v>
      </c>
      <c r="F356" s="70" t="str">
        <f t="shared" si="11"/>
        <v>934. Cuidado Continuo por una vida con bienestar con enfoque GéneroComunitario2026</v>
      </c>
      <c r="G356" s="115" t="s">
        <v>212</v>
      </c>
      <c r="H356" s="115" t="s">
        <v>359</v>
      </c>
      <c r="I356" s="73" t="s">
        <v>61</v>
      </c>
      <c r="J356" s="70" t="s">
        <v>391</v>
      </c>
      <c r="K356" s="73" t="s">
        <v>371</v>
      </c>
      <c r="L356" s="70" t="s">
        <v>59</v>
      </c>
      <c r="M356" s="135" t="s">
        <v>427</v>
      </c>
      <c r="N356" s="11" t="s">
        <v>421</v>
      </c>
      <c r="O356" s="70" t="str">
        <f t="shared" si="12"/>
        <v>934. Cuidado Continuo por una vida con bienestar con enfoque GéneroComunitario20262_USME1_ENERO_2026</v>
      </c>
      <c r="P356" s="74">
        <v>372151</v>
      </c>
      <c r="Q356" s="74"/>
      <c r="R356" s="74"/>
      <c r="S356" s="116">
        <v>10</v>
      </c>
      <c r="T356" s="75">
        <v>3721510</v>
      </c>
    </row>
    <row r="357" spans="2:20" ht="30" customHeight="1" x14ac:dyDescent="0.35">
      <c r="B357" s="137">
        <v>94</v>
      </c>
      <c r="C357" s="114" t="s">
        <v>103</v>
      </c>
      <c r="D357" s="113" t="s">
        <v>114</v>
      </c>
      <c r="E357" s="101">
        <v>2026</v>
      </c>
      <c r="F357" s="70" t="str">
        <f t="shared" si="11"/>
        <v>944. Cuidado Continuo por una vida con bienestar con enfoque GéneroComunitario2026</v>
      </c>
      <c r="G357" s="115" t="s">
        <v>213</v>
      </c>
      <c r="H357" s="115" t="s">
        <v>358</v>
      </c>
      <c r="I357" s="73" t="s">
        <v>61</v>
      </c>
      <c r="J357" s="70" t="s">
        <v>391</v>
      </c>
      <c r="K357" s="73" t="s">
        <v>371</v>
      </c>
      <c r="L357" s="70" t="s">
        <v>59</v>
      </c>
      <c r="M357" s="135" t="s">
        <v>427</v>
      </c>
      <c r="N357" s="11" t="s">
        <v>421</v>
      </c>
      <c r="O357" s="70" t="str">
        <f t="shared" si="12"/>
        <v>944. Cuidado Continuo por una vida con bienestar con enfoque GéneroComunitario20262_USME1_ENERO_2026</v>
      </c>
      <c r="P357" s="74">
        <v>372151</v>
      </c>
      <c r="Q357" s="74"/>
      <c r="R357" s="74"/>
      <c r="S357" s="116">
        <v>4</v>
      </c>
      <c r="T357" s="75">
        <v>1488604</v>
      </c>
    </row>
    <row r="358" spans="2:20" ht="30" customHeight="1" x14ac:dyDescent="0.35">
      <c r="B358" s="137">
        <v>95</v>
      </c>
      <c r="C358" s="114" t="s">
        <v>103</v>
      </c>
      <c r="D358" s="113" t="s">
        <v>114</v>
      </c>
      <c r="E358" s="101">
        <v>2026</v>
      </c>
      <c r="F358" s="70" t="str">
        <f t="shared" si="11"/>
        <v>954. Cuidado Continuo por una vida con bienestar con enfoque GéneroComunitario2026</v>
      </c>
      <c r="G358" s="115" t="s">
        <v>214</v>
      </c>
      <c r="H358" s="115" t="s">
        <v>359</v>
      </c>
      <c r="I358" s="73" t="s">
        <v>61</v>
      </c>
      <c r="J358" s="70" t="s">
        <v>391</v>
      </c>
      <c r="K358" s="73" t="s">
        <v>371</v>
      </c>
      <c r="L358" s="70" t="s">
        <v>59</v>
      </c>
      <c r="M358" s="135" t="s">
        <v>427</v>
      </c>
      <c r="N358" s="11" t="s">
        <v>421</v>
      </c>
      <c r="O358" s="70" t="str">
        <f t="shared" si="12"/>
        <v>954. Cuidado Continuo por una vida con bienestar con enfoque GéneroComunitario20262_USME1_ENERO_2026</v>
      </c>
      <c r="P358" s="74">
        <v>70270</v>
      </c>
      <c r="Q358" s="74"/>
      <c r="R358" s="74"/>
      <c r="S358" s="116">
        <v>24</v>
      </c>
      <c r="T358" s="75">
        <v>1686480</v>
      </c>
    </row>
    <row r="359" spans="2:20" ht="30" customHeight="1" x14ac:dyDescent="0.35">
      <c r="B359" s="137">
        <v>96</v>
      </c>
      <c r="C359" s="114" t="s">
        <v>103</v>
      </c>
      <c r="D359" s="113" t="s">
        <v>114</v>
      </c>
      <c r="E359" s="101">
        <v>2026</v>
      </c>
      <c r="F359" s="70" t="str">
        <f t="shared" si="11"/>
        <v>964. Cuidado Continuo por una vida con bienestar con enfoque GéneroComunitario2026</v>
      </c>
      <c r="G359" s="115" t="s">
        <v>215</v>
      </c>
      <c r="H359" s="115" t="s">
        <v>359</v>
      </c>
      <c r="I359" s="73" t="s">
        <v>61</v>
      </c>
      <c r="J359" s="70" t="s">
        <v>391</v>
      </c>
      <c r="K359" s="73" t="s">
        <v>371</v>
      </c>
      <c r="L359" s="70" t="s">
        <v>59</v>
      </c>
      <c r="M359" s="135" t="s">
        <v>427</v>
      </c>
      <c r="N359" s="11" t="s">
        <v>421</v>
      </c>
      <c r="O359" s="70" t="str">
        <f t="shared" si="12"/>
        <v>964. Cuidado Continuo por una vida con bienestar con enfoque GéneroComunitario20262_USME1_ENERO_2026</v>
      </c>
      <c r="P359" s="74">
        <v>70270</v>
      </c>
      <c r="Q359" s="74"/>
      <c r="R359" s="74"/>
      <c r="S359" s="116">
        <v>24</v>
      </c>
      <c r="T359" s="75">
        <v>1686480</v>
      </c>
    </row>
    <row r="360" spans="2:20" ht="30" customHeight="1" x14ac:dyDescent="0.35">
      <c r="B360" s="137">
        <v>97</v>
      </c>
      <c r="C360" s="114" t="s">
        <v>103</v>
      </c>
      <c r="D360" s="113" t="s">
        <v>114</v>
      </c>
      <c r="E360" s="101">
        <v>2026</v>
      </c>
      <c r="F360" s="70" t="str">
        <f t="shared" si="11"/>
        <v>974. Cuidado Continuo por una vida con bienestar con enfoque GéneroComunitario2026</v>
      </c>
      <c r="G360" s="115" t="s">
        <v>216</v>
      </c>
      <c r="H360" s="115" t="s">
        <v>358</v>
      </c>
      <c r="I360" s="73" t="s">
        <v>61</v>
      </c>
      <c r="J360" s="70" t="s">
        <v>391</v>
      </c>
      <c r="K360" s="73" t="s">
        <v>371</v>
      </c>
      <c r="L360" s="70" t="s">
        <v>59</v>
      </c>
      <c r="M360" s="135" t="s">
        <v>427</v>
      </c>
      <c r="N360" s="11" t="s">
        <v>421</v>
      </c>
      <c r="O360" s="70" t="str">
        <f t="shared" si="12"/>
        <v>974. Cuidado Continuo por una vida con bienestar con enfoque GéneroComunitario20262_USME1_ENERO_2026</v>
      </c>
      <c r="P360" s="74">
        <v>215123</v>
      </c>
      <c r="Q360" s="74"/>
      <c r="R360" s="74"/>
      <c r="S360" s="116">
        <v>7</v>
      </c>
      <c r="T360" s="75">
        <v>1505861</v>
      </c>
    </row>
    <row r="361" spans="2:20" ht="30" customHeight="1" x14ac:dyDescent="0.35">
      <c r="B361" s="137">
        <v>98</v>
      </c>
      <c r="C361" s="114" t="s">
        <v>103</v>
      </c>
      <c r="D361" s="113" t="s">
        <v>114</v>
      </c>
      <c r="E361" s="101">
        <v>2026</v>
      </c>
      <c r="F361" s="70" t="str">
        <f t="shared" si="11"/>
        <v>984. Cuidado Continuo por una vida con bienestar con enfoque GéneroComunitario2026</v>
      </c>
      <c r="G361" s="115" t="s">
        <v>217</v>
      </c>
      <c r="H361" s="115" t="s">
        <v>359</v>
      </c>
      <c r="I361" s="73" t="s">
        <v>61</v>
      </c>
      <c r="J361" s="70" t="s">
        <v>391</v>
      </c>
      <c r="K361" s="73" t="s">
        <v>371</v>
      </c>
      <c r="L361" s="70" t="s">
        <v>59</v>
      </c>
      <c r="M361" s="135" t="s">
        <v>427</v>
      </c>
      <c r="N361" s="11" t="s">
        <v>421</v>
      </c>
      <c r="O361" s="70" t="str">
        <f t="shared" si="12"/>
        <v>984. Cuidado Continuo por una vida con bienestar con enfoque GéneroComunitario20262_USME1_ENERO_2026</v>
      </c>
      <c r="P361" s="74">
        <v>161342</v>
      </c>
      <c r="Q361" s="74"/>
      <c r="R361" s="74"/>
      <c r="S361" s="116">
        <v>10</v>
      </c>
      <c r="T361" s="75">
        <v>1613420</v>
      </c>
    </row>
    <row r="362" spans="2:20" ht="30" customHeight="1" x14ac:dyDescent="0.35">
      <c r="B362" s="137">
        <v>99</v>
      </c>
      <c r="C362" s="114" t="s">
        <v>103</v>
      </c>
      <c r="D362" s="113" t="s">
        <v>114</v>
      </c>
      <c r="E362" s="101">
        <v>2026</v>
      </c>
      <c r="F362" s="70" t="str">
        <f t="shared" si="11"/>
        <v>994. Cuidado Continuo por una vida con bienestar con enfoque GéneroComunitario2026</v>
      </c>
      <c r="G362" s="115" t="s">
        <v>218</v>
      </c>
      <c r="H362" s="115" t="s">
        <v>359</v>
      </c>
      <c r="I362" s="73" t="s">
        <v>61</v>
      </c>
      <c r="J362" s="70" t="s">
        <v>391</v>
      </c>
      <c r="K362" s="73" t="s">
        <v>353</v>
      </c>
      <c r="L362" s="70" t="s">
        <v>369</v>
      </c>
      <c r="M362" s="135" t="s">
        <v>427</v>
      </c>
      <c r="N362" s="11" t="s">
        <v>421</v>
      </c>
      <c r="O362" s="70" t="str">
        <f t="shared" si="12"/>
        <v>994. Cuidado Continuo por una vida con bienestar con enfoque GéneroComunitario20262_USME1_ENERO_2026</v>
      </c>
      <c r="P362" s="74">
        <v>5621568</v>
      </c>
      <c r="Q362" s="74"/>
      <c r="R362" s="74"/>
      <c r="S362" s="116"/>
      <c r="T362" s="75">
        <v>0</v>
      </c>
    </row>
    <row r="363" spans="2:20" ht="30" customHeight="1" x14ac:dyDescent="0.35">
      <c r="B363" s="137">
        <v>100</v>
      </c>
      <c r="C363" s="114" t="s">
        <v>103</v>
      </c>
      <c r="D363" s="113" t="s">
        <v>114</v>
      </c>
      <c r="E363" s="101">
        <v>2026</v>
      </c>
      <c r="F363" s="70" t="str">
        <f t="shared" si="11"/>
        <v>1004. Cuidado Continuo por una vida con bienestar con enfoque GéneroComunitario2026</v>
      </c>
      <c r="G363" s="115" t="s">
        <v>219</v>
      </c>
      <c r="H363" s="115" t="s">
        <v>360</v>
      </c>
      <c r="I363" s="73" t="s">
        <v>61</v>
      </c>
      <c r="J363" s="70" t="s">
        <v>391</v>
      </c>
      <c r="K363" s="73" t="s">
        <v>373</v>
      </c>
      <c r="L363" s="70" t="s">
        <v>59</v>
      </c>
      <c r="M363" s="135" t="s">
        <v>427</v>
      </c>
      <c r="N363" s="11" t="s">
        <v>421</v>
      </c>
      <c r="O363" s="70" t="str">
        <f t="shared" si="12"/>
        <v>1004. Cuidado Continuo por una vida con bienestar con enfoque GéneroComunitario20262_USME1_ENERO_2026</v>
      </c>
      <c r="P363" s="74">
        <v>199714</v>
      </c>
      <c r="Q363" s="74"/>
      <c r="R363" s="74"/>
      <c r="S363" s="116">
        <v>13</v>
      </c>
      <c r="T363" s="75">
        <v>2596282</v>
      </c>
    </row>
    <row r="364" spans="2:20" ht="30" customHeight="1" x14ac:dyDescent="0.35">
      <c r="B364" s="137">
        <v>101</v>
      </c>
      <c r="C364" s="114" t="s">
        <v>104</v>
      </c>
      <c r="D364" s="113" t="s">
        <v>114</v>
      </c>
      <c r="E364" s="101">
        <v>2026</v>
      </c>
      <c r="F364" s="70" t="str">
        <f t="shared" si="11"/>
        <v>1015. Cuidado Continuo por una vida con bienestar con enfoque Población para formas extremas de exclusión:Comunitario2026</v>
      </c>
      <c r="G364" s="115" t="s">
        <v>220</v>
      </c>
      <c r="H364" s="115" t="s">
        <v>358</v>
      </c>
      <c r="I364" s="73" t="s">
        <v>61</v>
      </c>
      <c r="J364" s="70" t="s">
        <v>391</v>
      </c>
      <c r="K364" s="73" t="s">
        <v>371</v>
      </c>
      <c r="L364" s="70" t="s">
        <v>369</v>
      </c>
      <c r="M364" s="135" t="s">
        <v>427</v>
      </c>
      <c r="N364" s="11" t="s">
        <v>421</v>
      </c>
      <c r="O364" s="70" t="str">
        <f t="shared" si="12"/>
        <v>1015. Cuidado Continuo por una vida con bienestar con enfoque Población para formas extremas de exclusión:Comunitario20262_USME1_ENERO_2026</v>
      </c>
      <c r="P364" s="74">
        <v>322686</v>
      </c>
      <c r="Q364" s="74"/>
      <c r="R364" s="74"/>
      <c r="S364" s="116"/>
      <c r="T364" s="75">
        <v>0</v>
      </c>
    </row>
    <row r="365" spans="2:20" ht="30" customHeight="1" x14ac:dyDescent="0.35">
      <c r="B365" s="137">
        <v>102</v>
      </c>
      <c r="C365" s="114" t="s">
        <v>104</v>
      </c>
      <c r="D365" s="113" t="s">
        <v>114</v>
      </c>
      <c r="E365" s="101">
        <v>2026</v>
      </c>
      <c r="F365" s="70" t="str">
        <f t="shared" si="11"/>
        <v>1025. Cuidado Continuo por una vida con bienestar con enfoque Población para formas extremas de exclusión:Comunitario2026</v>
      </c>
      <c r="G365" s="115" t="s">
        <v>221</v>
      </c>
      <c r="H365" s="115" t="s">
        <v>359</v>
      </c>
      <c r="I365" s="73" t="s">
        <v>61</v>
      </c>
      <c r="J365" s="70" t="s">
        <v>391</v>
      </c>
      <c r="K365" s="73" t="s">
        <v>371</v>
      </c>
      <c r="L365" s="70" t="s">
        <v>369</v>
      </c>
      <c r="M365" s="135" t="s">
        <v>427</v>
      </c>
      <c r="N365" s="11" t="s">
        <v>421</v>
      </c>
      <c r="O365" s="70" t="str">
        <f t="shared" si="12"/>
        <v>1025. Cuidado Continuo por una vida con bienestar con enfoque Población para formas extremas de exclusión:Comunitario20262_USME1_ENERO_2026</v>
      </c>
      <c r="P365" s="74">
        <v>322686</v>
      </c>
      <c r="Q365" s="74"/>
      <c r="R365" s="74"/>
      <c r="S365" s="116"/>
      <c r="T365" s="75">
        <v>0</v>
      </c>
    </row>
    <row r="366" spans="2:20" ht="30" customHeight="1" x14ac:dyDescent="0.35">
      <c r="B366" s="137">
        <v>103</v>
      </c>
      <c r="C366" s="114" t="s">
        <v>104</v>
      </c>
      <c r="D366" s="113" t="s">
        <v>114</v>
      </c>
      <c r="E366" s="101">
        <v>2026</v>
      </c>
      <c r="F366" s="70" t="str">
        <f t="shared" si="11"/>
        <v>1035. Cuidado Continuo por una vida con bienestar con enfoque Población para formas extremas de exclusión:Comunitario2026</v>
      </c>
      <c r="G366" s="115" t="s">
        <v>222</v>
      </c>
      <c r="H366" s="115" t="s">
        <v>360</v>
      </c>
      <c r="I366" s="73" t="s">
        <v>61</v>
      </c>
      <c r="J366" s="70" t="s">
        <v>391</v>
      </c>
      <c r="K366" s="73" t="s">
        <v>371</v>
      </c>
      <c r="L366" s="70" t="s">
        <v>369</v>
      </c>
      <c r="M366" s="135" t="s">
        <v>427</v>
      </c>
      <c r="N366" s="11" t="s">
        <v>421</v>
      </c>
      <c r="O366" s="70" t="str">
        <f t="shared" si="12"/>
        <v>1035. Cuidado Continuo por una vida con bienestar con enfoque Población para formas extremas de exclusión:Comunitario20262_USME1_ENERO_2026</v>
      </c>
      <c r="P366" s="74">
        <v>53781</v>
      </c>
      <c r="Q366" s="74"/>
      <c r="R366" s="74"/>
      <c r="S366" s="116"/>
      <c r="T366" s="75">
        <v>0</v>
      </c>
    </row>
    <row r="367" spans="2:20" ht="30" customHeight="1" x14ac:dyDescent="0.35">
      <c r="B367" s="137">
        <v>104</v>
      </c>
      <c r="C367" s="114" t="s">
        <v>104</v>
      </c>
      <c r="D367" s="113" t="s">
        <v>114</v>
      </c>
      <c r="E367" s="101">
        <v>2026</v>
      </c>
      <c r="F367" s="70" t="str">
        <f t="shared" si="11"/>
        <v>1045. Cuidado Continuo por una vida con bienestar con enfoque Población para formas extremas de exclusión:Comunitario2026</v>
      </c>
      <c r="G367" s="115" t="s">
        <v>223</v>
      </c>
      <c r="H367" s="115" t="s">
        <v>358</v>
      </c>
      <c r="I367" s="73" t="s">
        <v>61</v>
      </c>
      <c r="J367" s="70" t="s">
        <v>391</v>
      </c>
      <c r="K367" s="73" t="s">
        <v>371</v>
      </c>
      <c r="L367" s="70" t="s">
        <v>369</v>
      </c>
      <c r="M367" s="135" t="s">
        <v>427</v>
      </c>
      <c r="N367" s="11" t="s">
        <v>421</v>
      </c>
      <c r="O367" s="70" t="str">
        <f t="shared" si="12"/>
        <v>1045. Cuidado Continuo por una vida con bienestar con enfoque Población para formas extremas de exclusión:Comunitario20262_USME1_ENERO_2026</v>
      </c>
      <c r="P367" s="74">
        <v>210809</v>
      </c>
      <c r="Q367" s="74"/>
      <c r="R367" s="74"/>
      <c r="S367" s="116"/>
      <c r="T367" s="75">
        <v>0</v>
      </c>
    </row>
    <row r="368" spans="2:20" ht="30" customHeight="1" x14ac:dyDescent="0.35">
      <c r="B368" s="137">
        <v>105</v>
      </c>
      <c r="C368" s="114" t="s">
        <v>104</v>
      </c>
      <c r="D368" s="113" t="s">
        <v>114</v>
      </c>
      <c r="E368" s="101">
        <v>2026</v>
      </c>
      <c r="F368" s="70" t="str">
        <f t="shared" si="11"/>
        <v>1055. Cuidado Continuo por una vida con bienestar con enfoque Población para formas extremas de exclusión:Comunitario2026</v>
      </c>
      <c r="G368" s="115" t="s">
        <v>224</v>
      </c>
      <c r="H368" s="115" t="s">
        <v>360</v>
      </c>
      <c r="I368" s="73" t="s">
        <v>61</v>
      </c>
      <c r="J368" s="70" t="s">
        <v>391</v>
      </c>
      <c r="K368" s="73" t="s">
        <v>373</v>
      </c>
      <c r="L368" s="70" t="s">
        <v>369</v>
      </c>
      <c r="M368" s="135" t="s">
        <v>427</v>
      </c>
      <c r="N368" s="11" t="s">
        <v>421</v>
      </c>
      <c r="O368" s="70" t="str">
        <f t="shared" si="12"/>
        <v>1055. Cuidado Continuo por una vida con bienestar con enfoque Población para formas extremas de exclusión:Comunitario20262_USME1_ENERO_2026</v>
      </c>
      <c r="P368" s="74">
        <v>281078</v>
      </c>
      <c r="Q368" s="74"/>
      <c r="R368" s="74"/>
      <c r="S368" s="116"/>
      <c r="T368" s="75">
        <v>0</v>
      </c>
    </row>
    <row r="369" spans="2:20" ht="30" customHeight="1" x14ac:dyDescent="0.35">
      <c r="B369" s="137">
        <v>106</v>
      </c>
      <c r="C369" s="114" t="s">
        <v>104</v>
      </c>
      <c r="D369" s="113" t="s">
        <v>114</v>
      </c>
      <c r="E369" s="101">
        <v>2026</v>
      </c>
      <c r="F369" s="70" t="str">
        <f t="shared" si="11"/>
        <v>1065. Cuidado Continuo por una vida con bienestar con enfoque Población para formas extremas de exclusión:Comunitario2026</v>
      </c>
      <c r="G369" s="115" t="s">
        <v>225</v>
      </c>
      <c r="H369" s="115" t="s">
        <v>358</v>
      </c>
      <c r="I369" s="73" t="s">
        <v>61</v>
      </c>
      <c r="J369" s="70" t="s">
        <v>391</v>
      </c>
      <c r="K369" s="73" t="s">
        <v>371</v>
      </c>
      <c r="L369" s="70" t="s">
        <v>59</v>
      </c>
      <c r="M369" s="135" t="s">
        <v>427</v>
      </c>
      <c r="N369" s="11" t="s">
        <v>421</v>
      </c>
      <c r="O369" s="70" t="str">
        <f t="shared" si="12"/>
        <v>1065. Cuidado Continuo por una vida con bienestar con enfoque Población para formas extremas de exclusión:Comunitario20262_USME1_ENERO_2026</v>
      </c>
      <c r="P369" s="74">
        <v>210809</v>
      </c>
      <c r="Q369" s="74"/>
      <c r="R369" s="74"/>
      <c r="S369" s="116">
        <v>16</v>
      </c>
      <c r="T369" s="75">
        <v>3372944</v>
      </c>
    </row>
    <row r="370" spans="2:20" ht="30" customHeight="1" x14ac:dyDescent="0.35">
      <c r="B370" s="137">
        <v>107</v>
      </c>
      <c r="C370" s="114" t="s">
        <v>104</v>
      </c>
      <c r="D370" s="113" t="s">
        <v>114</v>
      </c>
      <c r="E370" s="101">
        <v>2026</v>
      </c>
      <c r="F370" s="70" t="str">
        <f t="shared" si="11"/>
        <v>1075. Cuidado Continuo por una vida con bienestar con enfoque Población para formas extremas de exclusión:Comunitario2026</v>
      </c>
      <c r="G370" s="115" t="s">
        <v>226</v>
      </c>
      <c r="H370" s="115" t="s">
        <v>359</v>
      </c>
      <c r="I370" s="73" t="s">
        <v>61</v>
      </c>
      <c r="J370" s="70" t="s">
        <v>391</v>
      </c>
      <c r="K370" s="73" t="s">
        <v>371</v>
      </c>
      <c r="L370" s="70" t="s">
        <v>59</v>
      </c>
      <c r="M370" s="135" t="s">
        <v>427</v>
      </c>
      <c r="N370" s="11" t="s">
        <v>421</v>
      </c>
      <c r="O370" s="70" t="str">
        <f t="shared" si="12"/>
        <v>1075. Cuidado Continuo por una vida con bienestar con enfoque Población para formas extremas de exclusión:Comunitario20262_USME1_ENERO_2026</v>
      </c>
      <c r="P370" s="74">
        <v>55938</v>
      </c>
      <c r="Q370" s="74"/>
      <c r="R370" s="74"/>
      <c r="S370" s="116">
        <v>16</v>
      </c>
      <c r="T370" s="75">
        <v>895008</v>
      </c>
    </row>
    <row r="371" spans="2:20" ht="30" customHeight="1" x14ac:dyDescent="0.35">
      <c r="B371" s="137">
        <v>108</v>
      </c>
      <c r="C371" s="114" t="s">
        <v>104</v>
      </c>
      <c r="D371" s="113" t="s">
        <v>114</v>
      </c>
      <c r="E371" s="101">
        <v>2026</v>
      </c>
      <c r="F371" s="70" t="str">
        <f t="shared" si="11"/>
        <v>1085. Cuidado Continuo por una vida con bienestar con enfoque Población para formas extremas de exclusión:Comunitario2026</v>
      </c>
      <c r="G371" s="115" t="s">
        <v>227</v>
      </c>
      <c r="H371" s="115" t="s">
        <v>359</v>
      </c>
      <c r="I371" s="73" t="s">
        <v>61</v>
      </c>
      <c r="J371" s="70" t="s">
        <v>391</v>
      </c>
      <c r="K371" s="73" t="s">
        <v>371</v>
      </c>
      <c r="L371" s="70" t="s">
        <v>59</v>
      </c>
      <c r="M371" s="135" t="s">
        <v>427</v>
      </c>
      <c r="N371" s="11" t="s">
        <v>421</v>
      </c>
      <c r="O371" s="70" t="str">
        <f t="shared" si="12"/>
        <v>1085. Cuidado Continuo por una vida con bienestar con enfoque Población para formas extremas de exclusión:Comunitario20262_USME1_ENERO_2026</v>
      </c>
      <c r="P371" s="74">
        <v>210809</v>
      </c>
      <c r="Q371" s="74"/>
      <c r="R371" s="74"/>
      <c r="S371" s="116">
        <v>16</v>
      </c>
      <c r="T371" s="75">
        <v>3372944</v>
      </c>
    </row>
    <row r="372" spans="2:20" ht="30" customHeight="1" x14ac:dyDescent="0.35">
      <c r="B372" s="137">
        <v>109</v>
      </c>
      <c r="C372" s="114" t="s">
        <v>104</v>
      </c>
      <c r="D372" s="113" t="s">
        <v>114</v>
      </c>
      <c r="E372" s="101">
        <v>2026</v>
      </c>
      <c r="F372" s="70" t="str">
        <f t="shared" si="11"/>
        <v>1095. Cuidado Continuo por una vida con bienestar con enfoque Población para formas extremas de exclusión:Comunitario2026</v>
      </c>
      <c r="G372" s="115" t="s">
        <v>228</v>
      </c>
      <c r="H372" s="115" t="s">
        <v>360</v>
      </c>
      <c r="I372" s="73" t="s">
        <v>61</v>
      </c>
      <c r="J372" s="70" t="s">
        <v>391</v>
      </c>
      <c r="K372" s="73" t="s">
        <v>373</v>
      </c>
      <c r="L372" s="70" t="s">
        <v>59</v>
      </c>
      <c r="M372" s="135" t="s">
        <v>427</v>
      </c>
      <c r="N372" s="11" t="s">
        <v>421</v>
      </c>
      <c r="O372" s="70" t="str">
        <f t="shared" si="12"/>
        <v>1095. Cuidado Continuo por una vida con bienestar con enfoque Población para formas extremas de exclusión:Comunitario20262_USME1_ENERO_2026</v>
      </c>
      <c r="P372" s="74">
        <v>199714</v>
      </c>
      <c r="Q372" s="74"/>
      <c r="R372" s="74"/>
      <c r="S372" s="116">
        <v>5</v>
      </c>
      <c r="T372" s="75">
        <v>998570</v>
      </c>
    </row>
    <row r="373" spans="2:20" ht="30" customHeight="1" x14ac:dyDescent="0.35">
      <c r="B373" s="137">
        <v>110</v>
      </c>
      <c r="C373" s="114" t="s">
        <v>104</v>
      </c>
      <c r="D373" s="113" t="s">
        <v>119</v>
      </c>
      <c r="E373" s="101">
        <v>2026</v>
      </c>
      <c r="F373" s="70" t="str">
        <f t="shared" si="11"/>
        <v>1105. Cuidado Continuo por una vida con bienestar con enfoque Población para formas extremas de exclusión:Laboral2026</v>
      </c>
      <c r="G373" s="115" t="s">
        <v>229</v>
      </c>
      <c r="H373" s="115" t="s">
        <v>358</v>
      </c>
      <c r="I373" s="73" t="s">
        <v>61</v>
      </c>
      <c r="J373" s="70" t="s">
        <v>391</v>
      </c>
      <c r="K373" s="73" t="s">
        <v>371</v>
      </c>
      <c r="L373" s="70" t="s">
        <v>59</v>
      </c>
      <c r="M373" s="135" t="s">
        <v>427</v>
      </c>
      <c r="N373" s="11" t="s">
        <v>421</v>
      </c>
      <c r="O373" s="70" t="str">
        <f t="shared" si="12"/>
        <v>1105. Cuidado Continuo por una vida con bienestar con enfoque Población para formas extremas de exclusión:Laboral20262_USME1_ENERO_2026</v>
      </c>
      <c r="P373" s="74">
        <v>316213</v>
      </c>
      <c r="Q373" s="74"/>
      <c r="R373" s="74"/>
      <c r="S373" s="116">
        <v>2</v>
      </c>
      <c r="T373" s="75">
        <v>632426</v>
      </c>
    </row>
    <row r="374" spans="2:20" ht="30" customHeight="1" x14ac:dyDescent="0.35">
      <c r="B374" s="137">
        <v>111</v>
      </c>
      <c r="C374" s="114" t="s">
        <v>104</v>
      </c>
      <c r="D374" s="113" t="s">
        <v>119</v>
      </c>
      <c r="E374" s="101">
        <v>2026</v>
      </c>
      <c r="F374" s="70" t="str">
        <f t="shared" si="11"/>
        <v>1115. Cuidado Continuo por una vida con bienestar con enfoque Población para formas extremas de exclusión:Laboral2026</v>
      </c>
      <c r="G374" s="115" t="s">
        <v>230</v>
      </c>
      <c r="H374" s="115" t="s">
        <v>359</v>
      </c>
      <c r="I374" s="73" t="s">
        <v>61</v>
      </c>
      <c r="J374" s="70" t="s">
        <v>391</v>
      </c>
      <c r="K374" s="73" t="s">
        <v>379</v>
      </c>
      <c r="L374" s="70" t="s">
        <v>59</v>
      </c>
      <c r="M374" s="135" t="s">
        <v>427</v>
      </c>
      <c r="N374" s="11" t="s">
        <v>421</v>
      </c>
      <c r="O374" s="70" t="str">
        <f t="shared" si="12"/>
        <v>1115. Cuidado Continuo por una vida con bienestar con enfoque Población para formas extremas de exclusión:Laboral20262_USME1_ENERO_2026</v>
      </c>
      <c r="P374" s="74">
        <v>421618</v>
      </c>
      <c r="Q374" s="74"/>
      <c r="R374" s="74"/>
      <c r="S374" s="116">
        <v>3</v>
      </c>
      <c r="T374" s="75">
        <v>1264854</v>
      </c>
    </row>
    <row r="375" spans="2:20" ht="30" customHeight="1" x14ac:dyDescent="0.35">
      <c r="B375" s="137">
        <v>112</v>
      </c>
      <c r="C375" s="114" t="s">
        <v>104</v>
      </c>
      <c r="D375" s="113" t="s">
        <v>119</v>
      </c>
      <c r="E375" s="101">
        <v>2026</v>
      </c>
      <c r="F375" s="70" t="str">
        <f t="shared" si="11"/>
        <v>1125. Cuidado Continuo por una vida con bienestar con enfoque Población para formas extremas de exclusión:Laboral2026</v>
      </c>
      <c r="G375" s="115" t="s">
        <v>231</v>
      </c>
      <c r="H375" s="115" t="s">
        <v>358</v>
      </c>
      <c r="I375" s="73" t="s">
        <v>61</v>
      </c>
      <c r="J375" s="70" t="s">
        <v>391</v>
      </c>
      <c r="K375" s="73" t="s">
        <v>371</v>
      </c>
      <c r="L375" s="70" t="s">
        <v>59</v>
      </c>
      <c r="M375" s="135" t="s">
        <v>427</v>
      </c>
      <c r="N375" s="11" t="s">
        <v>421</v>
      </c>
      <c r="O375" s="70" t="str">
        <f t="shared" si="12"/>
        <v>1125. Cuidado Continuo por una vida con bienestar con enfoque Población para formas extremas de exclusión:Laboral20262_USME1_ENERO_2026</v>
      </c>
      <c r="P375" s="74">
        <v>140539</v>
      </c>
      <c r="Q375" s="74"/>
      <c r="R375" s="74"/>
      <c r="S375" s="116">
        <v>3</v>
      </c>
      <c r="T375" s="75">
        <v>421617</v>
      </c>
    </row>
    <row r="376" spans="2:20" ht="30" customHeight="1" x14ac:dyDescent="0.35">
      <c r="B376" s="137">
        <v>113</v>
      </c>
      <c r="C376" s="114" t="s">
        <v>104</v>
      </c>
      <c r="D376" s="113" t="s">
        <v>119</v>
      </c>
      <c r="E376" s="101">
        <v>2026</v>
      </c>
      <c r="F376" s="70" t="str">
        <f t="shared" si="11"/>
        <v>1135. Cuidado Continuo por una vida con bienestar con enfoque Población para formas extremas de exclusión:Laboral2026</v>
      </c>
      <c r="G376" s="115" t="s">
        <v>232</v>
      </c>
      <c r="H376" s="115" t="s">
        <v>359</v>
      </c>
      <c r="I376" s="73" t="s">
        <v>61</v>
      </c>
      <c r="J376" s="70" t="s">
        <v>391</v>
      </c>
      <c r="K376" s="73" t="s">
        <v>58</v>
      </c>
      <c r="L376" s="70" t="s">
        <v>59</v>
      </c>
      <c r="M376" s="135" t="s">
        <v>427</v>
      </c>
      <c r="N376" s="11" t="s">
        <v>421</v>
      </c>
      <c r="O376" s="70" t="str">
        <f t="shared" si="12"/>
        <v>1135. Cuidado Continuo por una vida con bienestar con enfoque Población para formas extremas de exclusión:Laboral20262_USME1_ENERO_2026</v>
      </c>
      <c r="P376" s="74">
        <v>70270</v>
      </c>
      <c r="Q376" s="74"/>
      <c r="R376" s="74"/>
      <c r="S376" s="116">
        <v>32</v>
      </c>
      <c r="T376" s="75">
        <v>2248640</v>
      </c>
    </row>
    <row r="377" spans="2:20" ht="30" customHeight="1" x14ac:dyDescent="0.35">
      <c r="B377" s="137">
        <v>114</v>
      </c>
      <c r="C377" s="114" t="s">
        <v>104</v>
      </c>
      <c r="D377" s="113" t="s">
        <v>119</v>
      </c>
      <c r="E377" s="101">
        <v>2026</v>
      </c>
      <c r="F377" s="70" t="str">
        <f t="shared" si="11"/>
        <v>1145. Cuidado Continuo por una vida con bienestar con enfoque Población para formas extremas de exclusión:Laboral2026</v>
      </c>
      <c r="G377" s="115" t="s">
        <v>233</v>
      </c>
      <c r="H377" s="115" t="s">
        <v>360</v>
      </c>
      <c r="I377" s="73" t="s">
        <v>61</v>
      </c>
      <c r="J377" s="70" t="s">
        <v>391</v>
      </c>
      <c r="K377" s="73" t="s">
        <v>380</v>
      </c>
      <c r="L377" s="70" t="s">
        <v>59</v>
      </c>
      <c r="M377" s="135" t="s">
        <v>427</v>
      </c>
      <c r="N377" s="11" t="s">
        <v>421</v>
      </c>
      <c r="O377" s="70" t="str">
        <f t="shared" si="12"/>
        <v>1145. Cuidado Continuo por una vida con bienestar con enfoque Población para formas extremas de exclusión:Laboral20262_USME1_ENERO_2026</v>
      </c>
      <c r="P377" s="74">
        <v>19971</v>
      </c>
      <c r="Q377" s="74"/>
      <c r="R377" s="74"/>
      <c r="S377" s="116">
        <v>70</v>
      </c>
      <c r="T377" s="75">
        <v>1397970</v>
      </c>
    </row>
    <row r="378" spans="2:20" ht="30" customHeight="1" x14ac:dyDescent="0.35">
      <c r="B378" s="137">
        <v>115</v>
      </c>
      <c r="C378" s="114" t="s">
        <v>104</v>
      </c>
      <c r="D378" s="113" t="s">
        <v>119</v>
      </c>
      <c r="E378" s="101">
        <v>2026</v>
      </c>
      <c r="F378" s="70" t="str">
        <f t="shared" si="11"/>
        <v>1155. Cuidado Continuo por una vida con bienestar con enfoque Población para formas extremas de exclusión:Laboral2026</v>
      </c>
      <c r="G378" s="115" t="s">
        <v>234</v>
      </c>
      <c r="H378" s="115" t="s">
        <v>359</v>
      </c>
      <c r="I378" s="73" t="s">
        <v>61</v>
      </c>
      <c r="J378" s="70" t="s">
        <v>391</v>
      </c>
      <c r="K378" s="73" t="s">
        <v>381</v>
      </c>
      <c r="L378" s="70" t="s">
        <v>59</v>
      </c>
      <c r="M378" s="135" t="s">
        <v>427</v>
      </c>
      <c r="N378" s="11" t="s">
        <v>421</v>
      </c>
      <c r="O378" s="70" t="str">
        <f t="shared" si="12"/>
        <v>1155. Cuidado Continuo por una vida con bienestar con enfoque Población para formas extremas de exclusión:Laboral20262_USME1_ENERO_2026</v>
      </c>
      <c r="P378" s="74">
        <v>70270</v>
      </c>
      <c r="Q378" s="74"/>
      <c r="R378" s="74"/>
      <c r="S378" s="116">
        <v>12</v>
      </c>
      <c r="T378" s="75">
        <v>843240</v>
      </c>
    </row>
    <row r="379" spans="2:20" ht="30" customHeight="1" x14ac:dyDescent="0.35">
      <c r="B379" s="137">
        <v>116</v>
      </c>
      <c r="C379" s="114" t="s">
        <v>105</v>
      </c>
      <c r="D379" s="113" t="s">
        <v>115</v>
      </c>
      <c r="E379" s="101">
        <v>2026</v>
      </c>
      <c r="F379" s="70" t="str">
        <f t="shared" si="11"/>
        <v>1166. Cuidado Continuo por una vida con bienestar para la población migrante internacional de BogotáEducativo 2026</v>
      </c>
      <c r="G379" s="115" t="s">
        <v>235</v>
      </c>
      <c r="H379" s="115" t="s">
        <v>358</v>
      </c>
      <c r="I379" s="73" t="s">
        <v>61</v>
      </c>
      <c r="J379" s="70" t="s">
        <v>391</v>
      </c>
      <c r="K379" s="73" t="s">
        <v>371</v>
      </c>
      <c r="L379" s="70" t="s">
        <v>59</v>
      </c>
      <c r="M379" s="135" t="s">
        <v>427</v>
      </c>
      <c r="N379" s="11" t="s">
        <v>421</v>
      </c>
      <c r="O379" s="70" t="str">
        <f t="shared" si="12"/>
        <v>1166. Cuidado Continuo por una vida con bienestar para la población migrante internacional de BogotáEducativo 20262_USME1_ENERO_2026</v>
      </c>
      <c r="P379" s="74">
        <v>105404</v>
      </c>
      <c r="Q379" s="74"/>
      <c r="R379" s="74"/>
      <c r="S379" s="116">
        <v>18</v>
      </c>
      <c r="T379" s="75">
        <v>1897272</v>
      </c>
    </row>
    <row r="380" spans="2:20" ht="30" customHeight="1" x14ac:dyDescent="0.35">
      <c r="B380" s="137">
        <v>117</v>
      </c>
      <c r="C380" s="114" t="s">
        <v>106</v>
      </c>
      <c r="D380" s="113" t="s">
        <v>115</v>
      </c>
      <c r="E380" s="101">
        <v>2026</v>
      </c>
      <c r="F380" s="70" t="str">
        <f t="shared" si="11"/>
        <v>1177. Cuidado Continuo por una vida con bienestar para la población con discapacidadEducativo 2026</v>
      </c>
      <c r="G380" s="115" t="s">
        <v>236</v>
      </c>
      <c r="H380" s="115" t="s">
        <v>358</v>
      </c>
      <c r="I380" s="73" t="s">
        <v>61</v>
      </c>
      <c r="J380" s="70" t="s">
        <v>391</v>
      </c>
      <c r="K380" s="73" t="s">
        <v>371</v>
      </c>
      <c r="L380" s="70" t="s">
        <v>59</v>
      </c>
      <c r="M380" s="135" t="s">
        <v>427</v>
      </c>
      <c r="N380" s="11" t="s">
        <v>421</v>
      </c>
      <c r="O380" s="70" t="str">
        <f t="shared" si="12"/>
        <v>1177. Cuidado Continuo por una vida con bienestar para la población con discapacidadEducativo 20262_USME1_ENERO_2026</v>
      </c>
      <c r="P380" s="74">
        <v>161342</v>
      </c>
      <c r="Q380" s="74"/>
      <c r="R380" s="74"/>
      <c r="S380" s="116">
        <v>8</v>
      </c>
      <c r="T380" s="75">
        <v>1290736</v>
      </c>
    </row>
    <row r="381" spans="2:20" ht="30" customHeight="1" x14ac:dyDescent="0.35">
      <c r="B381" s="137">
        <v>117</v>
      </c>
      <c r="C381" s="114" t="s">
        <v>106</v>
      </c>
      <c r="D381" s="113" t="s">
        <v>119</v>
      </c>
      <c r="E381" s="101">
        <v>2026</v>
      </c>
      <c r="F381" s="70" t="str">
        <f t="shared" si="11"/>
        <v>1177. Cuidado Continuo por una vida con bienestar para la población con discapacidadLaboral2026</v>
      </c>
      <c r="G381" s="115" t="s">
        <v>236</v>
      </c>
      <c r="H381" s="115" t="s">
        <v>358</v>
      </c>
      <c r="I381" s="73" t="s">
        <v>61</v>
      </c>
      <c r="J381" s="70" t="s">
        <v>391</v>
      </c>
      <c r="K381" s="73" t="s">
        <v>371</v>
      </c>
      <c r="L381" s="70" t="s">
        <v>354</v>
      </c>
      <c r="M381" s="135" t="s">
        <v>427</v>
      </c>
      <c r="N381" s="11" t="s">
        <v>421</v>
      </c>
      <c r="O381" s="70" t="str">
        <f t="shared" si="12"/>
        <v>1177. Cuidado Continuo por una vida con bienestar para la población con discapacidadLaboral20262_USME1_ENERO_2026</v>
      </c>
      <c r="P381" s="74">
        <v>161342</v>
      </c>
      <c r="Q381" s="74"/>
      <c r="R381" s="74"/>
      <c r="S381" s="116">
        <v>20</v>
      </c>
      <c r="T381" s="75">
        <v>3226840</v>
      </c>
    </row>
    <row r="382" spans="2:20" ht="30" customHeight="1" x14ac:dyDescent="0.35">
      <c r="B382" s="137">
        <v>118</v>
      </c>
      <c r="C382" s="114" t="s">
        <v>106</v>
      </c>
      <c r="D382" s="113" t="s">
        <v>114</v>
      </c>
      <c r="E382" s="101">
        <v>2026</v>
      </c>
      <c r="F382" s="70" t="str">
        <f t="shared" si="11"/>
        <v>1187. Cuidado Continuo por una vida con bienestar para la población con discapacidadComunitario2026</v>
      </c>
      <c r="G382" s="115" t="s">
        <v>237</v>
      </c>
      <c r="H382" s="115" t="s">
        <v>358</v>
      </c>
      <c r="I382" s="73" t="s">
        <v>61</v>
      </c>
      <c r="J382" s="70" t="s">
        <v>391</v>
      </c>
      <c r="K382" s="73" t="s">
        <v>372</v>
      </c>
      <c r="L382" s="70" t="s">
        <v>59</v>
      </c>
      <c r="M382" s="135" t="s">
        <v>427</v>
      </c>
      <c r="N382" s="11" t="s">
        <v>421</v>
      </c>
      <c r="O382" s="70" t="str">
        <f t="shared" si="12"/>
        <v>1187. Cuidado Continuo por una vida con bienestar para la población con discapacidadComunitario20262_USME1_ENERO_2026</v>
      </c>
      <c r="P382" s="74">
        <v>992404</v>
      </c>
      <c r="Q382" s="74"/>
      <c r="R382" s="74"/>
      <c r="S382" s="116">
        <v>4</v>
      </c>
      <c r="T382" s="75">
        <v>3969616</v>
      </c>
    </row>
    <row r="383" spans="2:20" ht="30" customHeight="1" x14ac:dyDescent="0.35">
      <c r="B383" s="137">
        <v>119</v>
      </c>
      <c r="C383" s="114" t="s">
        <v>106</v>
      </c>
      <c r="D383" s="113" t="s">
        <v>114</v>
      </c>
      <c r="E383" s="101">
        <v>2026</v>
      </c>
      <c r="F383" s="70" t="str">
        <f t="shared" si="11"/>
        <v>1197. Cuidado Continuo por una vida con bienestar para la población con discapacidadComunitario2026</v>
      </c>
      <c r="G383" s="115" t="s">
        <v>238</v>
      </c>
      <c r="H383" s="115" t="s">
        <v>358</v>
      </c>
      <c r="I383" s="73" t="s">
        <v>61</v>
      </c>
      <c r="J383" s="70" t="s">
        <v>391</v>
      </c>
      <c r="K383" s="73" t="s">
        <v>371</v>
      </c>
      <c r="L383" s="70" t="s">
        <v>59</v>
      </c>
      <c r="M383" s="135" t="s">
        <v>427</v>
      </c>
      <c r="N383" s="11" t="s">
        <v>421</v>
      </c>
      <c r="O383" s="70" t="str">
        <f t="shared" si="12"/>
        <v>1197. Cuidado Continuo por una vida con bienestar para la población con discapacidadComunitario20262_USME1_ENERO_2026</v>
      </c>
      <c r="P383" s="74">
        <v>355662</v>
      </c>
      <c r="Q383" s="74"/>
      <c r="R383" s="74"/>
      <c r="S383" s="116">
        <v>4</v>
      </c>
      <c r="T383" s="75">
        <v>1422648</v>
      </c>
    </row>
    <row r="384" spans="2:20" ht="30" customHeight="1" x14ac:dyDescent="0.35">
      <c r="B384" s="137">
        <v>120</v>
      </c>
      <c r="C384" s="114" t="s">
        <v>106</v>
      </c>
      <c r="D384" s="113" t="s">
        <v>114</v>
      </c>
      <c r="E384" s="101">
        <v>2026</v>
      </c>
      <c r="F384" s="70" t="str">
        <f t="shared" si="11"/>
        <v>1207. Cuidado Continuo por una vida con bienestar para la población con discapacidadComunitario2026</v>
      </c>
      <c r="G384" s="115" t="s">
        <v>239</v>
      </c>
      <c r="H384" s="115" t="s">
        <v>358</v>
      </c>
      <c r="I384" s="73" t="s">
        <v>61</v>
      </c>
      <c r="J384" s="70" t="s">
        <v>391</v>
      </c>
      <c r="K384" s="73" t="s">
        <v>382</v>
      </c>
      <c r="L384" s="70" t="s">
        <v>59</v>
      </c>
      <c r="M384" s="135" t="s">
        <v>427</v>
      </c>
      <c r="N384" s="11" t="s">
        <v>421</v>
      </c>
      <c r="O384" s="70" t="str">
        <f t="shared" si="12"/>
        <v>1207. Cuidado Continuo por una vida con bienestar para la población con discapacidadComunitario20262_USME1_ENERO_2026</v>
      </c>
      <c r="P384" s="74">
        <v>1422652</v>
      </c>
      <c r="Q384" s="74"/>
      <c r="R384" s="74"/>
      <c r="S384" s="116">
        <v>1</v>
      </c>
      <c r="T384" s="75">
        <v>1422652</v>
      </c>
    </row>
    <row r="385" spans="2:20" ht="30" customHeight="1" x14ac:dyDescent="0.35">
      <c r="B385" s="137">
        <v>121</v>
      </c>
      <c r="C385" s="114" t="s">
        <v>106</v>
      </c>
      <c r="D385" s="113" t="s">
        <v>114</v>
      </c>
      <c r="E385" s="101">
        <v>2026</v>
      </c>
      <c r="F385" s="70" t="str">
        <f t="shared" si="11"/>
        <v>1217. Cuidado Continuo por una vida con bienestar para la población con discapacidadComunitario2026</v>
      </c>
      <c r="G385" s="115" t="s">
        <v>240</v>
      </c>
      <c r="H385" s="115" t="s">
        <v>360</v>
      </c>
      <c r="I385" s="73" t="s">
        <v>61</v>
      </c>
      <c r="J385" s="70" t="s">
        <v>391</v>
      </c>
      <c r="K385" s="73" t="s">
        <v>58</v>
      </c>
      <c r="L385" s="70" t="s">
        <v>59</v>
      </c>
      <c r="M385" s="135" t="s">
        <v>427</v>
      </c>
      <c r="N385" s="11" t="s">
        <v>421</v>
      </c>
      <c r="O385" s="70" t="str">
        <f t="shared" si="12"/>
        <v>1217. Cuidado Continuo por una vida con bienestar para la población con discapacidadComunitario20262_USME1_ENERO_2026</v>
      </c>
      <c r="P385" s="74">
        <v>35135</v>
      </c>
      <c r="Q385" s="74"/>
      <c r="R385" s="74"/>
      <c r="S385" s="116">
        <v>8</v>
      </c>
      <c r="T385" s="75">
        <v>281080</v>
      </c>
    </row>
    <row r="386" spans="2:20" ht="30" customHeight="1" x14ac:dyDescent="0.35">
      <c r="B386" s="137">
        <v>122</v>
      </c>
      <c r="C386" s="114" t="s">
        <v>106</v>
      </c>
      <c r="D386" s="113" t="s">
        <v>114</v>
      </c>
      <c r="E386" s="101">
        <v>2026</v>
      </c>
      <c r="F386" s="70" t="str">
        <f t="shared" si="11"/>
        <v>1227. Cuidado Continuo por una vida con bienestar para la población con discapacidadComunitario2026</v>
      </c>
      <c r="G386" s="115" t="s">
        <v>241</v>
      </c>
      <c r="H386" s="115" t="s">
        <v>359</v>
      </c>
      <c r="I386" s="73" t="s">
        <v>61</v>
      </c>
      <c r="J386" s="70" t="s">
        <v>391</v>
      </c>
      <c r="K386" s="73" t="s">
        <v>383</v>
      </c>
      <c r="L386" s="70" t="s">
        <v>59</v>
      </c>
      <c r="M386" s="135" t="s">
        <v>427</v>
      </c>
      <c r="N386" s="11" t="s">
        <v>421</v>
      </c>
      <c r="O386" s="70" t="str">
        <f t="shared" si="12"/>
        <v>1227. Cuidado Continuo por una vida con bienestar para la población con discapacidadComunitario20262_USME1_ENERO_2026</v>
      </c>
      <c r="P386" s="74">
        <v>53781</v>
      </c>
      <c r="Q386" s="74"/>
      <c r="R386" s="74"/>
      <c r="S386" s="116">
        <v>6</v>
      </c>
      <c r="T386" s="75">
        <v>322686</v>
      </c>
    </row>
    <row r="387" spans="2:20" ht="30" customHeight="1" x14ac:dyDescent="0.35">
      <c r="B387" s="137">
        <v>123</v>
      </c>
      <c r="C387" s="114" t="s">
        <v>106</v>
      </c>
      <c r="D387" s="113" t="s">
        <v>118</v>
      </c>
      <c r="E387" s="101">
        <v>2026</v>
      </c>
      <c r="F387" s="70" t="str">
        <f t="shared" si="11"/>
        <v>1237. Cuidado Continuo por una vida con bienestar para la población con discapacidadInstitucional2026</v>
      </c>
      <c r="G387" s="115" t="s">
        <v>242</v>
      </c>
      <c r="H387" s="115" t="s">
        <v>358</v>
      </c>
      <c r="I387" s="73" t="s">
        <v>61</v>
      </c>
      <c r="J387" s="70" t="s">
        <v>391</v>
      </c>
      <c r="K387" s="73" t="s">
        <v>371</v>
      </c>
      <c r="L387" s="70" t="s">
        <v>59</v>
      </c>
      <c r="M387" s="135" t="s">
        <v>427</v>
      </c>
      <c r="N387" s="11" t="s">
        <v>421</v>
      </c>
      <c r="O387" s="70" t="str">
        <f t="shared" si="12"/>
        <v>1237. Cuidado Continuo por una vida con bienestar para la población con discapacidadInstitucional20262_USME1_ENERO_2026</v>
      </c>
      <c r="P387" s="74">
        <v>266747</v>
      </c>
      <c r="Q387" s="74"/>
      <c r="R387" s="74"/>
      <c r="S387" s="116">
        <v>5</v>
      </c>
      <c r="T387" s="75">
        <v>1333735</v>
      </c>
    </row>
    <row r="388" spans="2:20" ht="30" customHeight="1" x14ac:dyDescent="0.35">
      <c r="B388" s="137">
        <v>124</v>
      </c>
      <c r="C388" s="114" t="s">
        <v>106</v>
      </c>
      <c r="D388" s="113" t="s">
        <v>114</v>
      </c>
      <c r="E388" s="101">
        <v>2026</v>
      </c>
      <c r="F388" s="70" t="str">
        <f t="shared" si="11"/>
        <v>1247. Cuidado Continuo por una vida con bienestar para la población con discapacidadComunitario2026</v>
      </c>
      <c r="G388" s="115" t="s">
        <v>243</v>
      </c>
      <c r="H388" s="115" t="s">
        <v>358</v>
      </c>
      <c r="I388" s="73" t="s">
        <v>61</v>
      </c>
      <c r="J388" s="70" t="s">
        <v>391</v>
      </c>
      <c r="K388" s="73" t="s">
        <v>384</v>
      </c>
      <c r="L388" s="70" t="s">
        <v>59</v>
      </c>
      <c r="M388" s="135" t="s">
        <v>427</v>
      </c>
      <c r="N388" s="11" t="s">
        <v>421</v>
      </c>
      <c r="O388" s="70" t="str">
        <f t="shared" si="12"/>
        <v>1247. Cuidado Continuo por una vida con bienestar para la población con discapacidadComunitario20262_USME1_ENERO_2026</v>
      </c>
      <c r="P388" s="74">
        <v>851865</v>
      </c>
      <c r="Q388" s="74"/>
      <c r="R388" s="74"/>
      <c r="S388" s="116"/>
      <c r="T388" s="75">
        <v>0</v>
      </c>
    </row>
    <row r="389" spans="2:20" ht="30" customHeight="1" x14ac:dyDescent="0.35">
      <c r="B389" s="137">
        <v>125</v>
      </c>
      <c r="C389" s="114" t="s">
        <v>106</v>
      </c>
      <c r="D389" s="113" t="s">
        <v>114</v>
      </c>
      <c r="E389" s="101">
        <v>2026</v>
      </c>
      <c r="F389" s="70" t="str">
        <f t="shared" si="11"/>
        <v>1257. Cuidado Continuo por una vida con bienestar para la población con discapacidadComunitario2026</v>
      </c>
      <c r="G389" s="115" t="s">
        <v>244</v>
      </c>
      <c r="H389" s="115" t="s">
        <v>358</v>
      </c>
      <c r="I389" s="73" t="s">
        <v>61</v>
      </c>
      <c r="J389" s="70" t="s">
        <v>391</v>
      </c>
      <c r="K389" s="73" t="s">
        <v>353</v>
      </c>
      <c r="L389" s="70" t="s">
        <v>369</v>
      </c>
      <c r="M389" s="135" t="s">
        <v>427</v>
      </c>
      <c r="N389" s="11" t="s">
        <v>421</v>
      </c>
      <c r="O389" s="70" t="str">
        <f t="shared" si="12"/>
        <v>1257. Cuidado Continuo por una vida con bienestar para la población con discapacidadComunitario20262_USME1_ENERO_2026</v>
      </c>
      <c r="P389" s="74">
        <v>12879544</v>
      </c>
      <c r="Q389" s="74"/>
      <c r="R389" s="74"/>
      <c r="S389" s="116"/>
      <c r="T389" s="75">
        <v>0</v>
      </c>
    </row>
    <row r="390" spans="2:20" ht="30" customHeight="1" x14ac:dyDescent="0.35">
      <c r="B390" s="137">
        <v>126</v>
      </c>
      <c r="C390" s="114" t="s">
        <v>107</v>
      </c>
      <c r="D390" s="113" t="s">
        <v>114</v>
      </c>
      <c r="E390" s="101">
        <v>2026</v>
      </c>
      <c r="F390" s="70" t="str">
        <f t="shared" si="11"/>
        <v>1268. Cuidado Continuo por una vida con bienestar para la ruralidad de BogotáComunitario2026</v>
      </c>
      <c r="G390" s="115" t="s">
        <v>245</v>
      </c>
      <c r="H390" s="115" t="s">
        <v>358</v>
      </c>
      <c r="I390" s="73" t="s">
        <v>61</v>
      </c>
      <c r="J390" s="70" t="s">
        <v>391</v>
      </c>
      <c r="K390" s="73" t="s">
        <v>371</v>
      </c>
      <c r="L390" s="70" t="s">
        <v>369</v>
      </c>
      <c r="M390" s="135" t="s">
        <v>427</v>
      </c>
      <c r="N390" s="11" t="s">
        <v>421</v>
      </c>
      <c r="O390" s="70" t="str">
        <f t="shared" si="12"/>
        <v>1268. Cuidado Continuo por una vida con bienestar para la ruralidad de BogotáComunitario20262_USME1_ENERO_2026</v>
      </c>
      <c r="P390" s="74">
        <v>175674</v>
      </c>
      <c r="Q390" s="74"/>
      <c r="R390" s="74"/>
      <c r="S390" s="116"/>
      <c r="T390" s="75">
        <v>0</v>
      </c>
    </row>
    <row r="391" spans="2:20" ht="30" customHeight="1" x14ac:dyDescent="0.35">
      <c r="B391" s="137">
        <v>127</v>
      </c>
      <c r="C391" s="114" t="s">
        <v>107</v>
      </c>
      <c r="D391" s="113" t="s">
        <v>114</v>
      </c>
      <c r="E391" s="101">
        <v>2026</v>
      </c>
      <c r="F391" s="70" t="str">
        <f t="shared" si="11"/>
        <v>1278. Cuidado Continuo por una vida con bienestar para la ruralidad de BogotáComunitario2026</v>
      </c>
      <c r="G391" s="115" t="s">
        <v>246</v>
      </c>
      <c r="H391" s="115" t="s">
        <v>358</v>
      </c>
      <c r="I391" s="73" t="s">
        <v>61</v>
      </c>
      <c r="J391" s="70" t="s">
        <v>391</v>
      </c>
      <c r="K391" s="73" t="s">
        <v>371</v>
      </c>
      <c r="L391" s="70" t="s">
        <v>59</v>
      </c>
      <c r="M391" s="135" t="s">
        <v>427</v>
      </c>
      <c r="N391" s="11" t="s">
        <v>421</v>
      </c>
      <c r="O391" s="70" t="str">
        <f t="shared" si="12"/>
        <v>1278. Cuidado Continuo por una vida con bienestar para la ruralidad de BogotáComunitario20262_USME1_ENERO_2026</v>
      </c>
      <c r="P391" s="74">
        <v>468320</v>
      </c>
      <c r="Q391" s="74"/>
      <c r="R391" s="74"/>
      <c r="S391" s="116"/>
      <c r="T391" s="75">
        <v>0</v>
      </c>
    </row>
    <row r="392" spans="2:20" ht="30" customHeight="1" x14ac:dyDescent="0.35">
      <c r="B392" s="137">
        <v>127</v>
      </c>
      <c r="C392" s="114" t="s">
        <v>107</v>
      </c>
      <c r="D392" s="113" t="s">
        <v>115</v>
      </c>
      <c r="E392" s="101">
        <v>2026</v>
      </c>
      <c r="F392" s="70" t="str">
        <f t="shared" ref="F392:F455" si="13">B392&amp;C392&amp;D392&amp;E392</f>
        <v>1278. Cuidado Continuo por una vida con bienestar para la ruralidad de BogotáEducativo 2026</v>
      </c>
      <c r="G392" s="115" t="s">
        <v>246</v>
      </c>
      <c r="H392" s="115" t="s">
        <v>358</v>
      </c>
      <c r="I392" s="73" t="s">
        <v>61</v>
      </c>
      <c r="J392" s="70" t="s">
        <v>391</v>
      </c>
      <c r="K392" s="73" t="s">
        <v>371</v>
      </c>
      <c r="L392" s="70" t="s">
        <v>59</v>
      </c>
      <c r="M392" s="135" t="s">
        <v>427</v>
      </c>
      <c r="N392" s="11" t="s">
        <v>421</v>
      </c>
      <c r="O392" s="70" t="str">
        <f t="shared" si="12"/>
        <v>1278. Cuidado Continuo por una vida con bienestar para la ruralidad de BogotáEducativo 20262_USME1_ENERO_2026</v>
      </c>
      <c r="P392" s="74">
        <v>468320</v>
      </c>
      <c r="Q392" s="74"/>
      <c r="R392" s="74"/>
      <c r="S392" s="116"/>
      <c r="T392" s="75">
        <v>0</v>
      </c>
    </row>
    <row r="393" spans="2:20" ht="30" customHeight="1" x14ac:dyDescent="0.35">
      <c r="B393" s="137">
        <v>127</v>
      </c>
      <c r="C393" s="114" t="s">
        <v>107</v>
      </c>
      <c r="D393" s="113" t="s">
        <v>118</v>
      </c>
      <c r="E393" s="101">
        <v>2026</v>
      </c>
      <c r="F393" s="70" t="str">
        <f t="shared" si="13"/>
        <v>1278. Cuidado Continuo por una vida con bienestar para la ruralidad de BogotáInstitucional2026</v>
      </c>
      <c r="G393" s="115" t="s">
        <v>246</v>
      </c>
      <c r="H393" s="115" t="s">
        <v>358</v>
      </c>
      <c r="I393" s="73" t="s">
        <v>61</v>
      </c>
      <c r="J393" s="70" t="s">
        <v>391</v>
      </c>
      <c r="K393" s="73" t="s">
        <v>371</v>
      </c>
      <c r="L393" s="70" t="s">
        <v>59</v>
      </c>
      <c r="M393" s="135" t="s">
        <v>427</v>
      </c>
      <c r="N393" s="11" t="s">
        <v>421</v>
      </c>
      <c r="O393" s="70" t="str">
        <f t="shared" ref="O393:O456" si="14">+F393&amp;M393&amp;N393</f>
        <v>1278. Cuidado Continuo por una vida con bienestar para la ruralidad de BogotáInstitucional20262_USME1_ENERO_2026</v>
      </c>
      <c r="P393" s="74">
        <v>468320</v>
      </c>
      <c r="Q393" s="74"/>
      <c r="R393" s="74"/>
      <c r="S393" s="116"/>
      <c r="T393" s="75">
        <v>0</v>
      </c>
    </row>
    <row r="394" spans="2:20" ht="30" customHeight="1" x14ac:dyDescent="0.35">
      <c r="B394" s="137">
        <v>128</v>
      </c>
      <c r="C394" s="114" t="s">
        <v>107</v>
      </c>
      <c r="D394" s="113" t="s">
        <v>114</v>
      </c>
      <c r="E394" s="101">
        <v>2026</v>
      </c>
      <c r="F394" s="70" t="str">
        <f t="shared" si="13"/>
        <v>1288. Cuidado Continuo por una vida con bienestar para la ruralidad de BogotáComunitario2026</v>
      </c>
      <c r="G394" s="115" t="s">
        <v>247</v>
      </c>
      <c r="H394" s="115" t="s">
        <v>358</v>
      </c>
      <c r="I394" s="73" t="s">
        <v>61</v>
      </c>
      <c r="J394" s="70" t="s">
        <v>391</v>
      </c>
      <c r="K394" s="73" t="s">
        <v>371</v>
      </c>
      <c r="L394" s="70" t="s">
        <v>369</v>
      </c>
      <c r="M394" s="135" t="s">
        <v>427</v>
      </c>
      <c r="N394" s="11" t="s">
        <v>421</v>
      </c>
      <c r="O394" s="70" t="str">
        <f t="shared" si="14"/>
        <v>1288. Cuidado Continuo por una vida con bienestar para la ruralidad de BogotáComunitario20262_USME1_ENERO_2026</v>
      </c>
      <c r="P394" s="74">
        <v>140539</v>
      </c>
      <c r="Q394" s="74"/>
      <c r="R394" s="74"/>
      <c r="S394" s="116"/>
      <c r="T394" s="75">
        <v>0</v>
      </c>
    </row>
    <row r="395" spans="2:20" ht="30" customHeight="1" x14ac:dyDescent="0.35">
      <c r="B395" s="137">
        <v>128</v>
      </c>
      <c r="C395" s="114" t="s">
        <v>107</v>
      </c>
      <c r="D395" s="113" t="s">
        <v>115</v>
      </c>
      <c r="E395" s="101">
        <v>2026</v>
      </c>
      <c r="F395" s="70" t="str">
        <f t="shared" si="13"/>
        <v>1288. Cuidado Continuo por una vida con bienestar para la ruralidad de BogotáEducativo 2026</v>
      </c>
      <c r="G395" s="115" t="s">
        <v>247</v>
      </c>
      <c r="H395" s="115" t="s">
        <v>358</v>
      </c>
      <c r="I395" s="73" t="s">
        <v>61</v>
      </c>
      <c r="J395" s="70" t="s">
        <v>391</v>
      </c>
      <c r="K395" s="73" t="s">
        <v>371</v>
      </c>
      <c r="L395" s="70" t="s">
        <v>369</v>
      </c>
      <c r="M395" s="135" t="s">
        <v>427</v>
      </c>
      <c r="N395" s="11" t="s">
        <v>421</v>
      </c>
      <c r="O395" s="70" t="str">
        <f t="shared" si="14"/>
        <v>1288. Cuidado Continuo por una vida con bienestar para la ruralidad de BogotáEducativo 20262_USME1_ENERO_2026</v>
      </c>
      <c r="P395" s="74">
        <v>140539</v>
      </c>
      <c r="Q395" s="74"/>
      <c r="R395" s="74"/>
      <c r="S395" s="116"/>
      <c r="T395" s="75">
        <v>0</v>
      </c>
    </row>
    <row r="396" spans="2:20" ht="30" customHeight="1" x14ac:dyDescent="0.35">
      <c r="B396" s="137">
        <v>129</v>
      </c>
      <c r="C396" s="114" t="s">
        <v>107</v>
      </c>
      <c r="D396" s="113" t="s">
        <v>114</v>
      </c>
      <c r="E396" s="101">
        <v>2026</v>
      </c>
      <c r="F396" s="70" t="str">
        <f t="shared" si="13"/>
        <v>1298. Cuidado Continuo por una vida con bienestar para la ruralidad de BogotáComunitario2026</v>
      </c>
      <c r="G396" s="115" t="s">
        <v>248</v>
      </c>
      <c r="H396" s="115" t="s">
        <v>358</v>
      </c>
      <c r="I396" s="73" t="s">
        <v>61</v>
      </c>
      <c r="J396" s="70" t="s">
        <v>391</v>
      </c>
      <c r="K396" s="73" t="s">
        <v>371</v>
      </c>
      <c r="L396" s="70" t="s">
        <v>59</v>
      </c>
      <c r="M396" s="135" t="s">
        <v>427</v>
      </c>
      <c r="N396" s="11" t="s">
        <v>421</v>
      </c>
      <c r="O396" s="70" t="str">
        <f t="shared" si="14"/>
        <v>1298. Cuidado Continuo por una vida con bienestar para la ruralidad de BogotáComunitario20262_USME1_ENERO_2026</v>
      </c>
      <c r="P396" s="74">
        <v>175674</v>
      </c>
      <c r="Q396" s="74"/>
      <c r="R396" s="74"/>
      <c r="S396" s="116"/>
      <c r="T396" s="75">
        <v>0</v>
      </c>
    </row>
    <row r="397" spans="2:20" ht="30" customHeight="1" x14ac:dyDescent="0.35">
      <c r="B397" s="137">
        <v>130</v>
      </c>
      <c r="C397" s="114" t="s">
        <v>107</v>
      </c>
      <c r="D397" s="113" t="s">
        <v>114</v>
      </c>
      <c r="E397" s="101">
        <v>2026</v>
      </c>
      <c r="F397" s="70" t="str">
        <f t="shared" si="13"/>
        <v>1308. Cuidado Continuo por una vida con bienestar para la ruralidad de BogotáComunitario2026</v>
      </c>
      <c r="G397" s="115" t="s">
        <v>249</v>
      </c>
      <c r="H397" s="115" t="s">
        <v>358</v>
      </c>
      <c r="I397" s="73" t="s">
        <v>61</v>
      </c>
      <c r="J397" s="70" t="s">
        <v>391</v>
      </c>
      <c r="K397" s="73" t="s">
        <v>371</v>
      </c>
      <c r="L397" s="70" t="s">
        <v>369</v>
      </c>
      <c r="M397" s="135" t="s">
        <v>427</v>
      </c>
      <c r="N397" s="11" t="s">
        <v>421</v>
      </c>
      <c r="O397" s="70" t="str">
        <f t="shared" si="14"/>
        <v>1308. Cuidado Continuo por una vida con bienestar para la ruralidad de BogotáComunitario20262_USME1_ENERO_2026</v>
      </c>
      <c r="P397" s="74">
        <v>140539</v>
      </c>
      <c r="Q397" s="74"/>
      <c r="R397" s="74"/>
      <c r="S397" s="116"/>
      <c r="T397" s="75">
        <v>0</v>
      </c>
    </row>
    <row r="398" spans="2:20" ht="30" customHeight="1" x14ac:dyDescent="0.35">
      <c r="B398" s="137">
        <v>131</v>
      </c>
      <c r="C398" s="114" t="s">
        <v>107</v>
      </c>
      <c r="D398" s="113" t="s">
        <v>119</v>
      </c>
      <c r="E398" s="101">
        <v>2026</v>
      </c>
      <c r="F398" s="70" t="str">
        <f t="shared" si="13"/>
        <v>1318. Cuidado Continuo por una vida con bienestar para la ruralidad de BogotáLaboral2026</v>
      </c>
      <c r="G398" s="115" t="s">
        <v>250</v>
      </c>
      <c r="H398" s="115" t="s">
        <v>359</v>
      </c>
      <c r="I398" s="73" t="s">
        <v>61</v>
      </c>
      <c r="J398" s="70" t="s">
        <v>391</v>
      </c>
      <c r="K398" s="73" t="s">
        <v>376</v>
      </c>
      <c r="L398" s="70" t="s">
        <v>59</v>
      </c>
      <c r="M398" s="135" t="s">
        <v>427</v>
      </c>
      <c r="N398" s="11" t="s">
        <v>421</v>
      </c>
      <c r="O398" s="70" t="str">
        <f t="shared" si="14"/>
        <v>1318. Cuidado Continuo por una vida con bienestar para la ruralidad de BogotáLaboral20262_USME1_ENERO_2026</v>
      </c>
      <c r="P398" s="74">
        <v>940787</v>
      </c>
      <c r="Q398" s="74"/>
      <c r="R398" s="74"/>
      <c r="S398" s="116"/>
      <c r="T398" s="75">
        <v>0</v>
      </c>
    </row>
    <row r="399" spans="2:20" ht="30" customHeight="1" x14ac:dyDescent="0.35">
      <c r="B399" s="137">
        <v>132</v>
      </c>
      <c r="C399" s="114" t="s">
        <v>107</v>
      </c>
      <c r="D399" s="113" t="s">
        <v>119</v>
      </c>
      <c r="E399" s="101">
        <v>2026</v>
      </c>
      <c r="F399" s="70" t="str">
        <f t="shared" si="13"/>
        <v>1328. Cuidado Continuo por una vida con bienestar para la ruralidad de BogotáLaboral2026</v>
      </c>
      <c r="G399" s="115" t="s">
        <v>251</v>
      </c>
      <c r="H399" s="115" t="s">
        <v>359</v>
      </c>
      <c r="I399" s="73" t="s">
        <v>61</v>
      </c>
      <c r="J399" s="70" t="s">
        <v>391</v>
      </c>
      <c r="K399" s="73" t="s">
        <v>385</v>
      </c>
      <c r="L399" s="70" t="s">
        <v>369</v>
      </c>
      <c r="M399" s="135" t="s">
        <v>427</v>
      </c>
      <c r="N399" s="11" t="s">
        <v>421</v>
      </c>
      <c r="O399" s="70" t="str">
        <f t="shared" si="14"/>
        <v>1328. Cuidado Continuo por una vida con bienestar para la ruralidad de BogotáLaboral20262_USME1_ENERO_2026</v>
      </c>
      <c r="P399" s="74">
        <v>250875</v>
      </c>
      <c r="Q399" s="74"/>
      <c r="R399" s="74"/>
      <c r="S399" s="116"/>
      <c r="T399" s="75">
        <v>0</v>
      </c>
    </row>
    <row r="400" spans="2:20" ht="30" customHeight="1" x14ac:dyDescent="0.35">
      <c r="B400" s="137">
        <v>133</v>
      </c>
      <c r="C400" s="114" t="s">
        <v>107</v>
      </c>
      <c r="D400" s="113" t="s">
        <v>119</v>
      </c>
      <c r="E400" s="101">
        <v>2026</v>
      </c>
      <c r="F400" s="70" t="str">
        <f t="shared" si="13"/>
        <v>1338. Cuidado Continuo por una vida con bienestar para la ruralidad de BogotáLaboral2026</v>
      </c>
      <c r="G400" s="115" t="s">
        <v>252</v>
      </c>
      <c r="H400" s="115" t="s">
        <v>359</v>
      </c>
      <c r="I400" s="73" t="s">
        <v>61</v>
      </c>
      <c r="J400" s="70" t="s">
        <v>391</v>
      </c>
      <c r="K400" s="73" t="s">
        <v>385</v>
      </c>
      <c r="L400" s="70" t="s">
        <v>369</v>
      </c>
      <c r="M400" s="135" t="s">
        <v>427</v>
      </c>
      <c r="N400" s="11" t="s">
        <v>421</v>
      </c>
      <c r="O400" s="70" t="str">
        <f t="shared" si="14"/>
        <v>1338. Cuidado Continuo por una vida con bienestar para la ruralidad de BogotáLaboral20262_USME1_ENERO_2026</v>
      </c>
      <c r="P400" s="74">
        <v>183687</v>
      </c>
      <c r="Q400" s="74"/>
      <c r="R400" s="74"/>
      <c r="S400" s="116"/>
      <c r="T400" s="75">
        <v>0</v>
      </c>
    </row>
    <row r="401" spans="2:20" ht="30" customHeight="1" x14ac:dyDescent="0.35">
      <c r="B401" s="137">
        <v>134</v>
      </c>
      <c r="C401" s="114" t="s">
        <v>107</v>
      </c>
      <c r="D401" s="113" t="s">
        <v>119</v>
      </c>
      <c r="E401" s="101">
        <v>2026</v>
      </c>
      <c r="F401" s="70" t="str">
        <f t="shared" si="13"/>
        <v>1348. Cuidado Continuo por una vida con bienestar para la ruralidad de BogotáLaboral2026</v>
      </c>
      <c r="G401" s="115" t="s">
        <v>253</v>
      </c>
      <c r="H401" s="115" t="s">
        <v>359</v>
      </c>
      <c r="I401" s="73" t="s">
        <v>61</v>
      </c>
      <c r="J401" s="70" t="s">
        <v>391</v>
      </c>
      <c r="K401" s="73" t="s">
        <v>375</v>
      </c>
      <c r="L401" s="70" t="s">
        <v>369</v>
      </c>
      <c r="M401" s="135" t="s">
        <v>427</v>
      </c>
      <c r="N401" s="11" t="s">
        <v>421</v>
      </c>
      <c r="O401" s="70" t="str">
        <f t="shared" si="14"/>
        <v>1348. Cuidado Continuo por una vida con bienestar para la ruralidad de BogotáLaboral20262_USME1_ENERO_2026</v>
      </c>
      <c r="P401" s="74">
        <v>110336</v>
      </c>
      <c r="Q401" s="74"/>
      <c r="R401" s="74"/>
      <c r="S401" s="116"/>
      <c r="T401" s="75">
        <v>0</v>
      </c>
    </row>
    <row r="402" spans="2:20" ht="30" customHeight="1" x14ac:dyDescent="0.35">
      <c r="B402" s="137">
        <v>135</v>
      </c>
      <c r="C402" s="114" t="s">
        <v>107</v>
      </c>
      <c r="D402" s="113" t="s">
        <v>119</v>
      </c>
      <c r="E402" s="101">
        <v>2026</v>
      </c>
      <c r="F402" s="70" t="str">
        <f t="shared" si="13"/>
        <v>1358. Cuidado Continuo por una vida con bienestar para la ruralidad de BogotáLaboral2026</v>
      </c>
      <c r="G402" s="115" t="s">
        <v>254</v>
      </c>
      <c r="H402" s="115" t="s">
        <v>359</v>
      </c>
      <c r="I402" s="73" t="s">
        <v>61</v>
      </c>
      <c r="J402" s="70" t="s">
        <v>391</v>
      </c>
      <c r="K402" s="73" t="s">
        <v>375</v>
      </c>
      <c r="L402" s="70" t="s">
        <v>59</v>
      </c>
      <c r="M402" s="135" t="s">
        <v>427</v>
      </c>
      <c r="N402" s="11" t="s">
        <v>421</v>
      </c>
      <c r="O402" s="70" t="str">
        <f t="shared" si="14"/>
        <v>1358. Cuidado Continuo por una vida con bienestar para la ruralidad de BogotáLaboral20262_USME1_ENERO_2026</v>
      </c>
      <c r="P402" s="74">
        <v>137922</v>
      </c>
      <c r="Q402" s="74"/>
      <c r="R402" s="74"/>
      <c r="S402" s="116"/>
      <c r="T402" s="75">
        <v>0</v>
      </c>
    </row>
    <row r="403" spans="2:20" ht="30" customHeight="1" x14ac:dyDescent="0.35">
      <c r="B403" s="137">
        <v>86</v>
      </c>
      <c r="C403" s="114" t="s">
        <v>108</v>
      </c>
      <c r="D403" s="113" t="s">
        <v>116</v>
      </c>
      <c r="E403" s="101">
        <v>2026</v>
      </c>
      <c r="F403" s="70" t="str">
        <f t="shared" si="13"/>
        <v>869. Gestión de Programas Estrategias y Planes para el BienestarGestión Integral Estrategias y Programas2026</v>
      </c>
      <c r="G403" s="115" t="s">
        <v>205</v>
      </c>
      <c r="H403" s="115" t="s">
        <v>361</v>
      </c>
      <c r="I403" s="73" t="s">
        <v>61</v>
      </c>
      <c r="J403" s="70" t="s">
        <v>391</v>
      </c>
      <c r="K403" s="73" t="s">
        <v>384</v>
      </c>
      <c r="L403" s="70" t="s">
        <v>354</v>
      </c>
      <c r="M403" s="135" t="s">
        <v>427</v>
      </c>
      <c r="N403" s="11" t="s">
        <v>421</v>
      </c>
      <c r="O403" s="70" t="str">
        <f t="shared" si="14"/>
        <v>869. Gestión de Programas Estrategias y Planes para el BienestarGestión Integral Estrategias y Programas20262_USME1_ENERO_2026</v>
      </c>
      <c r="P403" s="74">
        <v>73474880</v>
      </c>
      <c r="Q403" s="74"/>
      <c r="R403" s="74"/>
      <c r="S403" s="116"/>
      <c r="T403" s="75">
        <v>0</v>
      </c>
    </row>
    <row r="404" spans="2:20" ht="30" customHeight="1" x14ac:dyDescent="0.35">
      <c r="B404" s="137">
        <v>136</v>
      </c>
      <c r="C404" s="114" t="s">
        <v>108</v>
      </c>
      <c r="D404" s="113" t="s">
        <v>116</v>
      </c>
      <c r="E404" s="101">
        <v>2026</v>
      </c>
      <c r="F404" s="70" t="str">
        <f t="shared" si="13"/>
        <v>1369. Gestión de Programas Estrategias y Planes para el BienestarGestión Integral Estrategias y Programas2026</v>
      </c>
      <c r="G404" s="115" t="s">
        <v>255</v>
      </c>
      <c r="H404" s="115" t="s">
        <v>362</v>
      </c>
      <c r="I404" s="73" t="s">
        <v>60</v>
      </c>
      <c r="J404" s="70" t="s">
        <v>391</v>
      </c>
      <c r="K404" s="73" t="s">
        <v>353</v>
      </c>
      <c r="L404" s="70" t="s">
        <v>354</v>
      </c>
      <c r="M404" s="135" t="s">
        <v>427</v>
      </c>
      <c r="N404" s="11" t="s">
        <v>421</v>
      </c>
      <c r="O404" s="70" t="str">
        <f t="shared" si="14"/>
        <v>1369. Gestión de Programas Estrategias y Planes para el BienestarGestión Integral Estrategias y Programas20262_USME1_ENERO_2026</v>
      </c>
      <c r="P404" s="74">
        <v>5621568</v>
      </c>
      <c r="Q404" s="74"/>
      <c r="R404" s="74"/>
      <c r="S404" s="116"/>
      <c r="T404" s="75">
        <v>0</v>
      </c>
    </row>
    <row r="405" spans="2:20" ht="30" customHeight="1" x14ac:dyDescent="0.35">
      <c r="B405" s="137">
        <v>137</v>
      </c>
      <c r="C405" s="114" t="s">
        <v>108</v>
      </c>
      <c r="D405" s="113" t="s">
        <v>116</v>
      </c>
      <c r="E405" s="101">
        <v>2026</v>
      </c>
      <c r="F405" s="70" t="str">
        <f t="shared" si="13"/>
        <v>1379. Gestión de Programas Estrategias y Planes para el BienestarGestión Integral Estrategias y Programas2026</v>
      </c>
      <c r="G405" s="115" t="s">
        <v>256</v>
      </c>
      <c r="H405" s="115" t="s">
        <v>362</v>
      </c>
      <c r="I405" s="73" t="s">
        <v>60</v>
      </c>
      <c r="J405" s="70" t="s">
        <v>391</v>
      </c>
      <c r="K405" s="73" t="s">
        <v>353</v>
      </c>
      <c r="L405" s="70" t="s">
        <v>354</v>
      </c>
      <c r="M405" s="135" t="s">
        <v>427</v>
      </c>
      <c r="N405" s="11" t="s">
        <v>421</v>
      </c>
      <c r="O405" s="70" t="str">
        <f t="shared" si="14"/>
        <v>1379. Gestión de Programas Estrategias y Planes para el BienestarGestión Integral Estrategias y Programas20262_USME1_ENERO_2026</v>
      </c>
      <c r="P405" s="74">
        <v>3994272</v>
      </c>
      <c r="Q405" s="74"/>
      <c r="R405" s="74"/>
      <c r="S405" s="116"/>
      <c r="T405" s="75">
        <v>0</v>
      </c>
    </row>
    <row r="406" spans="2:20" ht="30" customHeight="1" x14ac:dyDescent="0.35">
      <c r="B406" s="137">
        <v>138</v>
      </c>
      <c r="C406" s="114" t="s">
        <v>108</v>
      </c>
      <c r="D406" s="113" t="s">
        <v>116</v>
      </c>
      <c r="E406" s="101">
        <v>2026</v>
      </c>
      <c r="F406" s="70" t="str">
        <f t="shared" si="13"/>
        <v>1389. Gestión de Programas Estrategias y Planes para el BienestarGestión Integral Estrategias y Programas2026</v>
      </c>
      <c r="G406" s="115" t="s">
        <v>257</v>
      </c>
      <c r="H406" s="115" t="s">
        <v>362</v>
      </c>
      <c r="I406" s="73" t="s">
        <v>60</v>
      </c>
      <c r="J406" s="70" t="s">
        <v>391</v>
      </c>
      <c r="K406" s="73" t="s">
        <v>353</v>
      </c>
      <c r="L406" s="70" t="s">
        <v>354</v>
      </c>
      <c r="M406" s="135" t="s">
        <v>427</v>
      </c>
      <c r="N406" s="11" t="s">
        <v>421</v>
      </c>
      <c r="O406" s="70" t="str">
        <f t="shared" si="14"/>
        <v>1389. Gestión de Programas Estrategias y Planes para el BienestarGestión Integral Estrategias y Programas20262_USME1_ENERO_2026</v>
      </c>
      <c r="P406" s="74">
        <v>12969056</v>
      </c>
      <c r="Q406" s="74"/>
      <c r="R406" s="74"/>
      <c r="S406" s="116"/>
      <c r="T406" s="75">
        <v>0</v>
      </c>
    </row>
    <row r="407" spans="2:20" ht="30" customHeight="1" x14ac:dyDescent="0.35">
      <c r="B407" s="137">
        <v>139</v>
      </c>
      <c r="C407" s="114" t="s">
        <v>108</v>
      </c>
      <c r="D407" s="113" t="s">
        <v>116</v>
      </c>
      <c r="E407" s="101">
        <v>2026</v>
      </c>
      <c r="F407" s="70" t="str">
        <f t="shared" si="13"/>
        <v>1399. Gestión de Programas Estrategias y Planes para el BienestarGestión Integral Estrategias y Programas2026</v>
      </c>
      <c r="G407" s="115" t="s">
        <v>258</v>
      </c>
      <c r="H407" s="115" t="s">
        <v>362</v>
      </c>
      <c r="I407" s="73" t="s">
        <v>60</v>
      </c>
      <c r="J407" s="70" t="s">
        <v>391</v>
      </c>
      <c r="K407" s="73" t="s">
        <v>353</v>
      </c>
      <c r="L407" s="70" t="s">
        <v>354</v>
      </c>
      <c r="M407" s="135" t="s">
        <v>427</v>
      </c>
      <c r="N407" s="11" t="s">
        <v>421</v>
      </c>
      <c r="O407" s="70" t="str">
        <f t="shared" si="14"/>
        <v>1399. Gestión de Programas Estrategias y Planes para el BienestarGestión Integral Estrategias y Programas20262_USME1_ENERO_2026</v>
      </c>
      <c r="P407" s="74">
        <v>3994272</v>
      </c>
      <c r="Q407" s="74"/>
      <c r="R407" s="74"/>
      <c r="S407" s="116"/>
      <c r="T407" s="75">
        <v>0</v>
      </c>
    </row>
    <row r="408" spans="2:20" ht="30" customHeight="1" x14ac:dyDescent="0.35">
      <c r="B408" s="137">
        <v>140</v>
      </c>
      <c r="C408" s="114" t="s">
        <v>108</v>
      </c>
      <c r="D408" s="113" t="s">
        <v>116</v>
      </c>
      <c r="E408" s="101">
        <v>2026</v>
      </c>
      <c r="F408" s="70" t="str">
        <f t="shared" si="13"/>
        <v>1409. Gestión de Programas Estrategias y Planes para el BienestarGestión Integral Estrategias y Programas2026</v>
      </c>
      <c r="G408" s="115" t="s">
        <v>259</v>
      </c>
      <c r="H408" s="115" t="s">
        <v>362</v>
      </c>
      <c r="I408" s="73" t="s">
        <v>60</v>
      </c>
      <c r="J408" s="70" t="s">
        <v>391</v>
      </c>
      <c r="K408" s="73" t="s">
        <v>353</v>
      </c>
      <c r="L408" s="70" t="s">
        <v>354</v>
      </c>
      <c r="M408" s="135" t="s">
        <v>427</v>
      </c>
      <c r="N408" s="11" t="s">
        <v>421</v>
      </c>
      <c r="O408" s="70" t="str">
        <f t="shared" si="14"/>
        <v>1409. Gestión de Programas Estrategias y Planes para el BienestarGestión Integral Estrategias y Programas20262_USME1_ENERO_2026</v>
      </c>
      <c r="P408" s="74">
        <v>5621568</v>
      </c>
      <c r="Q408" s="74"/>
      <c r="R408" s="74"/>
      <c r="S408" s="116"/>
      <c r="T408" s="75">
        <v>0</v>
      </c>
    </row>
    <row r="409" spans="2:20" ht="30" customHeight="1" x14ac:dyDescent="0.35">
      <c r="B409" s="137">
        <v>141</v>
      </c>
      <c r="C409" s="114" t="s">
        <v>108</v>
      </c>
      <c r="D409" s="113" t="s">
        <v>116</v>
      </c>
      <c r="E409" s="101">
        <v>2026</v>
      </c>
      <c r="F409" s="70" t="str">
        <f t="shared" si="13"/>
        <v>1419. Gestión de Programas Estrategias y Planes para el BienestarGestión Integral Estrategias y Programas2026</v>
      </c>
      <c r="G409" s="115" t="s">
        <v>47</v>
      </c>
      <c r="H409" s="115" t="s">
        <v>362</v>
      </c>
      <c r="I409" s="73" t="s">
        <v>60</v>
      </c>
      <c r="J409" s="70" t="s">
        <v>391</v>
      </c>
      <c r="K409" s="73" t="s">
        <v>353</v>
      </c>
      <c r="L409" s="70" t="s">
        <v>354</v>
      </c>
      <c r="M409" s="135" t="s">
        <v>427</v>
      </c>
      <c r="N409" s="11" t="s">
        <v>421</v>
      </c>
      <c r="O409" s="70" t="str">
        <f t="shared" si="14"/>
        <v>1419. Gestión de Programas Estrategias y Planes para el BienestarGestión Integral Estrategias y Programas20262_USME1_ENERO_2026</v>
      </c>
      <c r="P409" s="74">
        <v>3994272</v>
      </c>
      <c r="Q409" s="74"/>
      <c r="R409" s="74"/>
      <c r="S409" s="116"/>
      <c r="T409" s="75">
        <v>0</v>
      </c>
    </row>
    <row r="410" spans="2:20" ht="30" customHeight="1" x14ac:dyDescent="0.35">
      <c r="B410" s="137">
        <v>142</v>
      </c>
      <c r="C410" s="114" t="s">
        <v>108</v>
      </c>
      <c r="D410" s="113" t="s">
        <v>116</v>
      </c>
      <c r="E410" s="101">
        <v>2026</v>
      </c>
      <c r="F410" s="70" t="str">
        <f t="shared" si="13"/>
        <v>1429. Gestión de Programas Estrategias y Planes para el BienestarGestión Integral Estrategias y Programas2026</v>
      </c>
      <c r="G410" s="115" t="s">
        <v>77</v>
      </c>
      <c r="H410" s="115" t="s">
        <v>362</v>
      </c>
      <c r="I410" s="73" t="s">
        <v>60</v>
      </c>
      <c r="J410" s="70" t="s">
        <v>391</v>
      </c>
      <c r="K410" s="73" t="s">
        <v>353</v>
      </c>
      <c r="L410" s="70" t="s">
        <v>369</v>
      </c>
      <c r="M410" s="135" t="s">
        <v>427</v>
      </c>
      <c r="N410" s="11" t="s">
        <v>421</v>
      </c>
      <c r="O410" s="70" t="str">
        <f t="shared" si="14"/>
        <v>1429. Gestión de Programas Estrategias y Planes para el BienestarGestión Integral Estrategias y Programas20262_USME1_ENERO_2026</v>
      </c>
      <c r="P410" s="74">
        <v>3994272</v>
      </c>
      <c r="Q410" s="74"/>
      <c r="R410" s="74"/>
      <c r="S410" s="116"/>
      <c r="T410" s="75">
        <v>0</v>
      </c>
    </row>
    <row r="411" spans="2:20" ht="30" customHeight="1" x14ac:dyDescent="0.35">
      <c r="B411" s="137">
        <v>143</v>
      </c>
      <c r="C411" s="114" t="s">
        <v>108</v>
      </c>
      <c r="D411" s="113" t="s">
        <v>116</v>
      </c>
      <c r="E411" s="101">
        <v>2026</v>
      </c>
      <c r="F411" s="70" t="str">
        <f t="shared" si="13"/>
        <v>1439. Gestión de Programas Estrategias y Planes para el BienestarGestión Integral Estrategias y Programas2026</v>
      </c>
      <c r="G411" s="115" t="s">
        <v>260</v>
      </c>
      <c r="H411" s="115" t="s">
        <v>363</v>
      </c>
      <c r="I411" s="73" t="s">
        <v>60</v>
      </c>
      <c r="J411" s="70" t="s">
        <v>391</v>
      </c>
      <c r="K411" s="73" t="s">
        <v>353</v>
      </c>
      <c r="L411" s="70" t="s">
        <v>354</v>
      </c>
      <c r="M411" s="135" t="s">
        <v>427</v>
      </c>
      <c r="N411" s="11" t="s">
        <v>421</v>
      </c>
      <c r="O411" s="70" t="str">
        <f t="shared" si="14"/>
        <v>1439. Gestión de Programas Estrategias y Planes para el BienestarGestión Integral Estrategias y Programas20262_USME1_ENERO_2026</v>
      </c>
      <c r="P411" s="74">
        <v>7508288</v>
      </c>
      <c r="Q411" s="74"/>
      <c r="R411" s="74"/>
      <c r="S411" s="116"/>
      <c r="T411" s="75">
        <v>0</v>
      </c>
    </row>
    <row r="412" spans="2:20" ht="30" customHeight="1" x14ac:dyDescent="0.35">
      <c r="B412" s="137">
        <v>144</v>
      </c>
      <c r="C412" s="114" t="s">
        <v>108</v>
      </c>
      <c r="D412" s="113" t="s">
        <v>116</v>
      </c>
      <c r="E412" s="101">
        <v>2026</v>
      </c>
      <c r="F412" s="70" t="str">
        <f t="shared" si="13"/>
        <v>1449. Gestión de Programas Estrategias y Planes para el BienestarGestión Integral Estrategias y Programas2026</v>
      </c>
      <c r="G412" s="115" t="s">
        <v>261</v>
      </c>
      <c r="H412" s="115" t="s">
        <v>363</v>
      </c>
      <c r="I412" s="73" t="s">
        <v>60</v>
      </c>
      <c r="J412" s="70" t="s">
        <v>391</v>
      </c>
      <c r="K412" s="73" t="s">
        <v>353</v>
      </c>
      <c r="L412" s="70" t="s">
        <v>354</v>
      </c>
      <c r="M412" s="135" t="s">
        <v>427</v>
      </c>
      <c r="N412" s="11" t="s">
        <v>421</v>
      </c>
      <c r="O412" s="70" t="str">
        <f t="shared" si="14"/>
        <v>1449. Gestión de Programas Estrategias y Planes para el BienestarGestión Integral Estrategias y Programas20262_USME1_ENERO_2026</v>
      </c>
      <c r="P412" s="74">
        <v>7508288</v>
      </c>
      <c r="Q412" s="74"/>
      <c r="R412" s="74"/>
      <c r="S412" s="116"/>
      <c r="T412" s="75">
        <v>0</v>
      </c>
    </row>
    <row r="413" spans="2:20" ht="30" customHeight="1" x14ac:dyDescent="0.35">
      <c r="B413" s="137">
        <v>145</v>
      </c>
      <c r="C413" s="114" t="s">
        <v>108</v>
      </c>
      <c r="D413" s="113" t="s">
        <v>116</v>
      </c>
      <c r="E413" s="101">
        <v>2026</v>
      </c>
      <c r="F413" s="70" t="str">
        <f t="shared" si="13"/>
        <v>1459. Gestión de Programas Estrategias y Planes para el BienestarGestión Integral Estrategias y Programas2026</v>
      </c>
      <c r="G413" s="115" t="s">
        <v>262</v>
      </c>
      <c r="H413" s="115" t="s">
        <v>363</v>
      </c>
      <c r="I413" s="73" t="s">
        <v>60</v>
      </c>
      <c r="J413" s="70" t="s">
        <v>391</v>
      </c>
      <c r="K413" s="73" t="s">
        <v>353</v>
      </c>
      <c r="L413" s="70" t="s">
        <v>354</v>
      </c>
      <c r="M413" s="135" t="s">
        <v>427</v>
      </c>
      <c r="N413" s="11" t="s">
        <v>421</v>
      </c>
      <c r="O413" s="70" t="str">
        <f t="shared" si="14"/>
        <v>1459. Gestión de Programas Estrategias y Planes para el BienestarGestión Integral Estrategias y Programas20262_USME1_ENERO_2026</v>
      </c>
      <c r="P413" s="74">
        <v>5299968</v>
      </c>
      <c r="Q413" s="74"/>
      <c r="R413" s="74"/>
      <c r="S413" s="116"/>
      <c r="T413" s="75">
        <v>0</v>
      </c>
    </row>
    <row r="414" spans="2:20" ht="30" customHeight="1" x14ac:dyDescent="0.35">
      <c r="B414" s="137">
        <v>146</v>
      </c>
      <c r="C414" s="114" t="s">
        <v>108</v>
      </c>
      <c r="D414" s="113" t="s">
        <v>116</v>
      </c>
      <c r="E414" s="101">
        <v>2026</v>
      </c>
      <c r="F414" s="70" t="str">
        <f t="shared" si="13"/>
        <v>1469. Gestión de Programas Estrategias y Planes para el BienestarGestión Integral Estrategias y Programas2026</v>
      </c>
      <c r="G414" s="115" t="s">
        <v>263</v>
      </c>
      <c r="H414" s="115" t="s">
        <v>363</v>
      </c>
      <c r="I414" s="73" t="s">
        <v>60</v>
      </c>
      <c r="J414" s="70" t="s">
        <v>391</v>
      </c>
      <c r="K414" s="73" t="s">
        <v>371</v>
      </c>
      <c r="L414" s="70" t="s">
        <v>369</v>
      </c>
      <c r="M414" s="135" t="s">
        <v>427</v>
      </c>
      <c r="N414" s="11" t="s">
        <v>421</v>
      </c>
      <c r="O414" s="70" t="str">
        <f t="shared" si="14"/>
        <v>1469. Gestión de Programas Estrategias y Planes para el BienestarGestión Integral Estrategias y Programas20262_USME1_ENERO_2026</v>
      </c>
      <c r="P414" s="74">
        <v>122208</v>
      </c>
      <c r="Q414" s="74"/>
      <c r="R414" s="74"/>
      <c r="S414" s="116"/>
      <c r="T414" s="75">
        <v>0</v>
      </c>
    </row>
    <row r="415" spans="2:20" ht="30" customHeight="1" x14ac:dyDescent="0.35">
      <c r="B415" s="137">
        <v>147</v>
      </c>
      <c r="C415" s="114" t="s">
        <v>108</v>
      </c>
      <c r="D415" s="113" t="s">
        <v>116</v>
      </c>
      <c r="E415" s="101">
        <v>2026</v>
      </c>
      <c r="F415" s="70" t="str">
        <f t="shared" si="13"/>
        <v>1479. Gestión de Programas Estrategias y Planes para el BienestarGestión Integral Estrategias y Programas2026</v>
      </c>
      <c r="G415" s="115" t="s">
        <v>264</v>
      </c>
      <c r="H415" s="115" t="s">
        <v>363</v>
      </c>
      <c r="I415" s="73" t="s">
        <v>60</v>
      </c>
      <c r="J415" s="70" t="s">
        <v>391</v>
      </c>
      <c r="K415" s="73" t="s">
        <v>383</v>
      </c>
      <c r="L415" s="70" t="s">
        <v>369</v>
      </c>
      <c r="M415" s="135" t="s">
        <v>427</v>
      </c>
      <c r="N415" s="11" t="s">
        <v>421</v>
      </c>
      <c r="O415" s="70" t="str">
        <f t="shared" si="14"/>
        <v>1479. Gestión de Programas Estrategias y Planes para el BienestarGestión Integral Estrategias y Programas20262_USME1_ENERO_2026</v>
      </c>
      <c r="P415" s="74">
        <v>30552</v>
      </c>
      <c r="Q415" s="74"/>
      <c r="R415" s="74"/>
      <c r="S415" s="116"/>
      <c r="T415" s="75">
        <v>0</v>
      </c>
    </row>
    <row r="416" spans="2:20" ht="30" customHeight="1" x14ac:dyDescent="0.35">
      <c r="B416" s="137">
        <v>148</v>
      </c>
      <c r="C416" s="114" t="s">
        <v>108</v>
      </c>
      <c r="D416" s="113" t="s">
        <v>116</v>
      </c>
      <c r="E416" s="101">
        <v>2026</v>
      </c>
      <c r="F416" s="70" t="str">
        <f t="shared" si="13"/>
        <v>1489. Gestión de Programas Estrategias y Planes para el BienestarGestión Integral Estrategias y Programas2026</v>
      </c>
      <c r="G416" s="115" t="s">
        <v>265</v>
      </c>
      <c r="H416" s="115" t="s">
        <v>363</v>
      </c>
      <c r="I416" s="73" t="s">
        <v>60</v>
      </c>
      <c r="J416" s="70" t="s">
        <v>391</v>
      </c>
      <c r="K416" s="73" t="s">
        <v>371</v>
      </c>
      <c r="L416" s="70" t="s">
        <v>369</v>
      </c>
      <c r="M416" s="135" t="s">
        <v>427</v>
      </c>
      <c r="N416" s="11" t="s">
        <v>421</v>
      </c>
      <c r="O416" s="70" t="str">
        <f t="shared" si="14"/>
        <v>1489. Gestión de Programas Estrategias y Planes para el BienestarGestión Integral Estrategias y Programas20262_USME1_ENERO_2026</v>
      </c>
      <c r="P416" s="74">
        <v>122208</v>
      </c>
      <c r="Q416" s="74"/>
      <c r="R416" s="74"/>
      <c r="S416" s="116"/>
      <c r="T416" s="75">
        <v>0</v>
      </c>
    </row>
    <row r="417" spans="2:20" ht="30" customHeight="1" x14ac:dyDescent="0.35">
      <c r="B417" s="137">
        <v>149</v>
      </c>
      <c r="C417" s="114" t="s">
        <v>108</v>
      </c>
      <c r="D417" s="113" t="s">
        <v>116</v>
      </c>
      <c r="E417" s="101">
        <v>2026</v>
      </c>
      <c r="F417" s="70" t="str">
        <f t="shared" si="13"/>
        <v>1499. Gestión de Programas Estrategias y Planes para el BienestarGestión Integral Estrategias y Programas2026</v>
      </c>
      <c r="G417" s="115" t="s">
        <v>266</v>
      </c>
      <c r="H417" s="115" t="s">
        <v>363</v>
      </c>
      <c r="I417" s="73" t="s">
        <v>60</v>
      </c>
      <c r="J417" s="70" t="s">
        <v>391</v>
      </c>
      <c r="K417" s="73" t="s">
        <v>353</v>
      </c>
      <c r="L417" s="70" t="s">
        <v>354</v>
      </c>
      <c r="M417" s="135" t="s">
        <v>427</v>
      </c>
      <c r="N417" s="11" t="s">
        <v>421</v>
      </c>
      <c r="O417" s="70" t="str">
        <f t="shared" si="14"/>
        <v>1499. Gestión de Programas Estrategias y Planes para el BienestarGestión Integral Estrategias y Programas20262_USME1_ENERO_2026</v>
      </c>
      <c r="P417" s="74">
        <v>3665168</v>
      </c>
      <c r="Q417" s="74"/>
      <c r="R417" s="74"/>
      <c r="S417" s="116"/>
      <c r="T417" s="75">
        <v>0</v>
      </c>
    </row>
    <row r="418" spans="2:20" ht="30" customHeight="1" x14ac:dyDescent="0.35">
      <c r="B418" s="137">
        <v>150</v>
      </c>
      <c r="C418" s="114" t="s">
        <v>108</v>
      </c>
      <c r="D418" s="113" t="s">
        <v>116</v>
      </c>
      <c r="E418" s="101">
        <v>2026</v>
      </c>
      <c r="F418" s="70" t="str">
        <f t="shared" si="13"/>
        <v>1509. Gestión de Programas Estrategias y Planes para el BienestarGestión Integral Estrategias y Programas2026</v>
      </c>
      <c r="G418" s="115" t="s">
        <v>267</v>
      </c>
      <c r="H418" s="115" t="s">
        <v>363</v>
      </c>
      <c r="I418" s="73" t="s">
        <v>60</v>
      </c>
      <c r="J418" s="70" t="s">
        <v>391</v>
      </c>
      <c r="K418" s="73" t="s">
        <v>353</v>
      </c>
      <c r="L418" s="70" t="s">
        <v>354</v>
      </c>
      <c r="M418" s="135" t="s">
        <v>427</v>
      </c>
      <c r="N418" s="11" t="s">
        <v>421</v>
      </c>
      <c r="O418" s="70" t="str">
        <f t="shared" si="14"/>
        <v>1509. Gestión de Programas Estrategias y Planes para el BienestarGestión Integral Estrategias y Programas20262_USME1_ENERO_2026</v>
      </c>
      <c r="P418" s="74">
        <v>1057260</v>
      </c>
      <c r="Q418" s="74"/>
      <c r="R418" s="74"/>
      <c r="S418" s="116"/>
      <c r="T418" s="75">
        <v>0</v>
      </c>
    </row>
    <row r="419" spans="2:20" ht="30" customHeight="1" x14ac:dyDescent="0.35">
      <c r="B419" s="137">
        <v>151</v>
      </c>
      <c r="C419" s="114" t="s">
        <v>108</v>
      </c>
      <c r="D419" s="113" t="s">
        <v>116</v>
      </c>
      <c r="E419" s="101">
        <v>2026</v>
      </c>
      <c r="F419" s="70" t="str">
        <f t="shared" si="13"/>
        <v>1519. Gestión de Programas Estrategias y Planes para el BienestarGestión Integral Estrategias y Programas2026</v>
      </c>
      <c r="G419" s="115" t="s">
        <v>268</v>
      </c>
      <c r="H419" s="115" t="s">
        <v>363</v>
      </c>
      <c r="I419" s="73" t="s">
        <v>60</v>
      </c>
      <c r="J419" s="70" t="s">
        <v>391</v>
      </c>
      <c r="K419" s="73" t="s">
        <v>353</v>
      </c>
      <c r="L419" s="70" t="s">
        <v>354</v>
      </c>
      <c r="M419" s="135" t="s">
        <v>427</v>
      </c>
      <c r="N419" s="11" t="s">
        <v>421</v>
      </c>
      <c r="O419" s="70" t="str">
        <f t="shared" si="14"/>
        <v>1519. Gestión de Programas Estrategias y Planes para el BienestarGestión Integral Estrategias y Programas20262_USME1_ENERO_2026</v>
      </c>
      <c r="P419" s="74">
        <v>1409680</v>
      </c>
      <c r="Q419" s="74"/>
      <c r="R419" s="74"/>
      <c r="S419" s="116"/>
      <c r="T419" s="75">
        <v>0</v>
      </c>
    </row>
    <row r="420" spans="2:20" ht="30" customHeight="1" x14ac:dyDescent="0.35">
      <c r="B420" s="137">
        <v>152</v>
      </c>
      <c r="C420" s="114" t="s">
        <v>108</v>
      </c>
      <c r="D420" s="113" t="s">
        <v>116</v>
      </c>
      <c r="E420" s="101">
        <v>2026</v>
      </c>
      <c r="F420" s="70" t="str">
        <f t="shared" si="13"/>
        <v>1529. Gestión de Programas Estrategias y Planes para el BienestarGestión Integral Estrategias y Programas2026</v>
      </c>
      <c r="G420" s="115" t="s">
        <v>269</v>
      </c>
      <c r="H420" s="115" t="s">
        <v>363</v>
      </c>
      <c r="I420" s="73" t="s">
        <v>60</v>
      </c>
      <c r="J420" s="70" t="s">
        <v>391</v>
      </c>
      <c r="K420" s="73" t="s">
        <v>353</v>
      </c>
      <c r="L420" s="70" t="s">
        <v>354</v>
      </c>
      <c r="M420" s="135" t="s">
        <v>427</v>
      </c>
      <c r="N420" s="11" t="s">
        <v>421</v>
      </c>
      <c r="O420" s="70" t="str">
        <f t="shared" si="14"/>
        <v>1529. Gestión de Programas Estrategias y Planes para el BienestarGestión Integral Estrategias y Programas20262_USME1_ENERO_2026</v>
      </c>
      <c r="P420" s="74">
        <v>352420</v>
      </c>
      <c r="Q420" s="74"/>
      <c r="R420" s="74"/>
      <c r="S420" s="116"/>
      <c r="T420" s="75">
        <v>0</v>
      </c>
    </row>
    <row r="421" spans="2:20" ht="30" customHeight="1" x14ac:dyDescent="0.35">
      <c r="B421" s="137">
        <v>153</v>
      </c>
      <c r="C421" s="114" t="s">
        <v>108</v>
      </c>
      <c r="D421" s="113" t="s">
        <v>116</v>
      </c>
      <c r="E421" s="101">
        <v>2026</v>
      </c>
      <c r="F421" s="70" t="str">
        <f t="shared" si="13"/>
        <v>1539. Gestión de Programas Estrategias y Planes para el BienestarGestión Integral Estrategias y Programas2026</v>
      </c>
      <c r="G421" s="115" t="s">
        <v>270</v>
      </c>
      <c r="H421" s="115" t="s">
        <v>361</v>
      </c>
      <c r="I421" s="73" t="s">
        <v>60</v>
      </c>
      <c r="J421" s="70" t="s">
        <v>391</v>
      </c>
      <c r="K421" s="73" t="s">
        <v>353</v>
      </c>
      <c r="L421" s="70" t="s">
        <v>354</v>
      </c>
      <c r="M421" s="135" t="s">
        <v>427</v>
      </c>
      <c r="N421" s="11" t="s">
        <v>421</v>
      </c>
      <c r="O421" s="70" t="str">
        <f t="shared" si="14"/>
        <v>1539. Gestión de Programas Estrategias y Planes para el BienestarGestión Integral Estrategias y Programas20262_USME1_ENERO_2026</v>
      </c>
      <c r="P421" s="74">
        <v>7347488</v>
      </c>
      <c r="Q421" s="74"/>
      <c r="R421" s="74"/>
      <c r="S421" s="116"/>
      <c r="T421" s="75">
        <v>0</v>
      </c>
    </row>
    <row r="422" spans="2:20" ht="30" customHeight="1" x14ac:dyDescent="0.35">
      <c r="B422" s="137">
        <v>154</v>
      </c>
      <c r="C422" s="114" t="s">
        <v>108</v>
      </c>
      <c r="D422" s="113" t="s">
        <v>116</v>
      </c>
      <c r="E422" s="101">
        <v>2026</v>
      </c>
      <c r="F422" s="70" t="str">
        <f t="shared" si="13"/>
        <v>1549. Gestión de Programas Estrategias y Planes para el BienestarGestión Integral Estrategias y Programas2026</v>
      </c>
      <c r="G422" s="115" t="s">
        <v>271</v>
      </c>
      <c r="H422" s="115" t="s">
        <v>361</v>
      </c>
      <c r="I422" s="73" t="s">
        <v>60</v>
      </c>
      <c r="J422" s="70" t="s">
        <v>391</v>
      </c>
      <c r="K422" s="73" t="s">
        <v>353</v>
      </c>
      <c r="L422" s="70" t="s">
        <v>354</v>
      </c>
      <c r="M422" s="135" t="s">
        <v>427</v>
      </c>
      <c r="N422" s="11" t="s">
        <v>421</v>
      </c>
      <c r="O422" s="70" t="str">
        <f t="shared" si="14"/>
        <v>1549. Gestión de Programas Estrategias y Planes para el BienestarGestión Integral Estrategias y Programas20262_USME1_ENERO_2026</v>
      </c>
      <c r="P422" s="74">
        <v>7347488</v>
      </c>
      <c r="Q422" s="74"/>
      <c r="R422" s="74"/>
      <c r="S422" s="116"/>
      <c r="T422" s="75">
        <v>0</v>
      </c>
    </row>
    <row r="423" spans="2:20" ht="30" customHeight="1" x14ac:dyDescent="0.35">
      <c r="B423" s="137">
        <v>155</v>
      </c>
      <c r="C423" s="114" t="s">
        <v>108</v>
      </c>
      <c r="D423" s="113" t="s">
        <v>116</v>
      </c>
      <c r="E423" s="101">
        <v>2026</v>
      </c>
      <c r="F423" s="70" t="str">
        <f t="shared" si="13"/>
        <v>1559. Gestión de Programas Estrategias y Planes para el BienestarGestión Integral Estrategias y Programas2026</v>
      </c>
      <c r="G423" s="115" t="s">
        <v>272</v>
      </c>
      <c r="H423" s="115" t="s">
        <v>361</v>
      </c>
      <c r="I423" s="73" t="s">
        <v>60</v>
      </c>
      <c r="J423" s="70" t="s">
        <v>391</v>
      </c>
      <c r="K423" s="73" t="s">
        <v>353</v>
      </c>
      <c r="L423" s="70" t="s">
        <v>354</v>
      </c>
      <c r="M423" s="135" t="s">
        <v>427</v>
      </c>
      <c r="N423" s="11" t="s">
        <v>421</v>
      </c>
      <c r="O423" s="70" t="str">
        <f t="shared" si="14"/>
        <v>1559. Gestión de Programas Estrategias y Planes para el BienestarGestión Integral Estrategias y Programas20262_USME1_ENERO_2026</v>
      </c>
      <c r="P423" s="74">
        <v>7347488</v>
      </c>
      <c r="Q423" s="74"/>
      <c r="R423" s="74"/>
      <c r="S423" s="116"/>
      <c r="T423" s="75">
        <v>0</v>
      </c>
    </row>
    <row r="424" spans="2:20" ht="30" customHeight="1" x14ac:dyDescent="0.35">
      <c r="B424" s="137">
        <v>156</v>
      </c>
      <c r="C424" s="114" t="s">
        <v>108</v>
      </c>
      <c r="D424" s="113" t="s">
        <v>116</v>
      </c>
      <c r="E424" s="101">
        <v>2026</v>
      </c>
      <c r="F424" s="70" t="str">
        <f t="shared" si="13"/>
        <v>1569. Gestión de Programas Estrategias y Planes para el BienestarGestión Integral Estrategias y Programas2026</v>
      </c>
      <c r="G424" s="115" t="s">
        <v>273</v>
      </c>
      <c r="H424" s="115" t="s">
        <v>361</v>
      </c>
      <c r="I424" s="73" t="s">
        <v>60</v>
      </c>
      <c r="J424" s="70" t="s">
        <v>391</v>
      </c>
      <c r="K424" s="73" t="s">
        <v>353</v>
      </c>
      <c r="L424" s="70" t="s">
        <v>354</v>
      </c>
      <c r="M424" s="135" t="s">
        <v>427</v>
      </c>
      <c r="N424" s="11" t="s">
        <v>421</v>
      </c>
      <c r="O424" s="70" t="str">
        <f t="shared" si="14"/>
        <v>1569. Gestión de Programas Estrategias y Planes para el BienestarGestión Integral Estrategias y Programas20262_USME1_ENERO_2026</v>
      </c>
      <c r="P424" s="74">
        <v>13832016</v>
      </c>
      <c r="Q424" s="74"/>
      <c r="R424" s="74"/>
      <c r="S424" s="116"/>
      <c r="T424" s="75">
        <v>0</v>
      </c>
    </row>
    <row r="425" spans="2:20" ht="30" customHeight="1" x14ac:dyDescent="0.35">
      <c r="B425" s="137">
        <v>157</v>
      </c>
      <c r="C425" s="114" t="s">
        <v>108</v>
      </c>
      <c r="D425" s="113" t="s">
        <v>116</v>
      </c>
      <c r="E425" s="101">
        <v>2026</v>
      </c>
      <c r="F425" s="70" t="str">
        <f t="shared" si="13"/>
        <v>1579. Gestión de Programas Estrategias y Planes para el BienestarGestión Integral Estrategias y Programas2026</v>
      </c>
      <c r="G425" s="115" t="s">
        <v>274</v>
      </c>
      <c r="H425" s="115" t="s">
        <v>361</v>
      </c>
      <c r="I425" s="73" t="s">
        <v>60</v>
      </c>
      <c r="J425" s="70" t="s">
        <v>391</v>
      </c>
      <c r="K425" s="73" t="s">
        <v>353</v>
      </c>
      <c r="L425" s="70" t="s">
        <v>354</v>
      </c>
      <c r="M425" s="135" t="s">
        <v>427</v>
      </c>
      <c r="N425" s="11" t="s">
        <v>421</v>
      </c>
      <c r="O425" s="70" t="str">
        <f t="shared" si="14"/>
        <v>1579. Gestión de Programas Estrategias y Planes para el BienestarGestión Integral Estrategias y Programas20262_USME1_ENERO_2026</v>
      </c>
      <c r="P425" s="74">
        <v>13832016</v>
      </c>
      <c r="Q425" s="74"/>
      <c r="R425" s="74"/>
      <c r="S425" s="116"/>
      <c r="T425" s="75">
        <v>0</v>
      </c>
    </row>
    <row r="426" spans="2:20" ht="30" customHeight="1" x14ac:dyDescent="0.35">
      <c r="B426" s="137">
        <v>158</v>
      </c>
      <c r="C426" s="114" t="s">
        <v>108</v>
      </c>
      <c r="D426" s="113" t="s">
        <v>116</v>
      </c>
      <c r="E426" s="101">
        <v>2026</v>
      </c>
      <c r="F426" s="70" t="str">
        <f t="shared" si="13"/>
        <v>1589. Gestión de Programas Estrategias y Planes para el BienestarGestión Integral Estrategias y Programas2026</v>
      </c>
      <c r="G426" s="115" t="s">
        <v>275</v>
      </c>
      <c r="H426" s="115" t="s">
        <v>361</v>
      </c>
      <c r="I426" s="73" t="s">
        <v>60</v>
      </c>
      <c r="J426" s="70" t="s">
        <v>391</v>
      </c>
      <c r="K426" s="73" t="s">
        <v>371</v>
      </c>
      <c r="L426" s="70" t="s">
        <v>354</v>
      </c>
      <c r="M426" s="135" t="s">
        <v>427</v>
      </c>
      <c r="N426" s="11" t="s">
        <v>421</v>
      </c>
      <c r="O426" s="70" t="str">
        <f t="shared" si="14"/>
        <v>1589. Gestión de Programas Estrategias y Planes para el BienestarGestión Integral Estrategias y Programas20262_USME1_ENERO_2026</v>
      </c>
      <c r="P426" s="74">
        <v>2114520</v>
      </c>
      <c r="Q426" s="74"/>
      <c r="R426" s="74"/>
      <c r="S426" s="116"/>
      <c r="T426" s="75">
        <v>0</v>
      </c>
    </row>
    <row r="427" spans="2:20" ht="30" customHeight="1" x14ac:dyDescent="0.35">
      <c r="B427" s="137">
        <v>159</v>
      </c>
      <c r="C427" s="114" t="s">
        <v>108</v>
      </c>
      <c r="D427" s="113" t="s">
        <v>116</v>
      </c>
      <c r="E427" s="101">
        <v>2026</v>
      </c>
      <c r="F427" s="70" t="str">
        <f t="shared" si="13"/>
        <v>1599. Gestión de Programas Estrategias y Planes para el BienestarGestión Integral Estrategias y Programas2026</v>
      </c>
      <c r="G427" s="115" t="s">
        <v>276</v>
      </c>
      <c r="H427" s="115" t="s">
        <v>361</v>
      </c>
      <c r="I427" s="73" t="s">
        <v>60</v>
      </c>
      <c r="J427" s="70" t="s">
        <v>391</v>
      </c>
      <c r="K427" s="73" t="s">
        <v>353</v>
      </c>
      <c r="L427" s="70" t="s">
        <v>354</v>
      </c>
      <c r="M427" s="135" t="s">
        <v>427</v>
      </c>
      <c r="N427" s="11" t="s">
        <v>421</v>
      </c>
      <c r="O427" s="70" t="str">
        <f t="shared" si="14"/>
        <v>1599. Gestión de Programas Estrategias y Planes para el BienestarGestión Integral Estrategias y Programas20262_USME1_ENERO_2026</v>
      </c>
      <c r="P427" s="74">
        <v>4370008</v>
      </c>
      <c r="Q427" s="74"/>
      <c r="R427" s="74"/>
      <c r="S427" s="116"/>
      <c r="T427" s="75">
        <v>0</v>
      </c>
    </row>
    <row r="428" spans="2:20" ht="30" customHeight="1" x14ac:dyDescent="0.35">
      <c r="B428" s="137">
        <v>160</v>
      </c>
      <c r="C428" s="114" t="s">
        <v>108</v>
      </c>
      <c r="D428" s="113" t="s">
        <v>116</v>
      </c>
      <c r="E428" s="101">
        <v>2026</v>
      </c>
      <c r="F428" s="70" t="str">
        <f t="shared" si="13"/>
        <v>1609. Gestión de Programas Estrategias y Planes para el BienestarGestión Integral Estrategias y Programas2026</v>
      </c>
      <c r="G428" s="115" t="s">
        <v>277</v>
      </c>
      <c r="H428" s="115" t="s">
        <v>361</v>
      </c>
      <c r="I428" s="73" t="s">
        <v>60</v>
      </c>
      <c r="J428" s="70" t="s">
        <v>391</v>
      </c>
      <c r="K428" s="73" t="s">
        <v>353</v>
      </c>
      <c r="L428" s="70" t="s">
        <v>354</v>
      </c>
      <c r="M428" s="135" t="s">
        <v>427</v>
      </c>
      <c r="N428" s="11" t="s">
        <v>421</v>
      </c>
      <c r="O428" s="70" t="str">
        <f t="shared" si="14"/>
        <v>1609. Gestión de Programas Estrategias y Planes para el BienestarGestión Integral Estrategias y Programas20262_USME1_ENERO_2026</v>
      </c>
      <c r="P428" s="74">
        <v>3994272</v>
      </c>
      <c r="Q428" s="74"/>
      <c r="R428" s="74"/>
      <c r="S428" s="116"/>
      <c r="T428" s="75">
        <v>0</v>
      </c>
    </row>
    <row r="429" spans="2:20" ht="30" customHeight="1" x14ac:dyDescent="0.35">
      <c r="B429" s="137">
        <v>161</v>
      </c>
      <c r="C429" s="114" t="s">
        <v>108</v>
      </c>
      <c r="D429" s="113" t="s">
        <v>116</v>
      </c>
      <c r="E429" s="101">
        <v>2026</v>
      </c>
      <c r="F429" s="70" t="str">
        <f t="shared" si="13"/>
        <v>1619. Gestión de Programas Estrategias y Planes para el BienestarGestión Integral Estrategias y Programas2026</v>
      </c>
      <c r="G429" s="115" t="s">
        <v>278</v>
      </c>
      <c r="H429" s="115" t="s">
        <v>362</v>
      </c>
      <c r="I429" s="73" t="s">
        <v>60</v>
      </c>
      <c r="J429" s="70" t="s">
        <v>391</v>
      </c>
      <c r="K429" s="73" t="s">
        <v>353</v>
      </c>
      <c r="L429" s="70" t="s">
        <v>354</v>
      </c>
      <c r="M429" s="135" t="s">
        <v>427</v>
      </c>
      <c r="N429" s="11" t="s">
        <v>421</v>
      </c>
      <c r="O429" s="70" t="str">
        <f t="shared" si="14"/>
        <v>1619. Gestión de Programas Estrategias y Planes para el BienestarGestión Integral Estrategias y Programas20262_USME1_ENERO_2026</v>
      </c>
      <c r="P429" s="74">
        <v>7347488</v>
      </c>
      <c r="Q429" s="74"/>
      <c r="R429" s="74"/>
      <c r="S429" s="116"/>
      <c r="T429" s="75">
        <v>0</v>
      </c>
    </row>
    <row r="430" spans="2:20" ht="30" customHeight="1" x14ac:dyDescent="0.35">
      <c r="B430" s="137">
        <v>162</v>
      </c>
      <c r="C430" s="114" t="s">
        <v>108</v>
      </c>
      <c r="D430" s="113" t="s">
        <v>116</v>
      </c>
      <c r="E430" s="101">
        <v>2026</v>
      </c>
      <c r="F430" s="70" t="str">
        <f t="shared" si="13"/>
        <v>1629. Gestión de Programas Estrategias y Planes para el BienestarGestión Integral Estrategias y Programas2026</v>
      </c>
      <c r="G430" s="115" t="s">
        <v>279</v>
      </c>
      <c r="H430" s="115" t="s">
        <v>362</v>
      </c>
      <c r="I430" s="73" t="s">
        <v>60</v>
      </c>
      <c r="J430" s="70" t="s">
        <v>391</v>
      </c>
      <c r="K430" s="73" t="s">
        <v>353</v>
      </c>
      <c r="L430" s="70" t="s">
        <v>354</v>
      </c>
      <c r="M430" s="135" t="s">
        <v>427</v>
      </c>
      <c r="N430" s="11" t="s">
        <v>421</v>
      </c>
      <c r="O430" s="70" t="str">
        <f t="shared" si="14"/>
        <v>1629. Gestión de Programas Estrategias y Planes para el BienestarGestión Integral Estrategias y Programas20262_USME1_ENERO_2026</v>
      </c>
      <c r="P430" s="74">
        <v>10478800</v>
      </c>
      <c r="Q430" s="74"/>
      <c r="R430" s="74"/>
      <c r="S430" s="116"/>
      <c r="T430" s="75">
        <v>0</v>
      </c>
    </row>
    <row r="431" spans="2:20" ht="30" customHeight="1" x14ac:dyDescent="0.35">
      <c r="B431" s="137">
        <v>163</v>
      </c>
      <c r="C431" s="114" t="s">
        <v>108</v>
      </c>
      <c r="D431" s="113" t="s">
        <v>116</v>
      </c>
      <c r="E431" s="101">
        <v>2026</v>
      </c>
      <c r="F431" s="70" t="str">
        <f t="shared" si="13"/>
        <v>1639. Gestión de Programas Estrategias y Planes para el BienestarGestión Integral Estrategias y Programas2026</v>
      </c>
      <c r="G431" s="115" t="s">
        <v>280</v>
      </c>
      <c r="H431" s="115" t="s">
        <v>362</v>
      </c>
      <c r="I431" s="73" t="s">
        <v>60</v>
      </c>
      <c r="J431" s="70" t="s">
        <v>391</v>
      </c>
      <c r="K431" s="73" t="s">
        <v>353</v>
      </c>
      <c r="L431" s="70" t="s">
        <v>354</v>
      </c>
      <c r="M431" s="135" t="s">
        <v>427</v>
      </c>
      <c r="N431" s="11" t="s">
        <v>421</v>
      </c>
      <c r="O431" s="70" t="str">
        <f t="shared" si="14"/>
        <v>1639. Gestión de Programas Estrategias y Planes para el BienestarGestión Integral Estrategias y Programas20262_USME1_ENERO_2026</v>
      </c>
      <c r="P431" s="74">
        <v>3994272</v>
      </c>
      <c r="Q431" s="74"/>
      <c r="R431" s="74"/>
      <c r="S431" s="116"/>
      <c r="T431" s="75">
        <v>0</v>
      </c>
    </row>
    <row r="432" spans="2:20" ht="30" customHeight="1" x14ac:dyDescent="0.35">
      <c r="B432" s="137">
        <v>164</v>
      </c>
      <c r="C432" s="114" t="s">
        <v>108</v>
      </c>
      <c r="D432" s="113" t="s">
        <v>116</v>
      </c>
      <c r="E432" s="101">
        <v>2026</v>
      </c>
      <c r="F432" s="70" t="str">
        <f t="shared" si="13"/>
        <v>1649. Gestión de Programas Estrategias y Planes para el BienestarGestión Integral Estrategias y Programas2026</v>
      </c>
      <c r="G432" s="115" t="s">
        <v>281</v>
      </c>
      <c r="H432" s="115" t="s">
        <v>362</v>
      </c>
      <c r="I432" s="73" t="s">
        <v>60</v>
      </c>
      <c r="J432" s="70" t="s">
        <v>391</v>
      </c>
      <c r="K432" s="73" t="s">
        <v>353</v>
      </c>
      <c r="L432" s="70" t="s">
        <v>354</v>
      </c>
      <c r="M432" s="135" t="s">
        <v>427</v>
      </c>
      <c r="N432" s="11" t="s">
        <v>421</v>
      </c>
      <c r="O432" s="70" t="str">
        <f t="shared" si="14"/>
        <v>1649. Gestión de Programas Estrategias y Planes para el BienestarGestión Integral Estrategias y Programas20262_USME1_ENERO_2026</v>
      </c>
      <c r="P432" s="74">
        <v>6484528</v>
      </c>
      <c r="Q432" s="74"/>
      <c r="R432" s="74"/>
      <c r="S432" s="116"/>
      <c r="T432" s="75">
        <v>0</v>
      </c>
    </row>
    <row r="433" spans="2:20" ht="30" customHeight="1" x14ac:dyDescent="0.35">
      <c r="B433" s="137">
        <v>165</v>
      </c>
      <c r="C433" s="114" t="s">
        <v>108</v>
      </c>
      <c r="D433" s="113" t="s">
        <v>116</v>
      </c>
      <c r="E433" s="101">
        <v>2026</v>
      </c>
      <c r="F433" s="70" t="str">
        <f t="shared" si="13"/>
        <v>1659. Gestión de Programas Estrategias y Planes para el BienestarGestión Integral Estrategias y Programas2026</v>
      </c>
      <c r="G433" s="115" t="s">
        <v>282</v>
      </c>
      <c r="H433" s="115" t="s">
        <v>362</v>
      </c>
      <c r="I433" s="73" t="s">
        <v>60</v>
      </c>
      <c r="J433" s="70" t="s">
        <v>391</v>
      </c>
      <c r="K433" s="73" t="s">
        <v>353</v>
      </c>
      <c r="L433" s="70" t="s">
        <v>354</v>
      </c>
      <c r="M433" s="135" t="s">
        <v>427</v>
      </c>
      <c r="N433" s="11" t="s">
        <v>421</v>
      </c>
      <c r="O433" s="70" t="str">
        <f t="shared" si="14"/>
        <v>1659. Gestión de Programas Estrategias y Planes para el BienestarGestión Integral Estrategias y Programas20262_USME1_ENERO_2026</v>
      </c>
      <c r="P433" s="74">
        <v>3994272</v>
      </c>
      <c r="Q433" s="74"/>
      <c r="R433" s="74"/>
      <c r="S433" s="116"/>
      <c r="T433" s="75">
        <v>0</v>
      </c>
    </row>
    <row r="434" spans="2:20" ht="30" customHeight="1" x14ac:dyDescent="0.35">
      <c r="B434" s="137">
        <v>166</v>
      </c>
      <c r="C434" s="114" t="s">
        <v>108</v>
      </c>
      <c r="D434" s="113" t="s">
        <v>116</v>
      </c>
      <c r="E434" s="101">
        <v>2026</v>
      </c>
      <c r="F434" s="70" t="str">
        <f t="shared" si="13"/>
        <v>1669. Gestión de Programas Estrategias y Planes para el BienestarGestión Integral Estrategias y Programas2026</v>
      </c>
      <c r="G434" s="115" t="s">
        <v>283</v>
      </c>
      <c r="H434" s="115" t="s">
        <v>362</v>
      </c>
      <c r="I434" s="73" t="s">
        <v>60</v>
      </c>
      <c r="J434" s="70" t="s">
        <v>391</v>
      </c>
      <c r="K434" s="73" t="s">
        <v>353</v>
      </c>
      <c r="L434" s="70" t="s">
        <v>354</v>
      </c>
      <c r="M434" s="135" t="s">
        <v>427</v>
      </c>
      <c r="N434" s="11" t="s">
        <v>421</v>
      </c>
      <c r="O434" s="70" t="str">
        <f t="shared" si="14"/>
        <v>1669. Gestión de Programas Estrategias y Planes para el BienestarGestión Integral Estrategias y Programas20262_USME1_ENERO_2026</v>
      </c>
      <c r="P434" s="74">
        <v>2983376</v>
      </c>
      <c r="Q434" s="74"/>
      <c r="R434" s="74"/>
      <c r="S434" s="116"/>
      <c r="T434" s="75">
        <v>0</v>
      </c>
    </row>
    <row r="435" spans="2:20" ht="30" customHeight="1" x14ac:dyDescent="0.35">
      <c r="B435" s="137">
        <v>167</v>
      </c>
      <c r="C435" s="114" t="s">
        <v>108</v>
      </c>
      <c r="D435" s="113" t="s">
        <v>116</v>
      </c>
      <c r="E435" s="101">
        <v>2026</v>
      </c>
      <c r="F435" s="70" t="str">
        <f t="shared" si="13"/>
        <v>1679. Gestión de Programas Estrategias y Planes para el BienestarGestión Integral Estrategias y Programas2026</v>
      </c>
      <c r="G435" s="115" t="s">
        <v>284</v>
      </c>
      <c r="H435" s="115" t="s">
        <v>362</v>
      </c>
      <c r="I435" s="73" t="s">
        <v>60</v>
      </c>
      <c r="J435" s="70" t="s">
        <v>391</v>
      </c>
      <c r="K435" s="73" t="s">
        <v>353</v>
      </c>
      <c r="L435" s="70" t="s">
        <v>354</v>
      </c>
      <c r="M435" s="135" t="s">
        <v>427</v>
      </c>
      <c r="N435" s="11" t="s">
        <v>421</v>
      </c>
      <c r="O435" s="70" t="str">
        <f t="shared" si="14"/>
        <v>1679. Gestión de Programas Estrategias y Planes para el BienestarGestión Integral Estrategias y Programas20262_USME1_ENERO_2026</v>
      </c>
      <c r="P435" s="74">
        <v>6484528</v>
      </c>
      <c r="Q435" s="74"/>
      <c r="R435" s="74"/>
      <c r="S435" s="116"/>
      <c r="T435" s="75">
        <v>0</v>
      </c>
    </row>
    <row r="436" spans="2:20" ht="30" customHeight="1" x14ac:dyDescent="0.35">
      <c r="B436" s="137">
        <v>168</v>
      </c>
      <c r="C436" s="114" t="s">
        <v>108</v>
      </c>
      <c r="D436" s="113" t="s">
        <v>116</v>
      </c>
      <c r="E436" s="101">
        <v>2026</v>
      </c>
      <c r="F436" s="70" t="str">
        <f t="shared" si="13"/>
        <v>1689. Gestión de Programas Estrategias y Planes para el BienestarGestión Integral Estrategias y Programas2026</v>
      </c>
      <c r="G436" s="115" t="s">
        <v>285</v>
      </c>
      <c r="H436" s="115" t="s">
        <v>362</v>
      </c>
      <c r="I436" s="73" t="s">
        <v>60</v>
      </c>
      <c r="J436" s="70" t="s">
        <v>391</v>
      </c>
      <c r="K436" s="73" t="s">
        <v>353</v>
      </c>
      <c r="L436" s="70" t="s">
        <v>354</v>
      </c>
      <c r="M436" s="135" t="s">
        <v>427</v>
      </c>
      <c r="N436" s="11" t="s">
        <v>421</v>
      </c>
      <c r="O436" s="70" t="str">
        <f t="shared" si="14"/>
        <v>1689. Gestión de Programas Estrategias y Planes para el BienestarGestión Integral Estrategias y Programas20262_USME1_ENERO_2026</v>
      </c>
      <c r="P436" s="74">
        <v>3994272</v>
      </c>
      <c r="Q436" s="74"/>
      <c r="R436" s="74"/>
      <c r="S436" s="116"/>
      <c r="T436" s="75">
        <v>0</v>
      </c>
    </row>
    <row r="437" spans="2:20" ht="30" customHeight="1" x14ac:dyDescent="0.35">
      <c r="B437" s="137">
        <v>169</v>
      </c>
      <c r="C437" s="114" t="s">
        <v>108</v>
      </c>
      <c r="D437" s="113" t="s">
        <v>116</v>
      </c>
      <c r="E437" s="101">
        <v>2026</v>
      </c>
      <c r="F437" s="70" t="str">
        <f t="shared" si="13"/>
        <v>1699. Gestión de Programas Estrategias y Planes para el BienestarGestión Integral Estrategias y Programas2026</v>
      </c>
      <c r="G437" s="115" t="s">
        <v>286</v>
      </c>
      <c r="H437" s="115" t="s">
        <v>362</v>
      </c>
      <c r="I437" s="73" t="s">
        <v>60</v>
      </c>
      <c r="J437" s="70" t="s">
        <v>391</v>
      </c>
      <c r="K437" s="73" t="s">
        <v>353</v>
      </c>
      <c r="L437" s="70" t="s">
        <v>354</v>
      </c>
      <c r="M437" s="135" t="s">
        <v>427</v>
      </c>
      <c r="N437" s="11" t="s">
        <v>421</v>
      </c>
      <c r="O437" s="70" t="str">
        <f t="shared" si="14"/>
        <v>1699. Gestión de Programas Estrategias y Planes para el BienestarGestión Integral Estrategias y Programas20262_USME1_ENERO_2026</v>
      </c>
      <c r="P437" s="74">
        <v>3994272</v>
      </c>
      <c r="Q437" s="74"/>
      <c r="R437" s="74"/>
      <c r="S437" s="116"/>
      <c r="T437" s="75">
        <v>0</v>
      </c>
    </row>
    <row r="438" spans="2:20" ht="30" customHeight="1" x14ac:dyDescent="0.35">
      <c r="B438" s="137">
        <v>170</v>
      </c>
      <c r="C438" s="114" t="s">
        <v>108</v>
      </c>
      <c r="D438" s="113" t="s">
        <v>116</v>
      </c>
      <c r="E438" s="101">
        <v>2026</v>
      </c>
      <c r="F438" s="70" t="str">
        <f t="shared" si="13"/>
        <v>1709. Gestión de Programas Estrategias y Planes para el BienestarGestión Integral Estrategias y Programas2026</v>
      </c>
      <c r="G438" s="115" t="s">
        <v>287</v>
      </c>
      <c r="H438" s="115" t="s">
        <v>362</v>
      </c>
      <c r="I438" s="73" t="s">
        <v>60</v>
      </c>
      <c r="J438" s="70" t="s">
        <v>391</v>
      </c>
      <c r="K438" s="73" t="s">
        <v>386</v>
      </c>
      <c r="L438" s="70" t="s">
        <v>354</v>
      </c>
      <c r="M438" s="135" t="s">
        <v>427</v>
      </c>
      <c r="N438" s="11" t="s">
        <v>421</v>
      </c>
      <c r="O438" s="70" t="str">
        <f t="shared" si="14"/>
        <v>1709. Gestión de Programas Estrategias y Planes para el BienestarGestión Integral Estrategias y Programas20262_USME1_ENERO_2026</v>
      </c>
      <c r="P438" s="74">
        <v>19450000</v>
      </c>
      <c r="Q438" s="74"/>
      <c r="R438" s="74"/>
      <c r="S438" s="116"/>
      <c r="T438" s="75">
        <v>0</v>
      </c>
    </row>
    <row r="439" spans="2:20" ht="30" customHeight="1" x14ac:dyDescent="0.35">
      <c r="B439" s="137">
        <v>171</v>
      </c>
      <c r="C439" s="114" t="s">
        <v>108</v>
      </c>
      <c r="D439" s="113" t="s">
        <v>116</v>
      </c>
      <c r="E439" s="101">
        <v>2026</v>
      </c>
      <c r="F439" s="70" t="str">
        <f t="shared" si="13"/>
        <v>1719. Gestión de Programas Estrategias y Planes para el BienestarGestión Integral Estrategias y Programas2026</v>
      </c>
      <c r="G439" s="115" t="s">
        <v>288</v>
      </c>
      <c r="H439" s="115" t="s">
        <v>362</v>
      </c>
      <c r="I439" s="73" t="s">
        <v>60</v>
      </c>
      <c r="J439" s="70" t="s">
        <v>391</v>
      </c>
      <c r="K439" s="73" t="s">
        <v>387</v>
      </c>
      <c r="L439" s="70" t="s">
        <v>354</v>
      </c>
      <c r="M439" s="135" t="s">
        <v>427</v>
      </c>
      <c r="N439" s="11" t="s">
        <v>421</v>
      </c>
      <c r="O439" s="70" t="str">
        <f t="shared" si="14"/>
        <v>1719. Gestión de Programas Estrategias y Planes para el BienestarGestión Integral Estrategias y Programas20262_USME1_ENERO_2026</v>
      </c>
      <c r="P439" s="74">
        <v>3994272</v>
      </c>
      <c r="Q439" s="74"/>
      <c r="R439" s="74"/>
      <c r="S439" s="116"/>
      <c r="T439" s="75">
        <v>0</v>
      </c>
    </row>
    <row r="440" spans="2:20" ht="30" customHeight="1" x14ac:dyDescent="0.35">
      <c r="B440" s="137">
        <v>172</v>
      </c>
      <c r="C440" s="114" t="s">
        <v>108</v>
      </c>
      <c r="D440" s="113" t="s">
        <v>116</v>
      </c>
      <c r="E440" s="101">
        <v>2026</v>
      </c>
      <c r="F440" s="70" t="str">
        <f t="shared" si="13"/>
        <v>1729. Gestión de Programas Estrategias y Planes para el BienestarGestión Integral Estrategias y Programas2026</v>
      </c>
      <c r="G440" s="115" t="s">
        <v>289</v>
      </c>
      <c r="H440" s="115" t="s">
        <v>362</v>
      </c>
      <c r="I440" s="73" t="s">
        <v>60</v>
      </c>
      <c r="J440" s="70" t="s">
        <v>391</v>
      </c>
      <c r="K440" s="73" t="s">
        <v>353</v>
      </c>
      <c r="L440" s="70" t="s">
        <v>354</v>
      </c>
      <c r="M440" s="135" t="s">
        <v>427</v>
      </c>
      <c r="N440" s="11" t="s">
        <v>421</v>
      </c>
      <c r="O440" s="70" t="str">
        <f t="shared" si="14"/>
        <v>1729. Gestión de Programas Estrategias y Planes para el BienestarGestión Integral Estrategias y Programas20262_USME1_ENERO_2026</v>
      </c>
      <c r="P440" s="74">
        <v>9985680</v>
      </c>
      <c r="Q440" s="74"/>
      <c r="R440" s="74"/>
      <c r="S440" s="116"/>
      <c r="T440" s="75">
        <v>0</v>
      </c>
    </row>
    <row r="441" spans="2:20" ht="30" customHeight="1" x14ac:dyDescent="0.35">
      <c r="B441" s="137">
        <v>173</v>
      </c>
      <c r="C441" s="114" t="s">
        <v>108</v>
      </c>
      <c r="D441" s="113" t="s">
        <v>116</v>
      </c>
      <c r="E441" s="101">
        <v>2026</v>
      </c>
      <c r="F441" s="70" t="str">
        <f t="shared" si="13"/>
        <v>1739. Gestión de Programas Estrategias y Planes para el BienestarGestión Integral Estrategias y Programas2026</v>
      </c>
      <c r="G441" s="115" t="s">
        <v>290</v>
      </c>
      <c r="H441" s="115" t="s">
        <v>362</v>
      </c>
      <c r="I441" s="73" t="s">
        <v>60</v>
      </c>
      <c r="J441" s="70" t="s">
        <v>391</v>
      </c>
      <c r="K441" s="73" t="s">
        <v>353</v>
      </c>
      <c r="L441" s="70" t="s">
        <v>354</v>
      </c>
      <c r="M441" s="135" t="s">
        <v>427</v>
      </c>
      <c r="N441" s="11" t="s">
        <v>421</v>
      </c>
      <c r="O441" s="70" t="str">
        <f t="shared" si="14"/>
        <v>1739. Gestión de Programas Estrategias y Planes para el BienestarGestión Integral Estrategias y Programas20262_USME1_ENERO_2026</v>
      </c>
      <c r="P441" s="74">
        <v>2983376</v>
      </c>
      <c r="Q441" s="74"/>
      <c r="R441" s="74"/>
      <c r="S441" s="116"/>
      <c r="T441" s="75">
        <v>0</v>
      </c>
    </row>
    <row r="442" spans="2:20" ht="30" customHeight="1" x14ac:dyDescent="0.35">
      <c r="B442" s="137">
        <v>174</v>
      </c>
      <c r="C442" s="114" t="s">
        <v>109</v>
      </c>
      <c r="D442" s="113" t="s">
        <v>44</v>
      </c>
      <c r="E442" s="101">
        <v>2026</v>
      </c>
      <c r="F442" s="70" t="str">
        <f t="shared" si="13"/>
        <v>17410. Proceso integral e integrado de la Vigilancia de la Salud PúblicaVigilancia en salud pública2026</v>
      </c>
      <c r="G442" s="115" t="s">
        <v>291</v>
      </c>
      <c r="H442" s="115" t="s">
        <v>364</v>
      </c>
      <c r="I442" s="73" t="s">
        <v>60</v>
      </c>
      <c r="J442" s="70" t="s">
        <v>391</v>
      </c>
      <c r="K442" s="73" t="s">
        <v>353</v>
      </c>
      <c r="L442" s="70" t="s">
        <v>354</v>
      </c>
      <c r="M442" s="135" t="s">
        <v>427</v>
      </c>
      <c r="N442" s="11" t="s">
        <v>421</v>
      </c>
      <c r="O442" s="70" t="str">
        <f t="shared" si="14"/>
        <v>17410. Proceso integral e integrado de la Vigilancia de la Salud PúblicaVigilancia en salud pública20262_USME1_ENERO_2026</v>
      </c>
      <c r="P442" s="74">
        <v>37920928</v>
      </c>
      <c r="Q442" s="74"/>
      <c r="R442" s="74"/>
      <c r="S442" s="116">
        <v>0</v>
      </c>
      <c r="T442" s="75">
        <v>0</v>
      </c>
    </row>
    <row r="443" spans="2:20" ht="30" customHeight="1" x14ac:dyDescent="0.35">
      <c r="B443" s="137">
        <v>175</v>
      </c>
      <c r="C443" s="114" t="s">
        <v>109</v>
      </c>
      <c r="D443" s="113" t="s">
        <v>44</v>
      </c>
      <c r="E443" s="101">
        <v>2026</v>
      </c>
      <c r="F443" s="70" t="str">
        <f t="shared" si="13"/>
        <v>17510. Proceso integral e integrado de la Vigilancia de la Salud PúblicaVigilancia en salud pública2026</v>
      </c>
      <c r="G443" s="115" t="s">
        <v>292</v>
      </c>
      <c r="H443" s="115" t="s">
        <v>364</v>
      </c>
      <c r="I443" s="73" t="s">
        <v>60</v>
      </c>
      <c r="J443" s="70" t="s">
        <v>391</v>
      </c>
      <c r="K443" s="73" t="s">
        <v>353</v>
      </c>
      <c r="L443" s="70" t="s">
        <v>354</v>
      </c>
      <c r="M443" s="135" t="s">
        <v>427</v>
      </c>
      <c r="N443" s="11" t="s">
        <v>421</v>
      </c>
      <c r="O443" s="70" t="str">
        <f t="shared" si="14"/>
        <v>17510. Proceso integral e integrado de la Vigilancia de la Salud PúblicaVigilancia en salud pública20262_USME1_ENERO_2026</v>
      </c>
      <c r="P443" s="74">
        <v>26899696</v>
      </c>
      <c r="Q443" s="74"/>
      <c r="R443" s="74"/>
      <c r="S443" s="116">
        <v>0</v>
      </c>
      <c r="T443" s="75">
        <v>0</v>
      </c>
    </row>
    <row r="444" spans="2:20" ht="30" customHeight="1" x14ac:dyDescent="0.35">
      <c r="B444" s="137">
        <v>176</v>
      </c>
      <c r="C444" s="114" t="s">
        <v>109</v>
      </c>
      <c r="D444" s="113" t="s">
        <v>44</v>
      </c>
      <c r="E444" s="101">
        <v>2026</v>
      </c>
      <c r="F444" s="70" t="str">
        <f t="shared" si="13"/>
        <v>17610. Proceso integral e integrado de la Vigilancia de la Salud PúblicaVigilancia en salud pública2026</v>
      </c>
      <c r="G444" s="115" t="s">
        <v>293</v>
      </c>
      <c r="H444" s="115" t="s">
        <v>364</v>
      </c>
      <c r="I444" s="73" t="s">
        <v>60</v>
      </c>
      <c r="J444" s="70" t="s">
        <v>391</v>
      </c>
      <c r="K444" s="73" t="s">
        <v>353</v>
      </c>
      <c r="L444" s="70" t="s">
        <v>369</v>
      </c>
      <c r="M444" s="135" t="s">
        <v>427</v>
      </c>
      <c r="N444" s="11" t="s">
        <v>421</v>
      </c>
      <c r="O444" s="70" t="str">
        <f t="shared" si="14"/>
        <v>17610. Proceso integral e integrado de la Vigilancia de la Salud PúblicaVigilancia en salud pública20262_USME1_ENERO_2026</v>
      </c>
      <c r="P444" s="74">
        <v>28206464</v>
      </c>
      <c r="Q444" s="74"/>
      <c r="R444" s="74"/>
      <c r="S444" s="116">
        <v>0</v>
      </c>
      <c r="T444" s="75">
        <v>0</v>
      </c>
    </row>
    <row r="445" spans="2:20" ht="30" customHeight="1" x14ac:dyDescent="0.35">
      <c r="B445" s="137">
        <v>177</v>
      </c>
      <c r="C445" s="114" t="s">
        <v>109</v>
      </c>
      <c r="D445" s="113" t="s">
        <v>44</v>
      </c>
      <c r="E445" s="101">
        <v>2026</v>
      </c>
      <c r="F445" s="70" t="str">
        <f t="shared" si="13"/>
        <v>17710. Proceso integral e integrado de la Vigilancia de la Salud PúblicaVigilancia en salud pública2026</v>
      </c>
      <c r="G445" s="115" t="s">
        <v>294</v>
      </c>
      <c r="H445" s="115" t="s">
        <v>364</v>
      </c>
      <c r="I445" s="73" t="s">
        <v>60</v>
      </c>
      <c r="J445" s="70" t="s">
        <v>391</v>
      </c>
      <c r="K445" s="73" t="s">
        <v>353</v>
      </c>
      <c r="L445" s="70" t="s">
        <v>369</v>
      </c>
      <c r="M445" s="135" t="s">
        <v>427</v>
      </c>
      <c r="N445" s="11" t="s">
        <v>421</v>
      </c>
      <c r="O445" s="70" t="str">
        <f t="shared" si="14"/>
        <v>17710. Proceso integral e integrado de la Vigilancia de la Salud PúblicaVigilancia en salud pública20262_USME1_ENERO_2026</v>
      </c>
      <c r="P445" s="74">
        <v>37181248</v>
      </c>
      <c r="Q445" s="74"/>
      <c r="R445" s="74"/>
      <c r="S445" s="116">
        <v>0</v>
      </c>
      <c r="T445" s="75">
        <v>0</v>
      </c>
    </row>
    <row r="446" spans="2:20" ht="30" customHeight="1" x14ac:dyDescent="0.35">
      <c r="B446" s="137">
        <v>178</v>
      </c>
      <c r="C446" s="114" t="s">
        <v>109</v>
      </c>
      <c r="D446" s="113" t="s">
        <v>44</v>
      </c>
      <c r="E446" s="101">
        <v>2026</v>
      </c>
      <c r="F446" s="70" t="str">
        <f t="shared" si="13"/>
        <v>17810. Proceso integral e integrado de la Vigilancia de la Salud PúblicaVigilancia en salud pública2026</v>
      </c>
      <c r="G446" s="115" t="s">
        <v>48</v>
      </c>
      <c r="H446" s="115" t="s">
        <v>364</v>
      </c>
      <c r="I446" s="73" t="s">
        <v>60</v>
      </c>
      <c r="J446" s="70" t="s">
        <v>391</v>
      </c>
      <c r="K446" s="73" t="s">
        <v>353</v>
      </c>
      <c r="L446" s="70" t="s">
        <v>354</v>
      </c>
      <c r="M446" s="135" t="s">
        <v>427</v>
      </c>
      <c r="N446" s="11" t="s">
        <v>421</v>
      </c>
      <c r="O446" s="70" t="str">
        <f t="shared" si="14"/>
        <v>17810. Proceso integral e integrado de la Vigilancia de la Salud PúblicaVigilancia en salud pública20262_USME1_ENERO_2026</v>
      </c>
      <c r="P446" s="74">
        <v>7347488</v>
      </c>
      <c r="Q446" s="74"/>
      <c r="R446" s="74"/>
      <c r="S446" s="116">
        <v>0</v>
      </c>
      <c r="T446" s="75">
        <v>0</v>
      </c>
    </row>
    <row r="447" spans="2:20" ht="30" customHeight="1" x14ac:dyDescent="0.35">
      <c r="B447" s="137">
        <v>179</v>
      </c>
      <c r="C447" s="114" t="s">
        <v>109</v>
      </c>
      <c r="D447" s="113" t="s">
        <v>44</v>
      </c>
      <c r="E447" s="101">
        <v>2026</v>
      </c>
      <c r="F447" s="70" t="str">
        <f t="shared" si="13"/>
        <v>17910. Proceso integral e integrado de la Vigilancia de la Salud PúblicaVigilancia en salud pública2026</v>
      </c>
      <c r="G447" s="115" t="s">
        <v>295</v>
      </c>
      <c r="H447" s="115" t="s">
        <v>364</v>
      </c>
      <c r="I447" s="73" t="s">
        <v>60</v>
      </c>
      <c r="J447" s="70" t="s">
        <v>391</v>
      </c>
      <c r="K447" s="73" t="s">
        <v>353</v>
      </c>
      <c r="L447" s="70" t="s">
        <v>354</v>
      </c>
      <c r="M447" s="135" t="s">
        <v>427</v>
      </c>
      <c r="N447" s="11" t="s">
        <v>421</v>
      </c>
      <c r="O447" s="70" t="str">
        <f t="shared" si="14"/>
        <v>17910. Proceso integral e integrado de la Vigilancia de la Salud PúblicaVigilancia en salud pública20262_USME1_ENERO_2026</v>
      </c>
      <c r="P447" s="74">
        <v>3673744</v>
      </c>
      <c r="Q447" s="74"/>
      <c r="R447" s="74"/>
      <c r="S447" s="116">
        <v>0</v>
      </c>
      <c r="T447" s="75">
        <v>0</v>
      </c>
    </row>
    <row r="448" spans="2:20" ht="30" customHeight="1" x14ac:dyDescent="0.35">
      <c r="B448" s="137">
        <v>180</v>
      </c>
      <c r="C448" s="114" t="s">
        <v>109</v>
      </c>
      <c r="D448" s="113" t="s">
        <v>44</v>
      </c>
      <c r="E448" s="101">
        <v>2026</v>
      </c>
      <c r="F448" s="70" t="str">
        <f t="shared" si="13"/>
        <v>18010. Proceso integral e integrado de la Vigilancia de la Salud PúblicaVigilancia en salud pública2026</v>
      </c>
      <c r="G448" s="115" t="s">
        <v>296</v>
      </c>
      <c r="H448" s="115" t="s">
        <v>364</v>
      </c>
      <c r="I448" s="73" t="s">
        <v>60</v>
      </c>
      <c r="J448" s="70" t="s">
        <v>391</v>
      </c>
      <c r="K448" s="73" t="s">
        <v>353</v>
      </c>
      <c r="L448" s="70" t="s">
        <v>354</v>
      </c>
      <c r="M448" s="135" t="s">
        <v>427</v>
      </c>
      <c r="N448" s="11" t="s">
        <v>421</v>
      </c>
      <c r="O448" s="70" t="str">
        <f t="shared" si="14"/>
        <v>18010. Proceso integral e integrado de la Vigilancia de la Salud PúblicaVigilancia en salud pública20262_USME1_ENERO_2026</v>
      </c>
      <c r="P448" s="74">
        <v>3673744</v>
      </c>
      <c r="Q448" s="74"/>
      <c r="R448" s="74"/>
      <c r="S448" s="116">
        <v>0</v>
      </c>
      <c r="T448" s="75">
        <v>0</v>
      </c>
    </row>
    <row r="449" spans="2:20" ht="30" customHeight="1" x14ac:dyDescent="0.35">
      <c r="B449" s="137">
        <v>181</v>
      </c>
      <c r="C449" s="114" t="s">
        <v>109</v>
      </c>
      <c r="D449" s="113" t="s">
        <v>44</v>
      </c>
      <c r="E449" s="101">
        <v>2026</v>
      </c>
      <c r="F449" s="70" t="str">
        <f t="shared" si="13"/>
        <v>18110. Proceso integral e integrado de la Vigilancia de la Salud PúblicaVigilancia en salud pública2026</v>
      </c>
      <c r="G449" s="115" t="s">
        <v>297</v>
      </c>
      <c r="H449" s="115" t="s">
        <v>364</v>
      </c>
      <c r="I449" s="73" t="s">
        <v>60</v>
      </c>
      <c r="J449" s="70" t="s">
        <v>391</v>
      </c>
      <c r="K449" s="73" t="s">
        <v>353</v>
      </c>
      <c r="L449" s="70" t="s">
        <v>354</v>
      </c>
      <c r="M449" s="135" t="s">
        <v>427</v>
      </c>
      <c r="N449" s="11" t="s">
        <v>421</v>
      </c>
      <c r="O449" s="70" t="str">
        <f t="shared" si="14"/>
        <v>18110. Proceso integral e integrado de la Vigilancia de la Salud PúblicaVigilancia en salud pública20262_USME1_ENERO_2026</v>
      </c>
      <c r="P449" s="74">
        <v>87405520</v>
      </c>
      <c r="Q449" s="74"/>
      <c r="R449" s="74"/>
      <c r="S449" s="116">
        <v>0</v>
      </c>
      <c r="T449" s="75">
        <v>0</v>
      </c>
    </row>
    <row r="450" spans="2:20" ht="30" customHeight="1" x14ac:dyDescent="0.35">
      <c r="B450" s="137">
        <v>182</v>
      </c>
      <c r="C450" s="114" t="s">
        <v>109</v>
      </c>
      <c r="D450" s="113" t="s">
        <v>44</v>
      </c>
      <c r="E450" s="101">
        <v>2026</v>
      </c>
      <c r="F450" s="70" t="str">
        <f t="shared" si="13"/>
        <v>18210. Proceso integral e integrado de la Vigilancia de la Salud PúblicaVigilancia en salud pública2026</v>
      </c>
      <c r="G450" s="115" t="s">
        <v>298</v>
      </c>
      <c r="H450" s="115" t="s">
        <v>364</v>
      </c>
      <c r="I450" s="73" t="s">
        <v>60</v>
      </c>
      <c r="J450" s="70" t="s">
        <v>391</v>
      </c>
      <c r="K450" s="73" t="s">
        <v>353</v>
      </c>
      <c r="L450" s="70" t="s">
        <v>354</v>
      </c>
      <c r="M450" s="135" t="s">
        <v>427</v>
      </c>
      <c r="N450" s="11" t="s">
        <v>421</v>
      </c>
      <c r="O450" s="70" t="str">
        <f t="shared" si="14"/>
        <v>18210. Proceso integral e integrado de la Vigilancia de la Salud PúblicaVigilancia en salud pública20262_USME1_ENERO_2026</v>
      </c>
      <c r="P450" s="74">
        <v>17288787</v>
      </c>
      <c r="Q450" s="74"/>
      <c r="R450" s="74"/>
      <c r="S450" s="116">
        <v>0</v>
      </c>
      <c r="T450" s="75">
        <v>0</v>
      </c>
    </row>
    <row r="451" spans="2:20" ht="30" customHeight="1" x14ac:dyDescent="0.35">
      <c r="B451" s="137">
        <v>183</v>
      </c>
      <c r="C451" s="114" t="s">
        <v>109</v>
      </c>
      <c r="D451" s="113" t="s">
        <v>44</v>
      </c>
      <c r="E451" s="101">
        <v>2026</v>
      </c>
      <c r="F451" s="70" t="str">
        <f t="shared" si="13"/>
        <v>18310. Proceso integral e integrado de la Vigilancia de la Salud PúblicaVigilancia en salud pública2026</v>
      </c>
      <c r="G451" s="115" t="s">
        <v>78</v>
      </c>
      <c r="H451" s="115" t="s">
        <v>364</v>
      </c>
      <c r="I451" s="73" t="s">
        <v>60</v>
      </c>
      <c r="J451" s="70" t="s">
        <v>391</v>
      </c>
      <c r="K451" s="73" t="s">
        <v>353</v>
      </c>
      <c r="L451" s="70" t="s">
        <v>354</v>
      </c>
      <c r="M451" s="135" t="s">
        <v>427</v>
      </c>
      <c r="N451" s="11" t="s">
        <v>421</v>
      </c>
      <c r="O451" s="70" t="str">
        <f t="shared" si="14"/>
        <v>18310. Proceso integral e integrado de la Vigilancia de la Salud PúblicaVigilancia en salud pública20262_USME1_ENERO_2026</v>
      </c>
      <c r="P451" s="74">
        <v>61146880</v>
      </c>
      <c r="Q451" s="74"/>
      <c r="R451" s="74"/>
      <c r="S451" s="116">
        <v>0</v>
      </c>
      <c r="T451" s="75">
        <v>0</v>
      </c>
    </row>
    <row r="452" spans="2:20" ht="30" customHeight="1" x14ac:dyDescent="0.35">
      <c r="B452" s="137">
        <v>184</v>
      </c>
      <c r="C452" s="114" t="s">
        <v>109</v>
      </c>
      <c r="D452" s="113" t="s">
        <v>44</v>
      </c>
      <c r="E452" s="101">
        <v>2026</v>
      </c>
      <c r="F452" s="70" t="str">
        <f t="shared" si="13"/>
        <v>18410. Proceso integral e integrado de la Vigilancia de la Salud PúblicaVigilancia en salud pública2026</v>
      </c>
      <c r="G452" s="115" t="s">
        <v>299</v>
      </c>
      <c r="H452" s="115" t="s">
        <v>364</v>
      </c>
      <c r="I452" s="73" t="s">
        <v>60</v>
      </c>
      <c r="J452" s="70" t="s">
        <v>391</v>
      </c>
      <c r="K452" s="73" t="s">
        <v>353</v>
      </c>
      <c r="L452" s="70" t="s">
        <v>354</v>
      </c>
      <c r="M452" s="135" t="s">
        <v>427</v>
      </c>
      <c r="N452" s="11" t="s">
        <v>421</v>
      </c>
      <c r="O452" s="70" t="str">
        <f t="shared" si="14"/>
        <v>18410. Proceso integral e integrado de la Vigilancia de la Salud PúblicaVigilancia en salud pública20262_USME1_ENERO_2026</v>
      </c>
      <c r="P452" s="74">
        <v>9941299</v>
      </c>
      <c r="Q452" s="74"/>
      <c r="R452" s="74"/>
      <c r="S452" s="116">
        <v>0</v>
      </c>
      <c r="T452" s="75">
        <v>0</v>
      </c>
    </row>
    <row r="453" spans="2:20" ht="30" customHeight="1" x14ac:dyDescent="0.35">
      <c r="B453" s="137">
        <v>185</v>
      </c>
      <c r="C453" s="114" t="s">
        <v>109</v>
      </c>
      <c r="D453" s="113" t="s">
        <v>44</v>
      </c>
      <c r="E453" s="101">
        <v>2026</v>
      </c>
      <c r="F453" s="70" t="str">
        <f t="shared" si="13"/>
        <v>18510. Proceso integral e integrado de la Vigilancia de la Salud PúblicaVigilancia en salud pública2026</v>
      </c>
      <c r="G453" s="115" t="s">
        <v>300</v>
      </c>
      <c r="H453" s="115" t="s">
        <v>364</v>
      </c>
      <c r="I453" s="73" t="s">
        <v>60</v>
      </c>
      <c r="J453" s="70" t="s">
        <v>391</v>
      </c>
      <c r="K453" s="73" t="s">
        <v>353</v>
      </c>
      <c r="L453" s="70" t="s">
        <v>354</v>
      </c>
      <c r="M453" s="135" t="s">
        <v>427</v>
      </c>
      <c r="N453" s="11" t="s">
        <v>421</v>
      </c>
      <c r="O453" s="70" t="str">
        <f t="shared" si="14"/>
        <v>18510. Proceso integral e integrado de la Vigilancia de la Salud PúblicaVigilancia en salud pública20262_USME1_ENERO_2026</v>
      </c>
      <c r="P453" s="74">
        <v>40189280</v>
      </c>
      <c r="Q453" s="74"/>
      <c r="R453" s="74"/>
      <c r="S453" s="116">
        <v>0</v>
      </c>
      <c r="T453" s="75">
        <v>0</v>
      </c>
    </row>
    <row r="454" spans="2:20" ht="30" customHeight="1" x14ac:dyDescent="0.35">
      <c r="B454" s="137">
        <v>186</v>
      </c>
      <c r="C454" s="114" t="s">
        <v>109</v>
      </c>
      <c r="D454" s="113" t="s">
        <v>44</v>
      </c>
      <c r="E454" s="101">
        <v>2026</v>
      </c>
      <c r="F454" s="70" t="str">
        <f t="shared" si="13"/>
        <v>18610. Proceso integral e integrado de la Vigilancia de la Salud PúblicaVigilancia en salud pública2026</v>
      </c>
      <c r="G454" s="115" t="s">
        <v>82</v>
      </c>
      <c r="H454" s="115" t="s">
        <v>364</v>
      </c>
      <c r="I454" s="73" t="s">
        <v>60</v>
      </c>
      <c r="J454" s="70" t="s">
        <v>391</v>
      </c>
      <c r="K454" s="73" t="s">
        <v>353</v>
      </c>
      <c r="L454" s="70" t="s">
        <v>369</v>
      </c>
      <c r="M454" s="135" t="s">
        <v>427</v>
      </c>
      <c r="N454" s="11" t="s">
        <v>421</v>
      </c>
      <c r="O454" s="70" t="str">
        <f t="shared" si="14"/>
        <v>18610. Proceso integral e integrado de la Vigilancia de la Salud PúblicaVigilancia en salud pública20262_USME1_ENERO_2026</v>
      </c>
      <c r="P454" s="74">
        <v>7347488</v>
      </c>
      <c r="Q454" s="74"/>
      <c r="R454" s="74"/>
      <c r="S454" s="116">
        <v>0</v>
      </c>
      <c r="T454" s="75">
        <v>0</v>
      </c>
    </row>
    <row r="455" spans="2:20" ht="30" customHeight="1" x14ac:dyDescent="0.35">
      <c r="B455" s="137">
        <v>187</v>
      </c>
      <c r="C455" s="114" t="s">
        <v>109</v>
      </c>
      <c r="D455" s="113" t="s">
        <v>44</v>
      </c>
      <c r="E455" s="101">
        <v>2026</v>
      </c>
      <c r="F455" s="70" t="str">
        <f t="shared" si="13"/>
        <v>18710. Proceso integral e integrado de la Vigilancia de la Salud PúblicaVigilancia en salud pública2026</v>
      </c>
      <c r="G455" s="115" t="s">
        <v>301</v>
      </c>
      <c r="H455" s="115" t="s">
        <v>365</v>
      </c>
      <c r="I455" s="73" t="s">
        <v>60</v>
      </c>
      <c r="J455" s="70" t="s">
        <v>391</v>
      </c>
      <c r="K455" s="73" t="s">
        <v>353</v>
      </c>
      <c r="L455" s="70" t="s">
        <v>354</v>
      </c>
      <c r="M455" s="135" t="s">
        <v>427</v>
      </c>
      <c r="N455" s="11" t="s">
        <v>421</v>
      </c>
      <c r="O455" s="70" t="str">
        <f t="shared" si="14"/>
        <v>18710. Proceso integral e integrado de la Vigilancia de la Salud PúblicaVigilancia en salud pública20262_USME1_ENERO_2026</v>
      </c>
      <c r="P455" s="74">
        <v>3994272</v>
      </c>
      <c r="Q455" s="74"/>
      <c r="R455" s="74"/>
      <c r="S455" s="116">
        <v>0</v>
      </c>
      <c r="T455" s="75">
        <v>0</v>
      </c>
    </row>
    <row r="456" spans="2:20" ht="30" customHeight="1" x14ac:dyDescent="0.35">
      <c r="B456" s="137">
        <v>188</v>
      </c>
      <c r="C456" s="114" t="s">
        <v>109</v>
      </c>
      <c r="D456" s="113" t="s">
        <v>44</v>
      </c>
      <c r="E456" s="101">
        <v>2026</v>
      </c>
      <c r="F456" s="70" t="str">
        <f t="shared" ref="F456:F519" si="15">B456&amp;C456&amp;D456&amp;E456</f>
        <v>18810. Proceso integral e integrado de la Vigilancia de la Salud PúblicaVigilancia en salud pública2026</v>
      </c>
      <c r="G456" s="115" t="s">
        <v>302</v>
      </c>
      <c r="H456" s="115" t="s">
        <v>365</v>
      </c>
      <c r="I456" s="73" t="s">
        <v>60</v>
      </c>
      <c r="J456" s="70" t="s">
        <v>391</v>
      </c>
      <c r="K456" s="73" t="s">
        <v>353</v>
      </c>
      <c r="L456" s="73" t="s">
        <v>354</v>
      </c>
      <c r="M456" s="135" t="s">
        <v>427</v>
      </c>
      <c r="N456" s="11" t="s">
        <v>421</v>
      </c>
      <c r="O456" s="70" t="str">
        <f t="shared" si="14"/>
        <v>18810. Proceso integral e integrado de la Vigilancia de la Salud PúblicaVigilancia en salud pública20262_USME1_ENERO_2026</v>
      </c>
      <c r="P456" s="74">
        <v>33280669</v>
      </c>
      <c r="Q456" s="74"/>
      <c r="R456" s="74"/>
      <c r="S456" s="116">
        <v>0</v>
      </c>
      <c r="T456" s="75">
        <v>0</v>
      </c>
    </row>
    <row r="457" spans="2:20" ht="30" customHeight="1" x14ac:dyDescent="0.35">
      <c r="B457" s="137">
        <v>189</v>
      </c>
      <c r="C457" s="114" t="s">
        <v>109</v>
      </c>
      <c r="D457" s="113" t="s">
        <v>44</v>
      </c>
      <c r="E457" s="101">
        <v>2026</v>
      </c>
      <c r="F457" s="70" t="str">
        <f t="shared" si="15"/>
        <v>18910. Proceso integral e integrado de la Vigilancia de la Salud PúblicaVigilancia en salud pública2026</v>
      </c>
      <c r="G457" s="115" t="s">
        <v>303</v>
      </c>
      <c r="H457" s="115" t="s">
        <v>365</v>
      </c>
      <c r="I457" s="73" t="s">
        <v>60</v>
      </c>
      <c r="J457" s="70" t="s">
        <v>391</v>
      </c>
      <c r="K457" s="73" t="s">
        <v>353</v>
      </c>
      <c r="L457" s="73" t="s">
        <v>354</v>
      </c>
      <c r="M457" s="135" t="s">
        <v>427</v>
      </c>
      <c r="N457" s="11" t="s">
        <v>421</v>
      </c>
      <c r="O457" s="70" t="str">
        <f t="shared" ref="O457:O514" si="16">+F457&amp;M457&amp;N457</f>
        <v>18910. Proceso integral e integrado de la Vigilancia de la Salud PúblicaVigilancia en salud pública20262_USME1_ENERO_2026</v>
      </c>
      <c r="P457" s="74">
        <v>25933181</v>
      </c>
      <c r="Q457" s="74"/>
      <c r="R457" s="74"/>
      <c r="S457" s="116">
        <v>0</v>
      </c>
      <c r="T457" s="75">
        <v>0</v>
      </c>
    </row>
    <row r="458" spans="2:20" ht="30" customHeight="1" x14ac:dyDescent="0.35">
      <c r="B458" s="137">
        <v>190</v>
      </c>
      <c r="C458" s="114" t="s">
        <v>109</v>
      </c>
      <c r="D458" s="113" t="s">
        <v>44</v>
      </c>
      <c r="E458" s="101">
        <v>2026</v>
      </c>
      <c r="F458" s="70" t="str">
        <f t="shared" si="15"/>
        <v>19010. Proceso integral e integrado de la Vigilancia de la Salud PúblicaVigilancia en salud pública2026</v>
      </c>
      <c r="G458" s="115" t="s">
        <v>304</v>
      </c>
      <c r="H458" s="115" t="s">
        <v>365</v>
      </c>
      <c r="I458" s="73" t="s">
        <v>60</v>
      </c>
      <c r="J458" s="70" t="s">
        <v>391</v>
      </c>
      <c r="K458" s="73" t="s">
        <v>353</v>
      </c>
      <c r="L458" s="73" t="s">
        <v>354</v>
      </c>
      <c r="M458" s="135" t="s">
        <v>427</v>
      </c>
      <c r="N458" s="11" t="s">
        <v>421</v>
      </c>
      <c r="O458" s="70" t="str">
        <f t="shared" si="16"/>
        <v>19010. Proceso integral e integrado de la Vigilancia de la Salud PúblicaVigilancia en salud pública20262_USME1_ENERO_2026</v>
      </c>
      <c r="P458" s="74">
        <v>8432352</v>
      </c>
      <c r="Q458" s="74"/>
      <c r="R458" s="74"/>
      <c r="S458" s="116">
        <v>0</v>
      </c>
      <c r="T458" s="75">
        <v>0</v>
      </c>
    </row>
    <row r="459" spans="2:20" ht="30" customHeight="1" x14ac:dyDescent="0.35">
      <c r="B459" s="137">
        <v>191</v>
      </c>
      <c r="C459" s="114" t="s">
        <v>109</v>
      </c>
      <c r="D459" s="113" t="s">
        <v>44</v>
      </c>
      <c r="E459" s="101">
        <v>2026</v>
      </c>
      <c r="F459" s="70" t="str">
        <f t="shared" si="15"/>
        <v>19110. Proceso integral e integrado de la Vigilancia de la Salud PúblicaVigilancia en salud pública2026</v>
      </c>
      <c r="G459" s="115" t="s">
        <v>305</v>
      </c>
      <c r="H459" s="115" t="s">
        <v>364</v>
      </c>
      <c r="I459" s="73" t="s">
        <v>60</v>
      </c>
      <c r="J459" s="70" t="s">
        <v>391</v>
      </c>
      <c r="K459" s="73" t="s">
        <v>353</v>
      </c>
      <c r="L459" s="73" t="s">
        <v>354</v>
      </c>
      <c r="M459" s="135" t="s">
        <v>427</v>
      </c>
      <c r="N459" s="11" t="s">
        <v>421</v>
      </c>
      <c r="O459" s="70" t="str">
        <f t="shared" si="16"/>
        <v>19110. Proceso integral e integrado de la Vigilancia de la Salud PúblicaVigilancia en salud pública20262_USME1_ENERO_2026</v>
      </c>
      <c r="P459" s="74">
        <v>7347488</v>
      </c>
      <c r="Q459" s="74"/>
      <c r="R459" s="74"/>
      <c r="S459" s="116">
        <v>0</v>
      </c>
      <c r="T459" s="75">
        <v>0</v>
      </c>
    </row>
    <row r="460" spans="2:20" ht="30" customHeight="1" x14ac:dyDescent="0.35">
      <c r="B460" s="137">
        <v>192</v>
      </c>
      <c r="C460" s="114" t="s">
        <v>109</v>
      </c>
      <c r="D460" s="113" t="s">
        <v>44</v>
      </c>
      <c r="E460" s="101">
        <v>2026</v>
      </c>
      <c r="F460" s="70" t="str">
        <f t="shared" si="15"/>
        <v>19210. Proceso integral e integrado de la Vigilancia de la Salud PúblicaVigilancia en salud pública2026</v>
      </c>
      <c r="G460" s="115" t="s">
        <v>306</v>
      </c>
      <c r="H460" s="115" t="s">
        <v>364</v>
      </c>
      <c r="I460" s="73" t="s">
        <v>60</v>
      </c>
      <c r="J460" s="70" t="s">
        <v>391</v>
      </c>
      <c r="K460" s="73" t="s">
        <v>353</v>
      </c>
      <c r="L460" s="73" t="s">
        <v>354</v>
      </c>
      <c r="M460" s="135" t="s">
        <v>427</v>
      </c>
      <c r="N460" s="11" t="s">
        <v>421</v>
      </c>
      <c r="O460" s="70" t="str">
        <f t="shared" si="16"/>
        <v>19210. Proceso integral e integrado de la Vigilancia de la Salud PúblicaVigilancia en salud pública20262_USME1_ENERO_2026</v>
      </c>
      <c r="P460" s="74">
        <v>3673744</v>
      </c>
      <c r="Q460" s="74"/>
      <c r="R460" s="74"/>
      <c r="S460" s="116">
        <v>0</v>
      </c>
      <c r="T460" s="75">
        <v>0</v>
      </c>
    </row>
    <row r="461" spans="2:20" ht="30" customHeight="1" x14ac:dyDescent="0.35">
      <c r="B461" s="137">
        <v>193</v>
      </c>
      <c r="C461" s="114" t="s">
        <v>109</v>
      </c>
      <c r="D461" s="113" t="s">
        <v>44</v>
      </c>
      <c r="E461" s="101">
        <v>2026</v>
      </c>
      <c r="F461" s="70" t="str">
        <f t="shared" si="15"/>
        <v>19310. Proceso integral e integrado de la Vigilancia de la Salud PúblicaVigilancia en salud pública2026</v>
      </c>
      <c r="G461" s="115" t="s">
        <v>81</v>
      </c>
      <c r="H461" s="115" t="s">
        <v>365</v>
      </c>
      <c r="I461" s="73" t="s">
        <v>60</v>
      </c>
      <c r="J461" s="70" t="s">
        <v>391</v>
      </c>
      <c r="K461" s="73" t="s">
        <v>353</v>
      </c>
      <c r="L461" s="73" t="s">
        <v>354</v>
      </c>
      <c r="M461" s="135" t="s">
        <v>427</v>
      </c>
      <c r="N461" s="11" t="s">
        <v>421</v>
      </c>
      <c r="O461" s="70" t="str">
        <f t="shared" si="16"/>
        <v>19310. Proceso integral e integrado de la Vigilancia de la Salud PúblicaVigilancia en salud pública20262_USME1_ENERO_2026</v>
      </c>
      <c r="P461" s="74">
        <v>42556256</v>
      </c>
      <c r="Q461" s="74"/>
      <c r="R461" s="74"/>
      <c r="S461" s="116">
        <v>0</v>
      </c>
      <c r="T461" s="75">
        <v>0</v>
      </c>
    </row>
    <row r="462" spans="2:20" ht="30" customHeight="1" x14ac:dyDescent="0.35">
      <c r="B462" s="137">
        <v>194</v>
      </c>
      <c r="C462" s="114" t="s">
        <v>109</v>
      </c>
      <c r="D462" s="113" t="s">
        <v>44</v>
      </c>
      <c r="E462" s="101">
        <v>2026</v>
      </c>
      <c r="F462" s="70" t="str">
        <f t="shared" si="15"/>
        <v>19410. Proceso integral e integrado de la Vigilancia de la Salud PúblicaVigilancia en salud pública2026</v>
      </c>
      <c r="G462" s="115" t="s">
        <v>307</v>
      </c>
      <c r="H462" s="115" t="s">
        <v>365</v>
      </c>
      <c r="I462" s="73" t="s">
        <v>60</v>
      </c>
      <c r="J462" s="70" t="s">
        <v>391</v>
      </c>
      <c r="K462" s="73" t="s">
        <v>353</v>
      </c>
      <c r="L462" s="73" t="s">
        <v>354</v>
      </c>
      <c r="M462" s="135" t="s">
        <v>427</v>
      </c>
      <c r="N462" s="11" t="s">
        <v>421</v>
      </c>
      <c r="O462" s="70" t="str">
        <f t="shared" si="16"/>
        <v>19410. Proceso integral e integrado de la Vigilancia de la Salud PúblicaVigilancia en salud pública20262_USME1_ENERO_2026</v>
      </c>
      <c r="P462" s="74">
        <v>38561984</v>
      </c>
      <c r="Q462" s="74"/>
      <c r="R462" s="74"/>
      <c r="S462" s="116">
        <v>0</v>
      </c>
      <c r="T462" s="75">
        <v>0</v>
      </c>
    </row>
    <row r="463" spans="2:20" ht="30" customHeight="1" x14ac:dyDescent="0.35">
      <c r="B463" s="137">
        <v>195</v>
      </c>
      <c r="C463" s="114" t="s">
        <v>109</v>
      </c>
      <c r="D463" s="113" t="s">
        <v>44</v>
      </c>
      <c r="E463" s="101">
        <v>2026</v>
      </c>
      <c r="F463" s="70" t="str">
        <f t="shared" si="15"/>
        <v>19510. Proceso integral e integrado de la Vigilancia de la Salud PúblicaVigilancia en salud pública2026</v>
      </c>
      <c r="G463" s="115" t="s">
        <v>308</v>
      </c>
      <c r="H463" s="115" t="s">
        <v>364</v>
      </c>
      <c r="I463" s="73" t="s">
        <v>60</v>
      </c>
      <c r="J463" s="70" t="s">
        <v>391</v>
      </c>
      <c r="K463" s="73" t="s">
        <v>353</v>
      </c>
      <c r="L463" s="73" t="s">
        <v>354</v>
      </c>
      <c r="M463" s="135" t="s">
        <v>427</v>
      </c>
      <c r="N463" s="11" t="s">
        <v>421</v>
      </c>
      <c r="O463" s="70" t="str">
        <f t="shared" si="16"/>
        <v>19510. Proceso integral e integrado de la Vigilancia de la Salud PúblicaVigilancia en salud pública20262_USME1_ENERO_2026</v>
      </c>
      <c r="P463" s="74">
        <v>125967504</v>
      </c>
      <c r="Q463" s="74"/>
      <c r="R463" s="74"/>
      <c r="S463" s="116">
        <v>0</v>
      </c>
      <c r="T463" s="75">
        <v>0</v>
      </c>
    </row>
    <row r="464" spans="2:20" ht="30" customHeight="1" x14ac:dyDescent="0.35">
      <c r="B464" s="137">
        <v>196</v>
      </c>
      <c r="C464" s="114" t="s">
        <v>109</v>
      </c>
      <c r="D464" s="113" t="s">
        <v>44</v>
      </c>
      <c r="E464" s="101">
        <v>2026</v>
      </c>
      <c r="F464" s="70" t="str">
        <f t="shared" si="15"/>
        <v>19610. Proceso integral e integrado de la Vigilancia de la Salud PúblicaVigilancia en salud pública2026</v>
      </c>
      <c r="G464" s="115" t="s">
        <v>309</v>
      </c>
      <c r="H464" s="115" t="s">
        <v>364</v>
      </c>
      <c r="I464" s="73" t="s">
        <v>60</v>
      </c>
      <c r="J464" s="70" t="s">
        <v>391</v>
      </c>
      <c r="K464" s="73" t="s">
        <v>353</v>
      </c>
      <c r="L464" s="73" t="s">
        <v>354</v>
      </c>
      <c r="M464" s="135" t="s">
        <v>427</v>
      </c>
      <c r="N464" s="11" t="s">
        <v>421</v>
      </c>
      <c r="O464" s="70" t="str">
        <f t="shared" si="16"/>
        <v>19610. Proceso integral e integrado de la Vigilancia de la Salud PúblicaVigilancia en salud pública20262_USME1_ENERO_2026</v>
      </c>
      <c r="P464" s="74">
        <v>59199056</v>
      </c>
      <c r="Q464" s="74"/>
      <c r="R464" s="74"/>
      <c r="S464" s="116">
        <v>0</v>
      </c>
      <c r="T464" s="75">
        <v>0</v>
      </c>
    </row>
    <row r="465" spans="2:20" ht="30" customHeight="1" x14ac:dyDescent="0.35">
      <c r="B465" s="137">
        <v>197</v>
      </c>
      <c r="C465" s="114" t="s">
        <v>109</v>
      </c>
      <c r="D465" s="113" t="s">
        <v>44</v>
      </c>
      <c r="E465" s="101">
        <v>2026</v>
      </c>
      <c r="F465" s="70" t="str">
        <f t="shared" si="15"/>
        <v>19710. Proceso integral e integrado de la Vigilancia de la Salud PúblicaVigilancia en salud pública2026</v>
      </c>
      <c r="G465" s="115" t="s">
        <v>310</v>
      </c>
      <c r="H465" s="115" t="s">
        <v>364</v>
      </c>
      <c r="I465" s="73" t="s">
        <v>60</v>
      </c>
      <c r="J465" s="70" t="s">
        <v>391</v>
      </c>
      <c r="K465" s="73" t="s">
        <v>353</v>
      </c>
      <c r="L465" s="73" t="s">
        <v>354</v>
      </c>
      <c r="M465" s="135" t="s">
        <v>427</v>
      </c>
      <c r="N465" s="11" t="s">
        <v>421</v>
      </c>
      <c r="O465" s="70" t="str">
        <f t="shared" si="16"/>
        <v>19710. Proceso integral e integrado de la Vigilancia de la Salud PúblicaVigilancia en salud pública20262_USME1_ENERO_2026</v>
      </c>
      <c r="P465" s="74">
        <v>34888240</v>
      </c>
      <c r="Q465" s="74"/>
      <c r="R465" s="74"/>
      <c r="S465" s="116">
        <v>0</v>
      </c>
      <c r="T465" s="75">
        <v>0</v>
      </c>
    </row>
    <row r="466" spans="2:20" ht="30" customHeight="1" x14ac:dyDescent="0.35">
      <c r="B466" s="137">
        <v>198</v>
      </c>
      <c r="C466" s="114" t="s">
        <v>109</v>
      </c>
      <c r="D466" s="113" t="s">
        <v>44</v>
      </c>
      <c r="E466" s="101">
        <v>2026</v>
      </c>
      <c r="F466" s="70" t="str">
        <f t="shared" si="15"/>
        <v>19810. Proceso integral e integrado de la Vigilancia de la Salud PúblicaVigilancia en salud pública2026</v>
      </c>
      <c r="G466" s="115" t="s">
        <v>311</v>
      </c>
      <c r="H466" s="115" t="s">
        <v>364</v>
      </c>
      <c r="I466" s="73" t="s">
        <v>60</v>
      </c>
      <c r="J466" s="70" t="s">
        <v>391</v>
      </c>
      <c r="K466" s="73" t="s">
        <v>353</v>
      </c>
      <c r="L466" s="73" t="s">
        <v>354</v>
      </c>
      <c r="M466" s="135" t="s">
        <v>427</v>
      </c>
      <c r="N466" s="11" t="s">
        <v>421</v>
      </c>
      <c r="O466" s="70" t="str">
        <f t="shared" si="16"/>
        <v>19810. Proceso integral e integrado de la Vigilancia de la Salud PúblicaVigilancia en salud pública20262_USME1_ENERO_2026</v>
      </c>
      <c r="P466" s="74">
        <v>73252976</v>
      </c>
      <c r="Q466" s="74"/>
      <c r="R466" s="74"/>
      <c r="S466" s="116">
        <v>0</v>
      </c>
      <c r="T466" s="75">
        <v>0</v>
      </c>
    </row>
    <row r="467" spans="2:20" ht="30" customHeight="1" x14ac:dyDescent="0.35">
      <c r="B467" s="137">
        <v>199</v>
      </c>
      <c r="C467" s="114" t="s">
        <v>109</v>
      </c>
      <c r="D467" s="113" t="s">
        <v>44</v>
      </c>
      <c r="E467" s="101">
        <v>2026</v>
      </c>
      <c r="F467" s="70" t="str">
        <f t="shared" si="15"/>
        <v>19910. Proceso integral e integrado de la Vigilancia de la Salud PúblicaVigilancia en salud pública2026</v>
      </c>
      <c r="G467" s="115" t="s">
        <v>312</v>
      </c>
      <c r="H467" s="115" t="s">
        <v>364</v>
      </c>
      <c r="I467" s="73" t="s">
        <v>60</v>
      </c>
      <c r="J467" s="70" t="s">
        <v>391</v>
      </c>
      <c r="K467" s="73" t="s">
        <v>353</v>
      </c>
      <c r="L467" s="73" t="s">
        <v>354</v>
      </c>
      <c r="M467" s="135" t="s">
        <v>427</v>
      </c>
      <c r="N467" s="11" t="s">
        <v>421</v>
      </c>
      <c r="O467" s="70" t="str">
        <f t="shared" si="16"/>
        <v>19910. Proceso integral e integrado de la Vigilancia de la Salud PúblicaVigilancia en salud pública20262_USME1_ENERO_2026</v>
      </c>
      <c r="P467" s="74">
        <v>67631408</v>
      </c>
      <c r="Q467" s="74"/>
      <c r="R467" s="74"/>
      <c r="S467" s="116">
        <v>0</v>
      </c>
      <c r="T467" s="75">
        <v>0</v>
      </c>
    </row>
    <row r="468" spans="2:20" ht="30" customHeight="1" x14ac:dyDescent="0.35">
      <c r="B468" s="137">
        <v>200</v>
      </c>
      <c r="C468" s="114" t="s">
        <v>109</v>
      </c>
      <c r="D468" s="113" t="s">
        <v>44</v>
      </c>
      <c r="E468" s="101">
        <v>2026</v>
      </c>
      <c r="F468" s="70" t="str">
        <f t="shared" si="15"/>
        <v>20010. Proceso integral e integrado de la Vigilancia de la Salud PúblicaVigilancia en salud pública2026</v>
      </c>
      <c r="G468" s="115" t="s">
        <v>313</v>
      </c>
      <c r="H468" s="115" t="s">
        <v>364</v>
      </c>
      <c r="I468" s="73" t="s">
        <v>60</v>
      </c>
      <c r="J468" s="70" t="s">
        <v>391</v>
      </c>
      <c r="K468" s="73" t="s">
        <v>353</v>
      </c>
      <c r="L468" s="73" t="s">
        <v>354</v>
      </c>
      <c r="M468" s="135" t="s">
        <v>427</v>
      </c>
      <c r="N468" s="11" t="s">
        <v>421</v>
      </c>
      <c r="O468" s="70" t="str">
        <f t="shared" si="16"/>
        <v>20010. Proceso integral e integrado de la Vigilancia de la Salud PúblicaVigilancia en salud pública20262_USME1_ENERO_2026</v>
      </c>
      <c r="P468" s="74">
        <v>62009840</v>
      </c>
      <c r="Q468" s="74"/>
      <c r="R468" s="74"/>
      <c r="S468" s="116">
        <v>0</v>
      </c>
      <c r="T468" s="75">
        <v>0</v>
      </c>
    </row>
    <row r="469" spans="2:20" ht="30" customHeight="1" x14ac:dyDescent="0.35">
      <c r="B469" s="137">
        <v>201</v>
      </c>
      <c r="C469" s="114" t="s">
        <v>109</v>
      </c>
      <c r="D469" s="113" t="s">
        <v>44</v>
      </c>
      <c r="E469" s="101">
        <v>2026</v>
      </c>
      <c r="F469" s="70" t="str">
        <f t="shared" si="15"/>
        <v>20110. Proceso integral e integrado de la Vigilancia de la Salud PúblicaVigilancia en salud pública2026</v>
      </c>
      <c r="G469" s="115" t="s">
        <v>50</v>
      </c>
      <c r="H469" s="115" t="s">
        <v>365</v>
      </c>
      <c r="I469" s="73" t="s">
        <v>60</v>
      </c>
      <c r="J469" s="70" t="s">
        <v>391</v>
      </c>
      <c r="K469" s="73" t="s">
        <v>57</v>
      </c>
      <c r="L469" s="73" t="s">
        <v>354</v>
      </c>
      <c r="M469" s="135" t="s">
        <v>427</v>
      </c>
      <c r="N469" s="11" t="s">
        <v>421</v>
      </c>
      <c r="O469" s="70" t="str">
        <f t="shared" si="16"/>
        <v>20110. Proceso integral e integrado de la Vigilancia de la Salud PúblicaVigilancia en salud pública20262_USME1_ENERO_2026</v>
      </c>
      <c r="P469" s="74">
        <v>152760</v>
      </c>
      <c r="Q469" s="74"/>
      <c r="R469" s="74"/>
      <c r="S469" s="116">
        <v>0</v>
      </c>
      <c r="T469" s="75">
        <v>0</v>
      </c>
    </row>
    <row r="470" spans="2:20" ht="30" customHeight="1" x14ac:dyDescent="0.35">
      <c r="B470" s="137">
        <v>202</v>
      </c>
      <c r="C470" s="114" t="s">
        <v>109</v>
      </c>
      <c r="D470" s="113" t="s">
        <v>44</v>
      </c>
      <c r="E470" s="101">
        <v>2026</v>
      </c>
      <c r="F470" s="70" t="str">
        <f t="shared" si="15"/>
        <v>20210. Proceso integral e integrado de la Vigilancia de la Salud PúblicaVigilancia en salud pública2026</v>
      </c>
      <c r="G470" s="115" t="s">
        <v>314</v>
      </c>
      <c r="H470" s="115" t="s">
        <v>364</v>
      </c>
      <c r="I470" s="73" t="s">
        <v>60</v>
      </c>
      <c r="J470" s="70" t="s">
        <v>391</v>
      </c>
      <c r="K470" s="73" t="s">
        <v>353</v>
      </c>
      <c r="L470" s="73" t="s">
        <v>354</v>
      </c>
      <c r="M470" s="135" t="s">
        <v>427</v>
      </c>
      <c r="N470" s="11" t="s">
        <v>421</v>
      </c>
      <c r="O470" s="70" t="str">
        <f t="shared" si="16"/>
        <v>20210. Proceso integral e integrado de la Vigilancia de la Salud PúblicaVigilancia en salud pública20262_USME1_ENERO_2026</v>
      </c>
      <c r="P470" s="74">
        <v>41150864</v>
      </c>
      <c r="Q470" s="74"/>
      <c r="R470" s="74"/>
      <c r="S470" s="116">
        <v>0</v>
      </c>
      <c r="T470" s="75">
        <v>0</v>
      </c>
    </row>
    <row r="471" spans="2:20" ht="30" customHeight="1" x14ac:dyDescent="0.35">
      <c r="B471" s="137">
        <v>203</v>
      </c>
      <c r="C471" s="114" t="s">
        <v>109</v>
      </c>
      <c r="D471" s="113" t="s">
        <v>44</v>
      </c>
      <c r="E471" s="101">
        <v>2026</v>
      </c>
      <c r="F471" s="70" t="str">
        <f t="shared" si="15"/>
        <v>20310. Proceso integral e integrado de la Vigilancia de la Salud PúblicaVigilancia en salud pública2026</v>
      </c>
      <c r="G471" s="115" t="s">
        <v>315</v>
      </c>
      <c r="H471" s="115" t="s">
        <v>364</v>
      </c>
      <c r="I471" s="73" t="s">
        <v>60</v>
      </c>
      <c r="J471" s="70" t="s">
        <v>391</v>
      </c>
      <c r="K471" s="73" t="s">
        <v>353</v>
      </c>
      <c r="L471" s="73" t="s">
        <v>354</v>
      </c>
      <c r="M471" s="135" t="s">
        <v>427</v>
      </c>
      <c r="N471" s="11" t="s">
        <v>421</v>
      </c>
      <c r="O471" s="70" t="str">
        <f t="shared" si="16"/>
        <v>20310. Proceso integral e integrado de la Vigilancia de la Salud PúblicaVigilancia en salud pública20262_USME1_ENERO_2026</v>
      </c>
      <c r="P471" s="74">
        <v>37156592</v>
      </c>
      <c r="Q471" s="74"/>
      <c r="R471" s="74"/>
      <c r="S471" s="116">
        <v>0</v>
      </c>
      <c r="T471" s="75">
        <v>0</v>
      </c>
    </row>
    <row r="472" spans="2:20" ht="30" customHeight="1" x14ac:dyDescent="0.35">
      <c r="B472" s="137">
        <v>204</v>
      </c>
      <c r="C472" s="114" t="s">
        <v>109</v>
      </c>
      <c r="D472" s="113" t="s">
        <v>44</v>
      </c>
      <c r="E472" s="101">
        <v>2026</v>
      </c>
      <c r="F472" s="70" t="str">
        <f t="shared" si="15"/>
        <v>20410. Proceso integral e integrado de la Vigilancia de la Salud PúblicaVigilancia en salud pública2026</v>
      </c>
      <c r="G472" s="115" t="s">
        <v>79</v>
      </c>
      <c r="H472" s="115" t="s">
        <v>364</v>
      </c>
      <c r="I472" s="73" t="s">
        <v>60</v>
      </c>
      <c r="J472" s="70" t="s">
        <v>391</v>
      </c>
      <c r="K472" s="73" t="s">
        <v>353</v>
      </c>
      <c r="L472" s="73" t="s">
        <v>354</v>
      </c>
      <c r="M472" s="135" t="s">
        <v>427</v>
      </c>
      <c r="N472" s="11" t="s">
        <v>421</v>
      </c>
      <c r="O472" s="70" t="str">
        <f t="shared" si="16"/>
        <v>20410. Proceso integral e integrado de la Vigilancia de la Salud PúblicaVigilancia en salud pública20262_USME1_ENERO_2026</v>
      </c>
      <c r="P472" s="74">
        <v>33162320</v>
      </c>
      <c r="Q472" s="74"/>
      <c r="R472" s="74"/>
      <c r="S472" s="116">
        <v>0</v>
      </c>
      <c r="T472" s="75">
        <v>0</v>
      </c>
    </row>
    <row r="473" spans="2:20" ht="30" customHeight="1" x14ac:dyDescent="0.35">
      <c r="B473" s="137">
        <v>205</v>
      </c>
      <c r="C473" s="114" t="s">
        <v>109</v>
      </c>
      <c r="D473" s="113" t="s">
        <v>44</v>
      </c>
      <c r="E473" s="101">
        <v>2026</v>
      </c>
      <c r="F473" s="70" t="str">
        <f t="shared" si="15"/>
        <v>20510. Proceso integral e integrado de la Vigilancia de la Salud PúblicaVigilancia en salud pública2026</v>
      </c>
      <c r="G473" s="115" t="s">
        <v>316</v>
      </c>
      <c r="H473" s="115" t="s">
        <v>364</v>
      </c>
      <c r="I473" s="73" t="s">
        <v>60</v>
      </c>
      <c r="J473" s="70" t="s">
        <v>391</v>
      </c>
      <c r="K473" s="73" t="s">
        <v>353</v>
      </c>
      <c r="L473" s="73" t="s">
        <v>354</v>
      </c>
      <c r="M473" s="135" t="s">
        <v>427</v>
      </c>
      <c r="N473" s="11" t="s">
        <v>421</v>
      </c>
      <c r="O473" s="70" t="str">
        <f t="shared" si="16"/>
        <v>20510. Proceso integral e integrado de la Vigilancia de la Salud PúblicaVigilancia en salud pública20262_USME1_ENERO_2026</v>
      </c>
      <c r="P473" s="74">
        <v>11243136</v>
      </c>
      <c r="Q473" s="74"/>
      <c r="R473" s="74"/>
      <c r="S473" s="116">
        <v>0</v>
      </c>
      <c r="T473" s="75">
        <v>0</v>
      </c>
    </row>
    <row r="474" spans="2:20" ht="30" customHeight="1" x14ac:dyDescent="0.35">
      <c r="B474" s="137">
        <v>206</v>
      </c>
      <c r="C474" s="114" t="s">
        <v>109</v>
      </c>
      <c r="D474" s="113" t="s">
        <v>44</v>
      </c>
      <c r="E474" s="101">
        <v>2026</v>
      </c>
      <c r="F474" s="70" t="str">
        <f t="shared" si="15"/>
        <v>20610. Proceso integral e integrado de la Vigilancia de la Salud PúblicaVigilancia en salud pública2026</v>
      </c>
      <c r="G474" s="115" t="s">
        <v>51</v>
      </c>
      <c r="H474" s="115" t="s">
        <v>364</v>
      </c>
      <c r="I474" s="73" t="s">
        <v>60</v>
      </c>
      <c r="J474" s="70" t="s">
        <v>391</v>
      </c>
      <c r="K474" s="73" t="s">
        <v>353</v>
      </c>
      <c r="L474" s="73" t="s">
        <v>354</v>
      </c>
      <c r="M474" s="135" t="s">
        <v>427</v>
      </c>
      <c r="N474" s="11" t="s">
        <v>421</v>
      </c>
      <c r="O474" s="70" t="str">
        <f t="shared" si="16"/>
        <v>20610. Proceso integral e integrado de la Vigilancia de la Salud PúblicaVigilancia en salud pública20262_USME1_ENERO_2026</v>
      </c>
      <c r="P474" s="74">
        <v>7347488</v>
      </c>
      <c r="Q474" s="74"/>
      <c r="R474" s="74"/>
      <c r="S474" s="116">
        <v>0</v>
      </c>
      <c r="T474" s="75">
        <v>0</v>
      </c>
    </row>
    <row r="475" spans="2:20" ht="30" customHeight="1" x14ac:dyDescent="0.35">
      <c r="B475" s="137">
        <v>207</v>
      </c>
      <c r="C475" s="114" t="s">
        <v>109</v>
      </c>
      <c r="D475" s="113" t="s">
        <v>44</v>
      </c>
      <c r="E475" s="101">
        <v>2026</v>
      </c>
      <c r="F475" s="70" t="str">
        <f t="shared" si="15"/>
        <v>20710. Proceso integral e integrado de la Vigilancia de la Salud PúblicaVigilancia en salud pública2026</v>
      </c>
      <c r="G475" s="115" t="s">
        <v>49</v>
      </c>
      <c r="H475" s="115" t="s">
        <v>364</v>
      </c>
      <c r="I475" s="73" t="s">
        <v>60</v>
      </c>
      <c r="J475" s="70" t="s">
        <v>391</v>
      </c>
      <c r="K475" s="73" t="s">
        <v>353</v>
      </c>
      <c r="L475" s="73" t="s">
        <v>354</v>
      </c>
      <c r="M475" s="135" t="s">
        <v>427</v>
      </c>
      <c r="N475" s="11" t="s">
        <v>421</v>
      </c>
      <c r="O475" s="70" t="str">
        <f t="shared" si="16"/>
        <v>20710. Proceso integral e integrado de la Vigilancia de la Salud PúblicaVigilancia en salud pública20262_USME1_ENERO_2026</v>
      </c>
      <c r="P475" s="74">
        <v>8210448</v>
      </c>
      <c r="Q475" s="74"/>
      <c r="R475" s="74"/>
      <c r="S475" s="116">
        <v>0</v>
      </c>
      <c r="T475" s="75">
        <v>0</v>
      </c>
    </row>
    <row r="476" spans="2:20" ht="30" customHeight="1" x14ac:dyDescent="0.35">
      <c r="B476" s="137">
        <v>208</v>
      </c>
      <c r="C476" s="114" t="s">
        <v>109</v>
      </c>
      <c r="D476" s="113" t="s">
        <v>44</v>
      </c>
      <c r="E476" s="101">
        <v>2026</v>
      </c>
      <c r="F476" s="70" t="str">
        <f t="shared" si="15"/>
        <v>20810. Proceso integral e integrado de la Vigilancia de la Salud PúblicaVigilancia en salud pública2026</v>
      </c>
      <c r="G476" s="115" t="s">
        <v>317</v>
      </c>
      <c r="H476" s="115" t="s">
        <v>365</v>
      </c>
      <c r="I476" s="73" t="s">
        <v>60</v>
      </c>
      <c r="J476" s="70" t="s">
        <v>391</v>
      </c>
      <c r="K476" s="73" t="s">
        <v>353</v>
      </c>
      <c r="L476" s="73" t="s">
        <v>354</v>
      </c>
      <c r="M476" s="135" t="s">
        <v>427</v>
      </c>
      <c r="N476" s="11" t="s">
        <v>421</v>
      </c>
      <c r="O476" s="70" t="str">
        <f t="shared" si="16"/>
        <v>20810. Proceso integral e integrado de la Vigilancia de la Salud PúblicaVigilancia en salud pública20262_USME1_ENERO_2026</v>
      </c>
      <c r="P476" s="74">
        <v>12969056</v>
      </c>
      <c r="Q476" s="74"/>
      <c r="R476" s="74"/>
      <c r="S476" s="116">
        <v>0</v>
      </c>
      <c r="T476" s="75">
        <v>0</v>
      </c>
    </row>
    <row r="477" spans="2:20" ht="30" customHeight="1" x14ac:dyDescent="0.35">
      <c r="B477" s="137">
        <v>209</v>
      </c>
      <c r="C477" s="114" t="s">
        <v>109</v>
      </c>
      <c r="D477" s="113" t="s">
        <v>44</v>
      </c>
      <c r="E477" s="101">
        <v>2026</v>
      </c>
      <c r="F477" s="70" t="str">
        <f t="shared" si="15"/>
        <v>20910. Proceso integral e integrado de la Vigilancia de la Salud PúblicaVigilancia en salud pública2026</v>
      </c>
      <c r="G477" s="115" t="s">
        <v>318</v>
      </c>
      <c r="H477" s="115" t="s">
        <v>365</v>
      </c>
      <c r="I477" s="73" t="s">
        <v>60</v>
      </c>
      <c r="J477" s="70" t="s">
        <v>391</v>
      </c>
      <c r="K477" s="73" t="s">
        <v>353</v>
      </c>
      <c r="L477" s="73" t="s">
        <v>354</v>
      </c>
      <c r="M477" s="135" t="s">
        <v>427</v>
      </c>
      <c r="N477" s="11" t="s">
        <v>421</v>
      </c>
      <c r="O477" s="70" t="str">
        <f t="shared" si="16"/>
        <v>20910. Proceso integral e integrado de la Vigilancia de la Salud PúblicaVigilancia en salud pública20262_USME1_ENERO_2026</v>
      </c>
      <c r="P477" s="74">
        <v>7988544</v>
      </c>
      <c r="Q477" s="74"/>
      <c r="R477" s="74"/>
      <c r="S477" s="116">
        <v>0</v>
      </c>
      <c r="T477" s="75">
        <v>0</v>
      </c>
    </row>
    <row r="478" spans="2:20" ht="30" customHeight="1" x14ac:dyDescent="0.35">
      <c r="B478" s="137">
        <v>210</v>
      </c>
      <c r="C478" s="114" t="s">
        <v>109</v>
      </c>
      <c r="D478" s="113" t="s">
        <v>44</v>
      </c>
      <c r="E478" s="101">
        <v>2026</v>
      </c>
      <c r="F478" s="70" t="str">
        <f t="shared" si="15"/>
        <v>21010. Proceso integral e integrado de la Vigilancia de la Salud PúblicaVigilancia en salud pública2026</v>
      </c>
      <c r="G478" s="115" t="s">
        <v>319</v>
      </c>
      <c r="H478" s="115" t="s">
        <v>365</v>
      </c>
      <c r="I478" s="73" t="s">
        <v>60</v>
      </c>
      <c r="J478" s="70" t="s">
        <v>391</v>
      </c>
      <c r="K478" s="73" t="s">
        <v>353</v>
      </c>
      <c r="L478" s="73" t="s">
        <v>369</v>
      </c>
      <c r="M478" s="135" t="s">
        <v>427</v>
      </c>
      <c r="N478" s="11" t="s">
        <v>421</v>
      </c>
      <c r="O478" s="70" t="str">
        <f t="shared" si="16"/>
        <v>21010. Proceso integral e integrado de la Vigilancia de la Salud PúblicaVigilancia en salud pública20262_USME1_ENERO_2026</v>
      </c>
      <c r="P478" s="74">
        <v>70836688</v>
      </c>
      <c r="Q478" s="74"/>
      <c r="R478" s="74"/>
      <c r="S478" s="116">
        <v>0</v>
      </c>
      <c r="T478" s="75">
        <v>0</v>
      </c>
    </row>
    <row r="479" spans="2:20" ht="30" customHeight="1" x14ac:dyDescent="0.35">
      <c r="B479" s="137">
        <v>211</v>
      </c>
      <c r="C479" s="114" t="s">
        <v>109</v>
      </c>
      <c r="D479" s="113" t="s">
        <v>44</v>
      </c>
      <c r="E479" s="101">
        <v>2026</v>
      </c>
      <c r="F479" s="70" t="str">
        <f t="shared" si="15"/>
        <v>21110. Proceso integral e integrado de la Vigilancia de la Salud PúblicaVigilancia en salud pública2026</v>
      </c>
      <c r="G479" s="115" t="s">
        <v>320</v>
      </c>
      <c r="H479" s="115" t="s">
        <v>365</v>
      </c>
      <c r="I479" s="73" t="s">
        <v>60</v>
      </c>
      <c r="J479" s="70" t="s">
        <v>391</v>
      </c>
      <c r="K479" s="73" t="s">
        <v>353</v>
      </c>
      <c r="L479" s="73" t="s">
        <v>369</v>
      </c>
      <c r="M479" s="135" t="s">
        <v>427</v>
      </c>
      <c r="N479" s="11" t="s">
        <v>421</v>
      </c>
      <c r="O479" s="70" t="str">
        <f t="shared" si="16"/>
        <v>21110. Proceso integral e integrado de la Vigilancia de la Salud PúblicaVigilancia en salud pública20262_USME1_ENERO_2026</v>
      </c>
      <c r="P479" s="74">
        <v>25938112</v>
      </c>
      <c r="Q479" s="74"/>
      <c r="R479" s="74"/>
      <c r="S479" s="116">
        <v>0</v>
      </c>
      <c r="T479" s="75">
        <v>0</v>
      </c>
    </row>
    <row r="480" spans="2:20" ht="30" customHeight="1" x14ac:dyDescent="0.35">
      <c r="B480" s="137">
        <v>212</v>
      </c>
      <c r="C480" s="114" t="s">
        <v>109</v>
      </c>
      <c r="D480" s="113" t="s">
        <v>44</v>
      </c>
      <c r="E480" s="101">
        <v>2026</v>
      </c>
      <c r="F480" s="70" t="str">
        <f t="shared" si="15"/>
        <v>21210. Proceso integral e integrado de la Vigilancia de la Salud PúblicaVigilancia en salud pública2026</v>
      </c>
      <c r="G480" s="115" t="s">
        <v>321</v>
      </c>
      <c r="H480" s="115" t="s">
        <v>365</v>
      </c>
      <c r="I480" s="73" t="s">
        <v>60</v>
      </c>
      <c r="J480" s="70" t="s">
        <v>391</v>
      </c>
      <c r="K480" s="73" t="s">
        <v>353</v>
      </c>
      <c r="L480" s="73" t="s">
        <v>369</v>
      </c>
      <c r="M480" s="135" t="s">
        <v>427</v>
      </c>
      <c r="N480" s="11" t="s">
        <v>421</v>
      </c>
      <c r="O480" s="70" t="str">
        <f t="shared" si="16"/>
        <v>21210. Proceso integral e integrado de la Vigilancia de la Salud PúblicaVigilancia en salud pública20262_USME1_ENERO_2026</v>
      </c>
      <c r="P480" s="74">
        <v>100000000</v>
      </c>
      <c r="Q480" s="74"/>
      <c r="R480" s="74"/>
      <c r="S480" s="116">
        <v>0</v>
      </c>
      <c r="T480" s="75">
        <v>0</v>
      </c>
    </row>
    <row r="481" spans="2:20" ht="30" customHeight="1" x14ac:dyDescent="0.35">
      <c r="B481" s="137">
        <v>213</v>
      </c>
      <c r="C481" s="114" t="s">
        <v>109</v>
      </c>
      <c r="D481" s="113" t="s">
        <v>44</v>
      </c>
      <c r="E481" s="101">
        <v>2026</v>
      </c>
      <c r="F481" s="70" t="str">
        <f t="shared" si="15"/>
        <v>21310. Proceso integral e integrado de la Vigilancia de la Salud PúblicaVigilancia en salud pública2026</v>
      </c>
      <c r="G481" s="115" t="s">
        <v>322</v>
      </c>
      <c r="H481" s="115" t="s">
        <v>364</v>
      </c>
      <c r="I481" s="73" t="s">
        <v>60</v>
      </c>
      <c r="J481" s="70" t="s">
        <v>391</v>
      </c>
      <c r="K481" s="73" t="s">
        <v>353</v>
      </c>
      <c r="L481" s="73" t="s">
        <v>354</v>
      </c>
      <c r="M481" s="135" t="s">
        <v>427</v>
      </c>
      <c r="N481" s="11" t="s">
        <v>421</v>
      </c>
      <c r="O481" s="70" t="str">
        <f t="shared" si="16"/>
        <v>21310. Proceso integral e integrado de la Vigilancia de la Salud PúblicaVigilancia en salud pública20262_USME1_ENERO_2026</v>
      </c>
      <c r="P481" s="74">
        <v>92953120</v>
      </c>
      <c r="Q481" s="74"/>
      <c r="R481" s="74"/>
      <c r="S481" s="116">
        <v>0</v>
      </c>
      <c r="T481" s="75">
        <v>0</v>
      </c>
    </row>
    <row r="482" spans="2:20" ht="30" customHeight="1" x14ac:dyDescent="0.35">
      <c r="B482" s="137">
        <v>214</v>
      </c>
      <c r="C482" s="114" t="s">
        <v>109</v>
      </c>
      <c r="D482" s="113" t="s">
        <v>44</v>
      </c>
      <c r="E482" s="101">
        <v>2026</v>
      </c>
      <c r="F482" s="70" t="str">
        <f t="shared" si="15"/>
        <v>21410. Proceso integral e integrado de la Vigilancia de la Salud PúblicaVigilancia en salud pública2026</v>
      </c>
      <c r="G482" s="115" t="s">
        <v>80</v>
      </c>
      <c r="H482" s="115" t="s">
        <v>364</v>
      </c>
      <c r="I482" s="73" t="s">
        <v>60</v>
      </c>
      <c r="J482" s="70" t="s">
        <v>391</v>
      </c>
      <c r="K482" s="73" t="s">
        <v>353</v>
      </c>
      <c r="L482" s="73" t="s">
        <v>354</v>
      </c>
      <c r="M482" s="135" t="s">
        <v>427</v>
      </c>
      <c r="N482" s="11" t="s">
        <v>421</v>
      </c>
      <c r="O482" s="70" t="str">
        <f t="shared" si="16"/>
        <v>21410. Proceso integral e integrado de la Vigilancia de la Salud PúblicaVigilancia en salud pública20262_USME1_ENERO_2026</v>
      </c>
      <c r="P482" s="74">
        <v>72587264</v>
      </c>
      <c r="Q482" s="74"/>
      <c r="R482" s="74"/>
      <c r="S482" s="116">
        <v>0</v>
      </c>
      <c r="T482" s="75">
        <v>0</v>
      </c>
    </row>
    <row r="483" spans="2:20" ht="30" customHeight="1" x14ac:dyDescent="0.35">
      <c r="B483" s="137">
        <v>215</v>
      </c>
      <c r="C483" s="114" t="s">
        <v>109</v>
      </c>
      <c r="D483" s="113" t="s">
        <v>44</v>
      </c>
      <c r="E483" s="101">
        <v>2026</v>
      </c>
      <c r="F483" s="70" t="str">
        <f t="shared" si="15"/>
        <v>21510. Proceso integral e integrado de la Vigilancia de la Salud PúblicaVigilancia en salud pública2026</v>
      </c>
      <c r="G483" s="115" t="s">
        <v>52</v>
      </c>
      <c r="H483" s="115" t="s">
        <v>365</v>
      </c>
      <c r="I483" s="73" t="s">
        <v>60</v>
      </c>
      <c r="J483" s="70" t="s">
        <v>391</v>
      </c>
      <c r="K483" s="73" t="s">
        <v>388</v>
      </c>
      <c r="L483" s="73" t="s">
        <v>354</v>
      </c>
      <c r="M483" s="135" t="s">
        <v>427</v>
      </c>
      <c r="N483" s="11" t="s">
        <v>421</v>
      </c>
      <c r="O483" s="70" t="str">
        <f t="shared" si="16"/>
        <v>21510. Proceso integral e integrado de la Vigilancia de la Salud PúblicaVigilancia en salud pública20262_USME1_ENERO_2026</v>
      </c>
      <c r="P483" s="74">
        <v>211452</v>
      </c>
      <c r="Q483" s="74"/>
      <c r="R483" s="74"/>
      <c r="S483" s="116">
        <v>0</v>
      </c>
      <c r="T483" s="75">
        <v>0</v>
      </c>
    </row>
    <row r="484" spans="2:20" ht="30" customHeight="1" x14ac:dyDescent="0.35">
      <c r="B484" s="137">
        <v>216</v>
      </c>
      <c r="C484" s="114" t="s">
        <v>109</v>
      </c>
      <c r="D484" s="113" t="s">
        <v>44</v>
      </c>
      <c r="E484" s="101">
        <v>2026</v>
      </c>
      <c r="F484" s="70" t="str">
        <f t="shared" si="15"/>
        <v>21610. Proceso integral e integrado de la Vigilancia de la Salud PúblicaVigilancia en salud pública2026</v>
      </c>
      <c r="G484" s="115" t="s">
        <v>323</v>
      </c>
      <c r="H484" s="115" t="s">
        <v>364</v>
      </c>
      <c r="I484" s="73" t="s">
        <v>60</v>
      </c>
      <c r="J484" s="70" t="s">
        <v>391</v>
      </c>
      <c r="K484" s="73" t="s">
        <v>353</v>
      </c>
      <c r="L484" s="73" t="s">
        <v>369</v>
      </c>
      <c r="M484" s="135" t="s">
        <v>427</v>
      </c>
      <c r="N484" s="11" t="s">
        <v>421</v>
      </c>
      <c r="O484" s="70" t="str">
        <f t="shared" si="16"/>
        <v>21610. Proceso integral e integrado de la Vigilancia de la Salud PúblicaVigilancia en salud pública20262_USME1_ENERO_2026</v>
      </c>
      <c r="P484" s="74">
        <v>30252912</v>
      </c>
      <c r="Q484" s="74"/>
      <c r="R484" s="74"/>
      <c r="S484" s="116">
        <v>0</v>
      </c>
      <c r="T484" s="75">
        <v>0</v>
      </c>
    </row>
    <row r="485" spans="2:20" ht="30" customHeight="1" x14ac:dyDescent="0.35">
      <c r="B485" s="137">
        <v>217</v>
      </c>
      <c r="C485" s="114" t="s">
        <v>109</v>
      </c>
      <c r="D485" s="113" t="s">
        <v>44</v>
      </c>
      <c r="E485" s="101">
        <v>2026</v>
      </c>
      <c r="F485" s="70" t="str">
        <f t="shared" si="15"/>
        <v>21710. Proceso integral e integrado de la Vigilancia de la Salud PúblicaVigilancia en salud pública2026</v>
      </c>
      <c r="G485" s="115" t="s">
        <v>324</v>
      </c>
      <c r="H485" s="115" t="s">
        <v>364</v>
      </c>
      <c r="I485" s="73" t="s">
        <v>60</v>
      </c>
      <c r="J485" s="70" t="s">
        <v>391</v>
      </c>
      <c r="K485" s="73" t="s">
        <v>353</v>
      </c>
      <c r="L485" s="73" t="s">
        <v>354</v>
      </c>
      <c r="M485" s="135" t="s">
        <v>427</v>
      </c>
      <c r="N485" s="11" t="s">
        <v>421</v>
      </c>
      <c r="O485" s="70" t="str">
        <f t="shared" si="16"/>
        <v>21710. Proceso integral e integrado de la Vigilancia de la Salud PúblicaVigilancia en salud pública20262_USME1_ENERO_2026</v>
      </c>
      <c r="P485" s="74">
        <v>3994272</v>
      </c>
      <c r="Q485" s="74"/>
      <c r="R485" s="74"/>
      <c r="S485" s="116">
        <v>0</v>
      </c>
      <c r="T485" s="75">
        <v>0</v>
      </c>
    </row>
    <row r="486" spans="2:20" ht="30" customHeight="1" x14ac:dyDescent="0.35">
      <c r="B486" s="137">
        <v>218</v>
      </c>
      <c r="C486" s="114" t="s">
        <v>109</v>
      </c>
      <c r="D486" s="113" t="s">
        <v>44</v>
      </c>
      <c r="E486" s="101">
        <v>2026</v>
      </c>
      <c r="F486" s="70" t="str">
        <f t="shared" si="15"/>
        <v>21810. Proceso integral e integrado de la Vigilancia de la Salud PúblicaVigilancia en salud pública2026</v>
      </c>
      <c r="G486" s="115" t="s">
        <v>325</v>
      </c>
      <c r="H486" s="115" t="s">
        <v>364</v>
      </c>
      <c r="I486" s="73" t="s">
        <v>60</v>
      </c>
      <c r="J486" s="70" t="s">
        <v>391</v>
      </c>
      <c r="K486" s="73" t="s">
        <v>353</v>
      </c>
      <c r="L486" s="73" t="s">
        <v>354</v>
      </c>
      <c r="M486" s="135" t="s">
        <v>427</v>
      </c>
      <c r="N486" s="11" t="s">
        <v>421</v>
      </c>
      <c r="O486" s="70" t="str">
        <f t="shared" si="16"/>
        <v>21810. Proceso integral e integrado de la Vigilancia de la Salud PúblicaVigilancia en salud pública20262_USME1_ENERO_2026</v>
      </c>
      <c r="P486" s="74">
        <v>7347488</v>
      </c>
      <c r="Q486" s="74"/>
      <c r="R486" s="74"/>
      <c r="S486" s="116">
        <v>0</v>
      </c>
      <c r="T486" s="75">
        <v>0</v>
      </c>
    </row>
    <row r="487" spans="2:20" ht="30" customHeight="1" x14ac:dyDescent="0.35">
      <c r="B487" s="137">
        <v>219</v>
      </c>
      <c r="C487" s="114" t="s">
        <v>109</v>
      </c>
      <c r="D487" s="113" t="s">
        <v>44</v>
      </c>
      <c r="E487" s="101">
        <v>2026</v>
      </c>
      <c r="F487" s="70" t="str">
        <f t="shared" si="15"/>
        <v>21910. Proceso integral e integrado de la Vigilancia de la Salud PúblicaVigilancia en salud pública2026</v>
      </c>
      <c r="G487" s="115" t="s">
        <v>53</v>
      </c>
      <c r="H487" s="115" t="s">
        <v>364</v>
      </c>
      <c r="I487" s="73" t="s">
        <v>60</v>
      </c>
      <c r="J487" s="70" t="s">
        <v>391</v>
      </c>
      <c r="K487" s="73" t="s">
        <v>353</v>
      </c>
      <c r="L487" s="73" t="s">
        <v>354</v>
      </c>
      <c r="M487" s="135" t="s">
        <v>427</v>
      </c>
      <c r="N487" s="11" t="s">
        <v>421</v>
      </c>
      <c r="O487" s="70" t="str">
        <f t="shared" si="16"/>
        <v>21910. Proceso integral e integrado de la Vigilancia de la Salud PúblicaVigilancia en salud pública20262_USME1_ENERO_2026</v>
      </c>
      <c r="P487" s="74">
        <v>6484528</v>
      </c>
      <c r="Q487" s="74"/>
      <c r="R487" s="74"/>
      <c r="S487" s="116">
        <v>0</v>
      </c>
      <c r="T487" s="75">
        <v>0</v>
      </c>
    </row>
    <row r="488" spans="2:20" ht="30" customHeight="1" x14ac:dyDescent="0.35">
      <c r="B488" s="137">
        <v>220</v>
      </c>
      <c r="C488" s="114" t="s">
        <v>109</v>
      </c>
      <c r="D488" s="113" t="s">
        <v>44</v>
      </c>
      <c r="E488" s="101">
        <v>2026</v>
      </c>
      <c r="F488" s="70" t="str">
        <f t="shared" si="15"/>
        <v>22010. Proceso integral e integrado de la Vigilancia de la Salud PúblicaVigilancia en salud pública2026</v>
      </c>
      <c r="G488" s="115" t="s">
        <v>54</v>
      </c>
      <c r="H488" s="115" t="s">
        <v>364</v>
      </c>
      <c r="I488" s="73" t="s">
        <v>60</v>
      </c>
      <c r="J488" s="70" t="s">
        <v>391</v>
      </c>
      <c r="K488" s="73" t="s">
        <v>353</v>
      </c>
      <c r="L488" s="73" t="s">
        <v>354</v>
      </c>
      <c r="M488" s="135" t="s">
        <v>427</v>
      </c>
      <c r="N488" s="11" t="s">
        <v>421</v>
      </c>
      <c r="O488" s="70" t="str">
        <f t="shared" si="16"/>
        <v>22010. Proceso integral e integrado de la Vigilancia de la Salud PúblicaVigilancia en salud pública20262_USME1_ENERO_2026</v>
      </c>
      <c r="P488" s="74">
        <v>5621568</v>
      </c>
      <c r="Q488" s="74"/>
      <c r="R488" s="74"/>
      <c r="S488" s="116">
        <v>0</v>
      </c>
      <c r="T488" s="75">
        <v>0</v>
      </c>
    </row>
    <row r="489" spans="2:20" ht="30" customHeight="1" x14ac:dyDescent="0.35">
      <c r="B489" s="137">
        <v>221</v>
      </c>
      <c r="C489" s="114" t="s">
        <v>109</v>
      </c>
      <c r="D489" s="113" t="s">
        <v>44</v>
      </c>
      <c r="E489" s="101">
        <v>2026</v>
      </c>
      <c r="F489" s="70" t="str">
        <f t="shared" si="15"/>
        <v>22110. Proceso integral e integrado de la Vigilancia de la Salud PúblicaVigilancia en salud pública2026</v>
      </c>
      <c r="G489" s="115" t="s">
        <v>326</v>
      </c>
      <c r="H489" s="115" t="s">
        <v>365</v>
      </c>
      <c r="I489" s="73" t="s">
        <v>60</v>
      </c>
      <c r="J489" s="70" t="s">
        <v>391</v>
      </c>
      <c r="K489" s="73" t="s">
        <v>353</v>
      </c>
      <c r="L489" s="73" t="s">
        <v>369</v>
      </c>
      <c r="M489" s="135" t="s">
        <v>427</v>
      </c>
      <c r="N489" s="11" t="s">
        <v>421</v>
      </c>
      <c r="O489" s="70" t="str">
        <f t="shared" si="16"/>
        <v>22110. Proceso integral e integrado de la Vigilancia de la Salud PúblicaVigilancia en salud pública20262_USME1_ENERO_2026</v>
      </c>
      <c r="P489" s="74">
        <v>149094832</v>
      </c>
      <c r="Q489" s="74"/>
      <c r="R489" s="74"/>
      <c r="S489" s="116">
        <v>0</v>
      </c>
      <c r="T489" s="75">
        <v>0</v>
      </c>
    </row>
    <row r="490" spans="2:20" ht="30" customHeight="1" x14ac:dyDescent="0.35">
      <c r="B490" s="137">
        <v>222</v>
      </c>
      <c r="C490" s="114" t="s">
        <v>109</v>
      </c>
      <c r="D490" s="113" t="s">
        <v>44</v>
      </c>
      <c r="E490" s="101">
        <v>2026</v>
      </c>
      <c r="F490" s="70" t="str">
        <f t="shared" si="15"/>
        <v>22210. Proceso integral e integrado de la Vigilancia de la Salud PúblicaVigilancia en salud pública2026</v>
      </c>
      <c r="G490" s="115" t="s">
        <v>55</v>
      </c>
      <c r="H490" s="115" t="s">
        <v>364</v>
      </c>
      <c r="I490" s="73" t="s">
        <v>60</v>
      </c>
      <c r="J490" s="70" t="s">
        <v>391</v>
      </c>
      <c r="K490" s="73" t="s">
        <v>353</v>
      </c>
      <c r="L490" s="73" t="s">
        <v>354</v>
      </c>
      <c r="M490" s="135" t="s">
        <v>427</v>
      </c>
      <c r="N490" s="11" t="s">
        <v>421</v>
      </c>
      <c r="O490" s="70" t="str">
        <f t="shared" si="16"/>
        <v>22210. Proceso integral e integrado de la Vigilancia de la Salud PúblicaVigilancia en salud pública20262_USME1_ENERO_2026</v>
      </c>
      <c r="P490" s="74">
        <v>18590624</v>
      </c>
      <c r="Q490" s="74"/>
      <c r="R490" s="74"/>
      <c r="S490" s="116">
        <v>0</v>
      </c>
      <c r="T490" s="75">
        <v>0</v>
      </c>
    </row>
    <row r="491" spans="2:20" ht="30" customHeight="1" x14ac:dyDescent="0.35">
      <c r="B491" s="137">
        <v>223</v>
      </c>
      <c r="C491" s="114" t="s">
        <v>109</v>
      </c>
      <c r="D491" s="113" t="s">
        <v>44</v>
      </c>
      <c r="E491" s="101">
        <v>2026</v>
      </c>
      <c r="F491" s="70" t="str">
        <f t="shared" si="15"/>
        <v>22310. Proceso integral e integrado de la Vigilancia de la Salud PúblicaVigilancia en salud pública2026</v>
      </c>
      <c r="G491" s="115" t="s">
        <v>327</v>
      </c>
      <c r="H491" s="73" t="s">
        <v>364</v>
      </c>
      <c r="I491" s="73" t="s">
        <v>60</v>
      </c>
      <c r="J491" s="70" t="s">
        <v>391</v>
      </c>
      <c r="K491" s="73" t="s">
        <v>353</v>
      </c>
      <c r="L491" s="73" t="s">
        <v>354</v>
      </c>
      <c r="M491" s="135" t="s">
        <v>427</v>
      </c>
      <c r="N491" s="11" t="s">
        <v>421</v>
      </c>
      <c r="O491" s="70" t="str">
        <f t="shared" si="16"/>
        <v>22310. Proceso integral e integrado de la Vigilancia de la Salud PúblicaVigilancia en salud pública20262_USME1_ENERO_2026</v>
      </c>
      <c r="P491" s="74">
        <v>29488576</v>
      </c>
      <c r="Q491" s="74"/>
      <c r="R491" s="74"/>
      <c r="S491" s="116">
        <v>0</v>
      </c>
      <c r="T491" s="75">
        <v>0</v>
      </c>
    </row>
    <row r="492" spans="2:20" ht="30" customHeight="1" x14ac:dyDescent="0.35">
      <c r="B492" s="137">
        <v>224</v>
      </c>
      <c r="C492" s="114" t="s">
        <v>109</v>
      </c>
      <c r="D492" s="113" t="s">
        <v>44</v>
      </c>
      <c r="E492" s="101">
        <v>2026</v>
      </c>
      <c r="F492" s="70" t="str">
        <f t="shared" si="15"/>
        <v>22410. Proceso integral e integrado de la Vigilancia de la Salud PúblicaVigilancia en salud pública2026</v>
      </c>
      <c r="G492" s="115" t="s">
        <v>56</v>
      </c>
      <c r="H492" s="73" t="s">
        <v>365</v>
      </c>
      <c r="I492" s="73" t="s">
        <v>60</v>
      </c>
      <c r="J492" s="70" t="s">
        <v>391</v>
      </c>
      <c r="K492" s="73" t="s">
        <v>353</v>
      </c>
      <c r="L492" s="73" t="s">
        <v>354</v>
      </c>
      <c r="M492" s="135" t="s">
        <v>427</v>
      </c>
      <c r="N492" s="11" t="s">
        <v>421</v>
      </c>
      <c r="O492" s="70" t="str">
        <f t="shared" si="16"/>
        <v>22410. Proceso integral e integrado de la Vigilancia de la Salud PúblicaVigilancia en salud pública20262_USME1_ENERO_2026</v>
      </c>
      <c r="P492" s="74">
        <v>3994272</v>
      </c>
      <c r="Q492" s="74"/>
      <c r="R492" s="74"/>
      <c r="S492" s="116">
        <v>0</v>
      </c>
      <c r="T492" s="75">
        <v>0</v>
      </c>
    </row>
    <row r="493" spans="2:20" ht="30" customHeight="1" x14ac:dyDescent="0.35">
      <c r="B493" s="137">
        <v>225</v>
      </c>
      <c r="C493" s="114" t="s">
        <v>109</v>
      </c>
      <c r="D493" s="113" t="s">
        <v>44</v>
      </c>
      <c r="E493" s="101">
        <v>2026</v>
      </c>
      <c r="F493" s="70" t="str">
        <f t="shared" si="15"/>
        <v>22510. Proceso integral e integrado de la Vigilancia de la Salud PúblicaVigilancia en salud pública2026</v>
      </c>
      <c r="G493" s="115" t="s">
        <v>328</v>
      </c>
      <c r="H493" s="73" t="s">
        <v>364</v>
      </c>
      <c r="I493" s="73" t="s">
        <v>60</v>
      </c>
      <c r="J493" s="70" t="s">
        <v>391</v>
      </c>
      <c r="K493" s="73" t="s">
        <v>353</v>
      </c>
      <c r="L493" s="73" t="s">
        <v>354</v>
      </c>
      <c r="M493" s="135" t="s">
        <v>427</v>
      </c>
      <c r="N493" s="11" t="s">
        <v>421</v>
      </c>
      <c r="O493" s="70" t="str">
        <f t="shared" si="16"/>
        <v>22510. Proceso integral e integrado de la Vigilancia de la Salud PúblicaVigilancia en salud pública20262_USME1_ENERO_2026</v>
      </c>
      <c r="P493" s="74">
        <v>7347488</v>
      </c>
      <c r="Q493" s="74"/>
      <c r="R493" s="74"/>
      <c r="S493" s="116">
        <v>0</v>
      </c>
      <c r="T493" s="75">
        <v>0</v>
      </c>
    </row>
    <row r="494" spans="2:20" ht="30" customHeight="1" x14ac:dyDescent="0.35">
      <c r="B494" s="137">
        <v>226</v>
      </c>
      <c r="C494" s="114" t="s">
        <v>109</v>
      </c>
      <c r="D494" s="113" t="s">
        <v>44</v>
      </c>
      <c r="E494" s="101">
        <v>2026</v>
      </c>
      <c r="F494" s="70" t="str">
        <f t="shared" si="15"/>
        <v>22610. Proceso integral e integrado de la Vigilancia de la Salud PúblicaVigilancia en salud pública2026</v>
      </c>
      <c r="G494" s="115" t="s">
        <v>329</v>
      </c>
      <c r="H494" s="73" t="s">
        <v>364</v>
      </c>
      <c r="I494" s="73" t="s">
        <v>60</v>
      </c>
      <c r="J494" s="70" t="s">
        <v>391</v>
      </c>
      <c r="K494" s="73" t="s">
        <v>353</v>
      </c>
      <c r="L494" s="73" t="s">
        <v>369</v>
      </c>
      <c r="M494" s="135" t="s">
        <v>427</v>
      </c>
      <c r="N494" s="11" t="s">
        <v>421</v>
      </c>
      <c r="O494" s="70" t="str">
        <f t="shared" si="16"/>
        <v>22610. Proceso integral e integrado de la Vigilancia de la Salud PúblicaVigilancia en salud pública20262_USME1_ENERO_2026</v>
      </c>
      <c r="P494" s="74">
        <v>95295440</v>
      </c>
      <c r="Q494" s="74"/>
      <c r="R494" s="74"/>
      <c r="S494" s="116">
        <v>0</v>
      </c>
      <c r="T494" s="75">
        <v>0</v>
      </c>
    </row>
    <row r="495" spans="2:20" ht="30" customHeight="1" x14ac:dyDescent="0.35">
      <c r="B495" s="137">
        <v>227</v>
      </c>
      <c r="C495" s="114" t="s">
        <v>109</v>
      </c>
      <c r="D495" s="113" t="s">
        <v>44</v>
      </c>
      <c r="E495" s="101">
        <v>2026</v>
      </c>
      <c r="F495" s="70" t="str">
        <f t="shared" si="15"/>
        <v>22710. Proceso integral e integrado de la Vigilancia de la Salud PúblicaVigilancia en salud pública2026</v>
      </c>
      <c r="G495" s="115" t="s">
        <v>330</v>
      </c>
      <c r="H495" s="73" t="s">
        <v>364</v>
      </c>
      <c r="I495" s="73" t="s">
        <v>60</v>
      </c>
      <c r="J495" s="70" t="s">
        <v>391</v>
      </c>
      <c r="K495" s="73" t="s">
        <v>353</v>
      </c>
      <c r="L495" s="73" t="s">
        <v>369</v>
      </c>
      <c r="M495" s="135" t="s">
        <v>427</v>
      </c>
      <c r="N495" s="11" t="s">
        <v>421</v>
      </c>
      <c r="O495" s="70" t="str">
        <f t="shared" si="16"/>
        <v>22710. Proceso integral e integrado de la Vigilancia de la Salud PúblicaVigilancia en salud pública20262_USME1_ENERO_2026</v>
      </c>
      <c r="P495" s="74">
        <v>53602144</v>
      </c>
      <c r="Q495" s="74"/>
      <c r="R495" s="74"/>
      <c r="S495" s="116">
        <v>0</v>
      </c>
      <c r="T495" s="75">
        <v>0</v>
      </c>
    </row>
    <row r="496" spans="2:20" ht="30" customHeight="1" x14ac:dyDescent="0.35">
      <c r="B496" s="137">
        <v>228</v>
      </c>
      <c r="C496" s="114" t="s">
        <v>109</v>
      </c>
      <c r="D496" s="113" t="s">
        <v>44</v>
      </c>
      <c r="E496" s="101">
        <v>2026</v>
      </c>
      <c r="F496" s="70" t="str">
        <f t="shared" si="15"/>
        <v>22810. Proceso integral e integrado de la Vigilancia de la Salud PúblicaVigilancia en salud pública2026</v>
      </c>
      <c r="G496" s="115" t="s">
        <v>331</v>
      </c>
      <c r="H496" s="73" t="s">
        <v>365</v>
      </c>
      <c r="I496" s="73" t="s">
        <v>60</v>
      </c>
      <c r="J496" s="70" t="s">
        <v>391</v>
      </c>
      <c r="K496" s="73" t="s">
        <v>353</v>
      </c>
      <c r="L496" s="73" t="s">
        <v>59</v>
      </c>
      <c r="M496" s="135" t="s">
        <v>427</v>
      </c>
      <c r="N496" s="11" t="s">
        <v>421</v>
      </c>
      <c r="O496" s="70" t="str">
        <f t="shared" si="16"/>
        <v>22810. Proceso integral e integrado de la Vigilancia de la Salud PúblicaVigilancia en salud pública20262_USME1_ENERO_2026</v>
      </c>
      <c r="P496" s="74">
        <v>3513480</v>
      </c>
      <c r="Q496" s="74"/>
      <c r="R496" s="74"/>
      <c r="S496" s="116">
        <v>0</v>
      </c>
      <c r="T496" s="75">
        <v>0</v>
      </c>
    </row>
    <row r="497" spans="2:20" ht="30" customHeight="1" x14ac:dyDescent="0.35">
      <c r="B497" s="137">
        <v>229</v>
      </c>
      <c r="C497" s="114" t="s">
        <v>109</v>
      </c>
      <c r="D497" s="113" t="s">
        <v>44</v>
      </c>
      <c r="E497" s="101">
        <v>2026</v>
      </c>
      <c r="F497" s="70" t="str">
        <f t="shared" si="15"/>
        <v>22910. Proceso integral e integrado de la Vigilancia de la Salud PúblicaVigilancia en salud pública2026</v>
      </c>
      <c r="G497" s="115" t="s">
        <v>332</v>
      </c>
      <c r="H497" s="73" t="s">
        <v>365</v>
      </c>
      <c r="I497" s="73" t="s">
        <v>60</v>
      </c>
      <c r="J497" s="70" t="s">
        <v>391</v>
      </c>
      <c r="K497" s="73" t="s">
        <v>389</v>
      </c>
      <c r="L497" s="73" t="s">
        <v>354</v>
      </c>
      <c r="M497" s="135" t="s">
        <v>427</v>
      </c>
      <c r="N497" s="11" t="s">
        <v>421</v>
      </c>
      <c r="O497" s="70" t="str">
        <f t="shared" si="16"/>
        <v>22910. Proceso integral e integrado de la Vigilancia de la Salud PúblicaVigilancia en salud pública20262_USME1_ENERO_2026</v>
      </c>
      <c r="P497" s="74">
        <v>281936</v>
      </c>
      <c r="Q497" s="74"/>
      <c r="R497" s="74"/>
      <c r="S497" s="116">
        <v>0</v>
      </c>
      <c r="T497" s="75">
        <v>0</v>
      </c>
    </row>
    <row r="498" spans="2:20" ht="30" customHeight="1" x14ac:dyDescent="0.35">
      <c r="B498" s="137">
        <v>230</v>
      </c>
      <c r="C498" s="114" t="s">
        <v>109</v>
      </c>
      <c r="D498" s="113" t="s">
        <v>44</v>
      </c>
      <c r="E498" s="101">
        <v>2026</v>
      </c>
      <c r="F498" s="70" t="str">
        <f t="shared" si="15"/>
        <v>23010. Proceso integral e integrado de la Vigilancia de la Salud PúblicaVigilancia en salud pública2026</v>
      </c>
      <c r="G498" s="115" t="s">
        <v>333</v>
      </c>
      <c r="H498" s="73" t="s">
        <v>365</v>
      </c>
      <c r="I498" s="73" t="s">
        <v>60</v>
      </c>
      <c r="J498" s="70" t="s">
        <v>391</v>
      </c>
      <c r="K498" s="73" t="s">
        <v>389</v>
      </c>
      <c r="L498" s="73" t="s">
        <v>354</v>
      </c>
      <c r="M498" s="135" t="s">
        <v>427</v>
      </c>
      <c r="N498" s="11" t="s">
        <v>421</v>
      </c>
      <c r="O498" s="70" t="str">
        <f t="shared" si="16"/>
        <v>23010. Proceso integral e integrado de la Vigilancia de la Salud PúblicaVigilancia en salud pública20262_USME1_ENERO_2026</v>
      </c>
      <c r="P498" s="74">
        <v>244416</v>
      </c>
      <c r="Q498" s="74"/>
      <c r="R498" s="74"/>
      <c r="S498" s="116">
        <v>0</v>
      </c>
      <c r="T498" s="75">
        <v>0</v>
      </c>
    </row>
    <row r="499" spans="2:20" ht="30" customHeight="1" x14ac:dyDescent="0.35">
      <c r="B499" s="137">
        <v>231</v>
      </c>
      <c r="C499" s="114" t="s">
        <v>110</v>
      </c>
      <c r="D499" s="113" t="s">
        <v>44</v>
      </c>
      <c r="E499" s="101">
        <v>2026</v>
      </c>
      <c r="F499" s="70" t="str">
        <f t="shared" si="15"/>
        <v>23111. Proceso integral e integrado de la Vigilancia basada en ComunidadVigilancia en salud pública2026</v>
      </c>
      <c r="G499" s="115" t="s">
        <v>334</v>
      </c>
      <c r="H499" s="73" t="s">
        <v>334</v>
      </c>
      <c r="I499" s="73" t="s">
        <v>60</v>
      </c>
      <c r="J499" s="70" t="s">
        <v>391</v>
      </c>
      <c r="K499" s="73" t="s">
        <v>353</v>
      </c>
      <c r="L499" s="73" t="s">
        <v>354</v>
      </c>
      <c r="M499" s="135" t="s">
        <v>427</v>
      </c>
      <c r="N499" s="11" t="s">
        <v>421</v>
      </c>
      <c r="O499" s="70" t="str">
        <f t="shared" si="16"/>
        <v>23111. Proceso integral e integrado de la Vigilancia basada en ComunidadVigilancia en salud pública20262_USME1_ENERO_2026</v>
      </c>
      <c r="P499" s="74">
        <v>25173776</v>
      </c>
      <c r="Q499" s="74"/>
      <c r="R499" s="74"/>
      <c r="S499" s="116"/>
      <c r="T499" s="75">
        <v>0</v>
      </c>
    </row>
    <row r="500" spans="2:20" ht="30" customHeight="1" x14ac:dyDescent="0.35">
      <c r="B500" s="137">
        <v>232</v>
      </c>
      <c r="C500" s="114" t="s">
        <v>110</v>
      </c>
      <c r="D500" s="113" t="s">
        <v>44</v>
      </c>
      <c r="E500" s="101">
        <v>2026</v>
      </c>
      <c r="F500" s="70" t="str">
        <f t="shared" si="15"/>
        <v>23211. Proceso integral e integrado de la Vigilancia basada en ComunidadVigilancia en salud pública2026</v>
      </c>
      <c r="G500" s="115" t="s">
        <v>335</v>
      </c>
      <c r="H500" s="73" t="s">
        <v>335</v>
      </c>
      <c r="I500" s="73" t="s">
        <v>60</v>
      </c>
      <c r="J500" s="70" t="s">
        <v>391</v>
      </c>
      <c r="K500" s="73" t="s">
        <v>353</v>
      </c>
      <c r="L500" s="73" t="s">
        <v>59</v>
      </c>
      <c r="M500" s="135" t="s">
        <v>427</v>
      </c>
      <c r="N500" s="11" t="s">
        <v>421</v>
      </c>
      <c r="O500" s="70" t="str">
        <f t="shared" si="16"/>
        <v>23211. Proceso integral e integrado de la Vigilancia basada en ComunidadVigilancia en salud pública20262_USME1_ENERO_2026</v>
      </c>
      <c r="P500" s="74">
        <v>5621568</v>
      </c>
      <c r="Q500" s="74"/>
      <c r="R500" s="74"/>
      <c r="S500" s="116">
        <v>1</v>
      </c>
      <c r="T500" s="75">
        <v>5621568</v>
      </c>
    </row>
    <row r="501" spans="2:20" ht="30" customHeight="1" x14ac:dyDescent="0.35">
      <c r="B501" s="137">
        <v>233</v>
      </c>
      <c r="C501" s="114" t="s">
        <v>110</v>
      </c>
      <c r="D501" s="113" t="s">
        <v>44</v>
      </c>
      <c r="E501" s="101">
        <v>2026</v>
      </c>
      <c r="F501" s="70" t="str">
        <f t="shared" si="15"/>
        <v>23311. Proceso integral e integrado de la Vigilancia basada en ComunidadVigilancia en salud pública2026</v>
      </c>
      <c r="G501" s="115" t="s">
        <v>336</v>
      </c>
      <c r="H501" s="73" t="s">
        <v>335</v>
      </c>
      <c r="I501" s="73" t="s">
        <v>60</v>
      </c>
      <c r="J501" s="70" t="s">
        <v>391</v>
      </c>
      <c r="K501" s="73" t="s">
        <v>353</v>
      </c>
      <c r="L501" s="73" t="s">
        <v>59</v>
      </c>
      <c r="M501" s="135" t="s">
        <v>427</v>
      </c>
      <c r="N501" s="11" t="s">
        <v>421</v>
      </c>
      <c r="O501" s="70" t="str">
        <f t="shared" si="16"/>
        <v>23311. Proceso integral e integrado de la Vigilancia basada en ComunidadVigilancia en salud pública20262_USME1_ENERO_2026</v>
      </c>
      <c r="P501" s="74">
        <v>7026960</v>
      </c>
      <c r="Q501" s="74"/>
      <c r="R501" s="74"/>
      <c r="S501" s="116"/>
      <c r="T501" s="75">
        <v>0</v>
      </c>
    </row>
    <row r="502" spans="2:20" ht="30" customHeight="1" x14ac:dyDescent="0.35">
      <c r="B502" s="137">
        <v>234</v>
      </c>
      <c r="C502" s="114" t="s">
        <v>112</v>
      </c>
      <c r="D502" s="113" t="s">
        <v>113</v>
      </c>
      <c r="E502" s="101">
        <v>2026</v>
      </c>
      <c r="F502" s="70" t="str">
        <f t="shared" si="15"/>
        <v>23413. Proceso integral e integrado de gestión y análisis de políticas para el bienestarAnálisis de Politicas2026</v>
      </c>
      <c r="G502" s="115" t="s">
        <v>337</v>
      </c>
      <c r="H502" s="73" t="s">
        <v>366</v>
      </c>
      <c r="I502" s="73" t="s">
        <v>60</v>
      </c>
      <c r="J502" s="70" t="s">
        <v>391</v>
      </c>
      <c r="K502" s="73" t="s">
        <v>353</v>
      </c>
      <c r="L502" s="73" t="s">
        <v>59</v>
      </c>
      <c r="M502" s="135" t="s">
        <v>427</v>
      </c>
      <c r="N502" s="11" t="s">
        <v>421</v>
      </c>
      <c r="O502" s="70" t="str">
        <f t="shared" si="16"/>
        <v>23413. Proceso integral e integrado de gestión y análisis de políticas para el bienestarAnálisis de Politicas20262_USME1_ENERO_2026</v>
      </c>
      <c r="P502" s="74">
        <v>24853248</v>
      </c>
      <c r="Q502" s="74"/>
      <c r="R502" s="74"/>
      <c r="S502" s="116">
        <v>1</v>
      </c>
      <c r="T502" s="75">
        <v>24853248</v>
      </c>
    </row>
    <row r="503" spans="2:20" ht="30" customHeight="1" x14ac:dyDescent="0.35">
      <c r="B503" s="137">
        <v>235</v>
      </c>
      <c r="C503" s="114" t="s">
        <v>112</v>
      </c>
      <c r="D503" s="113" t="s">
        <v>113</v>
      </c>
      <c r="E503" s="101">
        <v>2026</v>
      </c>
      <c r="F503" s="70" t="str">
        <f t="shared" si="15"/>
        <v>23513. Proceso integral e integrado de gestión y análisis de políticas para el bienestarAnálisis de Politicas2026</v>
      </c>
      <c r="G503" s="115" t="s">
        <v>338</v>
      </c>
      <c r="H503" s="73" t="s">
        <v>366</v>
      </c>
      <c r="I503" s="73" t="s">
        <v>60</v>
      </c>
      <c r="J503" s="70" t="s">
        <v>391</v>
      </c>
      <c r="K503" s="73" t="s">
        <v>353</v>
      </c>
      <c r="L503" s="73" t="s">
        <v>354</v>
      </c>
      <c r="M503" s="135" t="s">
        <v>427</v>
      </c>
      <c r="N503" s="11" t="s">
        <v>421</v>
      </c>
      <c r="O503" s="70" t="str">
        <f t="shared" si="16"/>
        <v>23513. Proceso integral e integrado de gestión y análisis de políticas para el bienestarAnálisis de Politicas20262_USME1_ENERO_2026</v>
      </c>
      <c r="P503" s="74">
        <v>7332480</v>
      </c>
      <c r="Q503" s="74"/>
      <c r="R503" s="74"/>
      <c r="S503" s="116"/>
      <c r="T503" s="75">
        <v>0</v>
      </c>
    </row>
    <row r="504" spans="2:20" ht="30" customHeight="1" x14ac:dyDescent="0.35">
      <c r="B504" s="137">
        <v>236</v>
      </c>
      <c r="C504" s="114" t="s">
        <v>112</v>
      </c>
      <c r="D504" s="113" t="s">
        <v>113</v>
      </c>
      <c r="E504" s="101">
        <v>2026</v>
      </c>
      <c r="F504" s="70" t="str">
        <f t="shared" si="15"/>
        <v>23613. Proceso integral e integrado de gestión y análisis de políticas para el bienestarAnálisis de Politicas2026</v>
      </c>
      <c r="G504" s="115" t="s">
        <v>339</v>
      </c>
      <c r="H504" s="73" t="s">
        <v>366</v>
      </c>
      <c r="I504" s="73" t="s">
        <v>60</v>
      </c>
      <c r="J504" s="70" t="s">
        <v>391</v>
      </c>
      <c r="K504" s="73" t="s">
        <v>353</v>
      </c>
      <c r="L504" s="73" t="s">
        <v>369</v>
      </c>
      <c r="M504" s="135" t="s">
        <v>427</v>
      </c>
      <c r="N504" s="11" t="s">
        <v>421</v>
      </c>
      <c r="O504" s="70" t="str">
        <f t="shared" si="16"/>
        <v>23613. Proceso integral e integrado de gestión y análisis de políticas para el bienestarAnálisis de Politicas20262_USME1_ENERO_2026</v>
      </c>
      <c r="P504" s="74">
        <v>7332480</v>
      </c>
      <c r="Q504" s="74"/>
      <c r="R504" s="74"/>
      <c r="S504" s="116"/>
      <c r="T504" s="75">
        <v>0</v>
      </c>
    </row>
    <row r="505" spans="2:20" ht="30" customHeight="1" x14ac:dyDescent="0.35">
      <c r="B505" s="137">
        <v>237</v>
      </c>
      <c r="C505" s="114" t="s">
        <v>112</v>
      </c>
      <c r="D505" s="113" t="s">
        <v>113</v>
      </c>
      <c r="E505" s="101">
        <v>2026</v>
      </c>
      <c r="F505" s="70" t="str">
        <f t="shared" si="15"/>
        <v>23713. Proceso integral e integrado de gestión y análisis de políticas para el bienestarAnálisis de Politicas2026</v>
      </c>
      <c r="G505" s="115" t="s">
        <v>340</v>
      </c>
      <c r="H505" s="73" t="s">
        <v>366</v>
      </c>
      <c r="I505" s="73" t="s">
        <v>60</v>
      </c>
      <c r="J505" s="70" t="s">
        <v>391</v>
      </c>
      <c r="K505" s="73" t="s">
        <v>353</v>
      </c>
      <c r="L505" s="73" t="s">
        <v>59</v>
      </c>
      <c r="M505" s="135" t="s">
        <v>427</v>
      </c>
      <c r="N505" s="11" t="s">
        <v>421</v>
      </c>
      <c r="O505" s="70" t="str">
        <f t="shared" si="16"/>
        <v>23713. Proceso integral e integrado de gestión y análisis de políticas para el bienestarAnálisis de Politicas20262_USME1_ENERO_2026</v>
      </c>
      <c r="P505" s="74">
        <v>22914000</v>
      </c>
      <c r="Q505" s="74"/>
      <c r="R505" s="74"/>
      <c r="S505" s="116"/>
      <c r="T505" s="75">
        <v>0</v>
      </c>
    </row>
    <row r="506" spans="2:20" ht="30" customHeight="1" x14ac:dyDescent="0.35">
      <c r="B506" s="137">
        <v>238</v>
      </c>
      <c r="C506" s="114" t="s">
        <v>112</v>
      </c>
      <c r="D506" s="113" t="s">
        <v>113</v>
      </c>
      <c r="E506" s="101">
        <v>2026</v>
      </c>
      <c r="F506" s="70" t="str">
        <f t="shared" si="15"/>
        <v>23813. Proceso integral e integrado de gestión y análisis de políticas para el bienestarAnálisis de Politicas2026</v>
      </c>
      <c r="G506" s="115" t="s">
        <v>341</v>
      </c>
      <c r="H506" s="73" t="s">
        <v>366</v>
      </c>
      <c r="I506" s="73" t="s">
        <v>60</v>
      </c>
      <c r="J506" s="70" t="s">
        <v>391</v>
      </c>
      <c r="K506" s="73" t="s">
        <v>353</v>
      </c>
      <c r="L506" s="73" t="s">
        <v>369</v>
      </c>
      <c r="M506" s="135" t="s">
        <v>427</v>
      </c>
      <c r="N506" s="11" t="s">
        <v>421</v>
      </c>
      <c r="O506" s="70" t="str">
        <f t="shared" si="16"/>
        <v>23813. Proceso integral e integrado de gestión y análisis de políticas para el bienestarAnálisis de Politicas20262_USME1_ENERO_2026</v>
      </c>
      <c r="P506" s="74">
        <v>29329920</v>
      </c>
      <c r="Q506" s="74"/>
      <c r="R506" s="74"/>
      <c r="S506" s="116"/>
      <c r="T506" s="75">
        <v>0</v>
      </c>
    </row>
    <row r="507" spans="2:20" ht="30" customHeight="1" x14ac:dyDescent="0.35">
      <c r="B507" s="137">
        <v>239</v>
      </c>
      <c r="C507" s="114" t="s">
        <v>112</v>
      </c>
      <c r="D507" s="113" t="s">
        <v>113</v>
      </c>
      <c r="E507" s="101">
        <v>2026</v>
      </c>
      <c r="F507" s="70" t="str">
        <f t="shared" si="15"/>
        <v>23913. Proceso integral e integrado de gestión y análisis de políticas para el bienestarAnálisis de Politicas2026</v>
      </c>
      <c r="G507" s="115" t="s">
        <v>342</v>
      </c>
      <c r="H507" s="73" t="s">
        <v>367</v>
      </c>
      <c r="I507" s="73" t="s">
        <v>60</v>
      </c>
      <c r="J507" s="70" t="s">
        <v>391</v>
      </c>
      <c r="K507" s="73" t="s">
        <v>353</v>
      </c>
      <c r="L507" s="73" t="s">
        <v>59</v>
      </c>
      <c r="M507" s="135" t="s">
        <v>427</v>
      </c>
      <c r="N507" s="11" t="s">
        <v>421</v>
      </c>
      <c r="O507" s="70" t="str">
        <f t="shared" si="16"/>
        <v>23913. Proceso integral e integrado de gestión y análisis de políticas para el bienestarAnálisis de Politicas20262_USME1_ENERO_2026</v>
      </c>
      <c r="P507" s="74">
        <v>17086608</v>
      </c>
      <c r="Q507" s="74"/>
      <c r="R507" s="74"/>
      <c r="S507" s="116">
        <v>0.99199930000000003</v>
      </c>
      <c r="T507" s="75">
        <v>16949903.1753744</v>
      </c>
    </row>
    <row r="508" spans="2:20" ht="30" customHeight="1" x14ac:dyDescent="0.35">
      <c r="B508" s="137">
        <v>240</v>
      </c>
      <c r="C508" s="114" t="s">
        <v>112</v>
      </c>
      <c r="D508" s="113" t="s">
        <v>113</v>
      </c>
      <c r="E508" s="101">
        <v>2026</v>
      </c>
      <c r="F508" s="70" t="str">
        <f t="shared" si="15"/>
        <v>24013. Proceso integral e integrado de gestión y análisis de políticas para el bienestarAnálisis de Politicas2026</v>
      </c>
      <c r="G508" s="115" t="s">
        <v>343</v>
      </c>
      <c r="H508" s="73" t="s">
        <v>367</v>
      </c>
      <c r="I508" s="73" t="s">
        <v>60</v>
      </c>
      <c r="J508" s="70" t="s">
        <v>391</v>
      </c>
      <c r="K508" s="73" t="s">
        <v>353</v>
      </c>
      <c r="L508" s="73" t="s">
        <v>354</v>
      </c>
      <c r="M508" s="135" t="s">
        <v>427</v>
      </c>
      <c r="N508" s="11" t="s">
        <v>421</v>
      </c>
      <c r="O508" s="70" t="str">
        <f t="shared" si="16"/>
        <v>24013. Proceso integral e integrado de gestión y análisis de políticas para el bienestarAnálisis de Politicas20262_USME1_ENERO_2026</v>
      </c>
      <c r="P508" s="74">
        <v>3910656</v>
      </c>
      <c r="Q508" s="74"/>
      <c r="R508" s="74"/>
      <c r="S508" s="116"/>
      <c r="T508" s="75">
        <v>0</v>
      </c>
    </row>
    <row r="509" spans="2:20" ht="30" customHeight="1" x14ac:dyDescent="0.35">
      <c r="B509" s="137">
        <v>241</v>
      </c>
      <c r="C509" s="114" t="s">
        <v>112</v>
      </c>
      <c r="D509" s="113" t="s">
        <v>113</v>
      </c>
      <c r="E509" s="101">
        <v>2026</v>
      </c>
      <c r="F509" s="70" t="str">
        <f t="shared" si="15"/>
        <v>24113. Proceso integral e integrado de gestión y análisis de políticas para el bienestarAnálisis de Politicas2026</v>
      </c>
      <c r="G509" s="115" t="s">
        <v>344</v>
      </c>
      <c r="H509" s="73" t="s">
        <v>367</v>
      </c>
      <c r="I509" s="73" t="s">
        <v>60</v>
      </c>
      <c r="J509" s="70" t="s">
        <v>391</v>
      </c>
      <c r="K509" s="73" t="s">
        <v>353</v>
      </c>
      <c r="L509" s="73" t="s">
        <v>369</v>
      </c>
      <c r="M509" s="135" t="s">
        <v>427</v>
      </c>
      <c r="N509" s="11" t="s">
        <v>421</v>
      </c>
      <c r="O509" s="70" t="str">
        <f t="shared" si="16"/>
        <v>24113. Proceso integral e integrado de gestión y análisis de políticas para el bienestarAnálisis de Politicas20262_USME1_ENERO_2026</v>
      </c>
      <c r="P509" s="74">
        <v>3910656</v>
      </c>
      <c r="Q509" s="74"/>
      <c r="R509" s="74"/>
      <c r="S509" s="116"/>
      <c r="T509" s="75">
        <v>0</v>
      </c>
    </row>
    <row r="510" spans="2:20" ht="30" customHeight="1" x14ac:dyDescent="0.35">
      <c r="B510" s="137">
        <v>242</v>
      </c>
      <c r="C510" s="114" t="s">
        <v>112</v>
      </c>
      <c r="D510" s="113" t="s">
        <v>113</v>
      </c>
      <c r="E510" s="101">
        <v>2026</v>
      </c>
      <c r="F510" s="70" t="str">
        <f t="shared" si="15"/>
        <v>24213. Proceso integral e integrado de gestión y análisis de políticas para el bienestarAnálisis de Politicas2026</v>
      </c>
      <c r="G510" s="115" t="s">
        <v>345</v>
      </c>
      <c r="H510" s="73" t="s">
        <v>367</v>
      </c>
      <c r="I510" s="73" t="s">
        <v>60</v>
      </c>
      <c r="J510" s="70" t="s">
        <v>391</v>
      </c>
      <c r="K510" s="73" t="s">
        <v>353</v>
      </c>
      <c r="L510" s="73" t="s">
        <v>59</v>
      </c>
      <c r="M510" s="135" t="s">
        <v>427</v>
      </c>
      <c r="N510" s="11" t="s">
        <v>421</v>
      </c>
      <c r="O510" s="70" t="str">
        <f t="shared" si="16"/>
        <v>24213. Proceso integral e integrado de gestión y análisis de políticas para el bienestarAnálisis de Politicas20262_USME1_ENERO_2026</v>
      </c>
      <c r="P510" s="74">
        <v>12220800</v>
      </c>
      <c r="Q510" s="74"/>
      <c r="R510" s="74"/>
      <c r="S510" s="116"/>
      <c r="T510" s="75">
        <v>0</v>
      </c>
    </row>
    <row r="511" spans="2:20" ht="30" customHeight="1" x14ac:dyDescent="0.35">
      <c r="B511" s="137">
        <v>243</v>
      </c>
      <c r="C511" s="114" t="s">
        <v>112</v>
      </c>
      <c r="D511" s="113" t="s">
        <v>113</v>
      </c>
      <c r="E511" s="101">
        <v>2026</v>
      </c>
      <c r="F511" s="70" t="str">
        <f t="shared" si="15"/>
        <v>24313. Proceso integral e integrado de gestión y análisis de políticas para el bienestarAnálisis de Politicas2026</v>
      </c>
      <c r="G511" s="115" t="s">
        <v>346</v>
      </c>
      <c r="H511" s="73" t="s">
        <v>367</v>
      </c>
      <c r="I511" s="73" t="s">
        <v>60</v>
      </c>
      <c r="J511" s="70" t="s">
        <v>391</v>
      </c>
      <c r="K511" s="73" t="s">
        <v>370</v>
      </c>
      <c r="L511" s="73" t="s">
        <v>369</v>
      </c>
      <c r="M511" s="135" t="s">
        <v>427</v>
      </c>
      <c r="N511" s="11" t="s">
        <v>421</v>
      </c>
      <c r="O511" s="70" t="str">
        <f t="shared" si="16"/>
        <v>24313. Proceso integral e integrado de gestión y análisis de políticas para el bienestarAnálisis de Politicas20262_USME1_ENERO_2026</v>
      </c>
      <c r="P511" s="74">
        <v>15642624</v>
      </c>
      <c r="Q511" s="74"/>
      <c r="R511" s="74"/>
      <c r="S511" s="116"/>
      <c r="T511" s="75">
        <v>0</v>
      </c>
    </row>
    <row r="512" spans="2:20" ht="30" customHeight="1" x14ac:dyDescent="0.35">
      <c r="B512" s="137">
        <v>244</v>
      </c>
      <c r="C512" s="114" t="s">
        <v>112</v>
      </c>
      <c r="D512" s="113" t="s">
        <v>113</v>
      </c>
      <c r="E512" s="101">
        <v>2026</v>
      </c>
      <c r="F512" s="70" t="str">
        <f t="shared" si="15"/>
        <v>24413. Proceso integral e integrado de gestión y análisis de políticas para el bienestarAnálisis de Politicas2026</v>
      </c>
      <c r="G512" s="115" t="s">
        <v>347</v>
      </c>
      <c r="H512" s="73" t="s">
        <v>368</v>
      </c>
      <c r="I512" s="73" t="s">
        <v>60</v>
      </c>
      <c r="J512" s="70" t="s">
        <v>391</v>
      </c>
      <c r="K512" s="73" t="s">
        <v>370</v>
      </c>
      <c r="L512" s="73" t="s">
        <v>354</v>
      </c>
      <c r="M512" s="135" t="s">
        <v>427</v>
      </c>
      <c r="N512" s="11" t="s">
        <v>421</v>
      </c>
      <c r="O512" s="70" t="str">
        <f t="shared" si="16"/>
        <v>24413. Proceso integral e integrado de gestión y análisis de políticas para el bienestarAnálisis de Politicas20262_USME1_ENERO_2026</v>
      </c>
      <c r="P512" s="74">
        <v>20316544</v>
      </c>
      <c r="Q512" s="74"/>
      <c r="R512" s="74"/>
      <c r="S512" s="116"/>
      <c r="T512" s="75">
        <v>0</v>
      </c>
    </row>
    <row r="513" spans="2:20" ht="30" customHeight="1" x14ac:dyDescent="0.35">
      <c r="B513" s="137">
        <v>245</v>
      </c>
      <c r="C513" s="114" t="s">
        <v>112</v>
      </c>
      <c r="D513" s="113" t="s">
        <v>113</v>
      </c>
      <c r="E513" s="101">
        <v>2026</v>
      </c>
      <c r="F513" s="70" t="str">
        <f t="shared" si="15"/>
        <v>24513. Proceso integral e integrado de gestión y análisis de políticas para el bienestarAnálisis de Politicas2026</v>
      </c>
      <c r="G513" s="115" t="s">
        <v>348</v>
      </c>
      <c r="H513" s="73" t="s">
        <v>368</v>
      </c>
      <c r="I513" s="73" t="s">
        <v>60</v>
      </c>
      <c r="J513" s="70" t="s">
        <v>391</v>
      </c>
      <c r="K513" s="73" t="s">
        <v>370</v>
      </c>
      <c r="L513" s="73" t="s">
        <v>369</v>
      </c>
      <c r="M513" s="135" t="s">
        <v>427</v>
      </c>
      <c r="N513" s="11" t="s">
        <v>421</v>
      </c>
      <c r="O513" s="70" t="str">
        <f t="shared" si="16"/>
        <v>24513. Proceso integral e integrado de gestión y análisis de políticas para el bienestarAnálisis de Politicas20262_USME1_ENERO_2026</v>
      </c>
      <c r="P513" s="74">
        <v>24729968</v>
      </c>
      <c r="Q513" s="74"/>
      <c r="R513" s="74"/>
      <c r="S513" s="116"/>
      <c r="T513" s="75">
        <v>0</v>
      </c>
    </row>
    <row r="514" spans="2:20" ht="30" customHeight="1" x14ac:dyDescent="0.35">
      <c r="B514" s="137">
        <v>246</v>
      </c>
      <c r="C514" s="114" t="s">
        <v>112</v>
      </c>
      <c r="D514" s="113" t="s">
        <v>113</v>
      </c>
      <c r="E514" s="101">
        <v>2026</v>
      </c>
      <c r="F514" s="70" t="str">
        <f t="shared" si="15"/>
        <v>24613. Proceso integral e integrado de gestión y análisis de políticas para el bienestarAnálisis de Politicas2026</v>
      </c>
      <c r="G514" s="115" t="s">
        <v>349</v>
      </c>
      <c r="H514" s="73" t="s">
        <v>366</v>
      </c>
      <c r="I514" s="73" t="s">
        <v>60</v>
      </c>
      <c r="J514" s="70" t="s">
        <v>391</v>
      </c>
      <c r="K514" s="73" t="s">
        <v>390</v>
      </c>
      <c r="L514" s="73" t="s">
        <v>369</v>
      </c>
      <c r="M514" s="135" t="s">
        <v>427</v>
      </c>
      <c r="N514" s="11" t="s">
        <v>421</v>
      </c>
      <c r="O514" s="70" t="str">
        <f t="shared" si="16"/>
        <v>24613. Proceso integral e integrado de gestión y análisis de políticas para el bienestarAnálisis de Politicas20262_USME1_ENERO_2026</v>
      </c>
      <c r="P514" s="138">
        <v>67458816</v>
      </c>
      <c r="Q514" s="74"/>
      <c r="R514" s="74"/>
      <c r="S514" s="116"/>
      <c r="T514" s="139">
        <v>0</v>
      </c>
    </row>
    <row r="515" spans="2:20" ht="30" customHeight="1" x14ac:dyDescent="0.35">
      <c r="B515" s="137">
        <v>1</v>
      </c>
      <c r="C515" s="114" t="s">
        <v>100</v>
      </c>
      <c r="D515" s="113" t="s">
        <v>117</v>
      </c>
      <c r="E515" s="101">
        <v>2026</v>
      </c>
      <c r="F515" s="70" t="str">
        <f t="shared" si="15"/>
        <v>11. Gestión Territorial para la Atención Primaria Social de los procesos de Gestión de la Salud Pública (GSP) y el Plan de Salud Pública de Intervenciones Colectivas (PSPIC)Gestión Territorial2026</v>
      </c>
      <c r="G515" s="115" t="s">
        <v>121</v>
      </c>
      <c r="H515" s="115" t="s">
        <v>355</v>
      </c>
      <c r="I515" s="73" t="s">
        <v>350</v>
      </c>
      <c r="J515" s="70" t="s">
        <v>391</v>
      </c>
      <c r="K515" s="70" t="s">
        <v>353</v>
      </c>
      <c r="L515" s="70" t="s">
        <v>354</v>
      </c>
      <c r="M515" s="135" t="s">
        <v>428</v>
      </c>
      <c r="N515" s="11" t="s">
        <v>421</v>
      </c>
      <c r="O515" s="70" t="str">
        <f t="shared" ref="O515:O578" si="17">+F515&amp;M515&amp;N515</f>
        <v>11. Gestión Territorial para la Atención Primaria Social de los procesos de Gestión de la Salud Pública (GSP) y el Plan de Salud Pública de Intervenciones Colectivas (PSPIC)Gestión Territorial20263_CIUDAD_BOLIVAR1_ENERO_2026</v>
      </c>
      <c r="P515" s="74">
        <v>30277568</v>
      </c>
      <c r="Q515" s="74"/>
      <c r="R515" s="74"/>
      <c r="S515" s="116"/>
      <c r="T515" s="75">
        <v>0</v>
      </c>
    </row>
    <row r="516" spans="2:20" ht="30" customHeight="1" x14ac:dyDescent="0.35">
      <c r="B516" s="137">
        <v>3</v>
      </c>
      <c r="C516" s="114" t="s">
        <v>100</v>
      </c>
      <c r="D516" s="113" t="s">
        <v>117</v>
      </c>
      <c r="E516" s="101">
        <v>2026</v>
      </c>
      <c r="F516" s="70" t="str">
        <f t="shared" si="15"/>
        <v>31. Gestión Territorial para la Atención Primaria Social de los procesos de Gestión de la Salud Pública (GSP) y el Plan de Salud Pública de Intervenciones Colectivas (PSPIC)Gestión Territorial2026</v>
      </c>
      <c r="G516" s="115" t="s">
        <v>122</v>
      </c>
      <c r="H516" s="115" t="s">
        <v>355</v>
      </c>
      <c r="I516" s="73" t="s">
        <v>351</v>
      </c>
      <c r="J516" s="70" t="s">
        <v>391</v>
      </c>
      <c r="K516" s="70" t="s">
        <v>353</v>
      </c>
      <c r="L516" s="70" t="s">
        <v>59</v>
      </c>
      <c r="M516" s="135" t="s">
        <v>428</v>
      </c>
      <c r="N516" s="11" t="s">
        <v>421</v>
      </c>
      <c r="O516" s="70" t="str">
        <f t="shared" si="17"/>
        <v>31. Gestión Territorial para la Atención Primaria Social de los procesos de Gestión de la Salud Pública (GSP) y el Plan de Salud Pública de Intervenciones Colectivas (PSPIC)Gestión Territorial20263_CIUDAD_BOLIVAR1_ENERO_2026</v>
      </c>
      <c r="P516" s="74">
        <v>12204720</v>
      </c>
      <c r="Q516" s="74"/>
      <c r="R516" s="74"/>
      <c r="S516" s="116">
        <v>1</v>
      </c>
      <c r="T516" s="75">
        <v>12204720</v>
      </c>
    </row>
    <row r="517" spans="2:20" ht="30" customHeight="1" x14ac:dyDescent="0.35">
      <c r="B517" s="137">
        <v>4</v>
      </c>
      <c r="C517" s="114" t="s">
        <v>100</v>
      </c>
      <c r="D517" s="113" t="s">
        <v>117</v>
      </c>
      <c r="E517" s="101">
        <v>2026</v>
      </c>
      <c r="F517" s="70" t="str">
        <f t="shared" si="15"/>
        <v>41. Gestión Territorial para la Atención Primaria Social de los procesos de Gestión de la Salud Pública (GSP) y el Plan de Salud Pública de Intervenciones Colectivas (PSPIC)Gestión Territorial2026</v>
      </c>
      <c r="G517" s="115" t="s">
        <v>123</v>
      </c>
      <c r="H517" s="115" t="s">
        <v>355</v>
      </c>
      <c r="I517" s="73" t="s">
        <v>351</v>
      </c>
      <c r="J517" s="70" t="s">
        <v>391</v>
      </c>
      <c r="K517" s="70" t="s">
        <v>353</v>
      </c>
      <c r="L517" s="70" t="s">
        <v>59</v>
      </c>
      <c r="M517" s="135" t="s">
        <v>428</v>
      </c>
      <c r="N517" s="11" t="s">
        <v>421</v>
      </c>
      <c r="O517" s="70" t="str">
        <f t="shared" si="17"/>
        <v>41. Gestión Territorial para la Atención Primaria Social de los procesos de Gestión de la Salud Pública (GSP) y el Plan de Salud Pública de Intervenciones Colectivas (PSPIC)Gestión Territorial20263_CIUDAD_BOLIVAR1_ENERO_2026</v>
      </c>
      <c r="P517" s="74">
        <v>6484528</v>
      </c>
      <c r="Q517" s="74"/>
      <c r="R517" s="74"/>
      <c r="S517" s="116">
        <v>1</v>
      </c>
      <c r="T517" s="75">
        <v>6484528</v>
      </c>
    </row>
    <row r="518" spans="2:20" ht="30" customHeight="1" x14ac:dyDescent="0.35">
      <c r="B518" s="137">
        <v>5</v>
      </c>
      <c r="C518" s="114" t="s">
        <v>100</v>
      </c>
      <c r="D518" s="113" t="s">
        <v>117</v>
      </c>
      <c r="E518" s="101">
        <v>2026</v>
      </c>
      <c r="F518" s="70" t="str">
        <f t="shared" si="15"/>
        <v>51. Gestión Territorial para la Atención Primaria Social de los procesos de Gestión de la Salud Pública (GSP) y el Plan de Salud Pública de Intervenciones Colectivas (PSPIC)Gestión Territorial2026</v>
      </c>
      <c r="G518" s="115" t="s">
        <v>124</v>
      </c>
      <c r="H518" s="115" t="s">
        <v>355</v>
      </c>
      <c r="I518" s="73" t="s">
        <v>351</v>
      </c>
      <c r="J518" s="70" t="s">
        <v>391</v>
      </c>
      <c r="K518" s="70" t="s">
        <v>353</v>
      </c>
      <c r="L518" s="70" t="s">
        <v>59</v>
      </c>
      <c r="M518" s="135" t="s">
        <v>428</v>
      </c>
      <c r="N518" s="11" t="s">
        <v>421</v>
      </c>
      <c r="O518" s="70" t="str">
        <f t="shared" si="17"/>
        <v>51. Gestión Territorial para la Atención Primaria Social de los procesos de Gestión de la Salud Pública (GSP) y el Plan de Salud Pública de Intervenciones Colectivas (PSPIC)Gestión Territorial20263_CIUDAD_BOLIVAR1_ENERO_2026</v>
      </c>
      <c r="P518" s="74">
        <v>5621568</v>
      </c>
      <c r="Q518" s="74"/>
      <c r="R518" s="74"/>
      <c r="S518" s="116">
        <v>1</v>
      </c>
      <c r="T518" s="75">
        <v>5621568</v>
      </c>
    </row>
    <row r="519" spans="2:20" ht="30" customHeight="1" x14ac:dyDescent="0.35">
      <c r="B519" s="137">
        <v>6</v>
      </c>
      <c r="C519" s="114" t="s">
        <v>100</v>
      </c>
      <c r="D519" s="113" t="s">
        <v>117</v>
      </c>
      <c r="E519" s="101">
        <v>2026</v>
      </c>
      <c r="F519" s="70" t="str">
        <f t="shared" si="15"/>
        <v>61. Gestión Territorial para la Atención Primaria Social de los procesos de Gestión de la Salud Pública (GSP) y el Plan de Salud Pública de Intervenciones Colectivas (PSPIC)Gestión Territorial2026</v>
      </c>
      <c r="G519" s="115" t="s">
        <v>125</v>
      </c>
      <c r="H519" s="115" t="s">
        <v>355</v>
      </c>
      <c r="I519" s="73" t="s">
        <v>351</v>
      </c>
      <c r="J519" s="70" t="s">
        <v>391</v>
      </c>
      <c r="K519" s="70" t="s">
        <v>353</v>
      </c>
      <c r="L519" s="70" t="s">
        <v>59</v>
      </c>
      <c r="M519" s="135" t="s">
        <v>428</v>
      </c>
      <c r="N519" s="11" t="s">
        <v>421</v>
      </c>
      <c r="O519" s="70" t="str">
        <f t="shared" si="17"/>
        <v>61. Gestión Territorial para la Atención Primaria Social de los procesos de Gestión de la Salud Pública (GSP) y el Plan de Salud Pública de Intervenciones Colectivas (PSPIC)Gestión Territorial20263_CIUDAD_BOLIVAR1_ENERO_2026</v>
      </c>
      <c r="P519" s="74">
        <v>15132712</v>
      </c>
      <c r="Q519" s="74"/>
      <c r="R519" s="74"/>
      <c r="S519" s="116"/>
      <c r="T519" s="75">
        <v>0</v>
      </c>
    </row>
    <row r="520" spans="2:20" ht="30" customHeight="1" x14ac:dyDescent="0.35">
      <c r="B520" s="137">
        <v>7</v>
      </c>
      <c r="C520" s="114" t="s">
        <v>100</v>
      </c>
      <c r="D520" s="113" t="s">
        <v>117</v>
      </c>
      <c r="E520" s="101">
        <v>2026</v>
      </c>
      <c r="F520" s="70" t="str">
        <f t="shared" ref="F520:F583" si="18">B520&amp;C520&amp;D520&amp;E520</f>
        <v>71. Gestión Territorial para la Atención Primaria Social de los procesos de Gestión de la Salud Pública (GSP) y el Plan de Salud Pública de Intervenciones Colectivas (PSPIC)Gestión Territorial2026</v>
      </c>
      <c r="G520" s="115" t="s">
        <v>126</v>
      </c>
      <c r="H520" s="115" t="s">
        <v>355</v>
      </c>
      <c r="I520" s="73" t="s">
        <v>60</v>
      </c>
      <c r="J520" s="70" t="s">
        <v>391</v>
      </c>
      <c r="K520" s="70" t="s">
        <v>353</v>
      </c>
      <c r="L520" s="70" t="s">
        <v>354</v>
      </c>
      <c r="M520" s="135" t="s">
        <v>428</v>
      </c>
      <c r="N520" s="11" t="s">
        <v>421</v>
      </c>
      <c r="O520" s="70" t="str">
        <f t="shared" si="17"/>
        <v>71. Gestión Territorial para la Atención Primaria Social de los procesos de Gestión de la Salud Pública (GSP) y el Plan de Salud Pública de Intervenciones Colectivas (PSPIC)Gestión Territorial20263_CIUDAD_BOLIVAR1_ENERO_2026</v>
      </c>
      <c r="P520" s="74">
        <v>25617584</v>
      </c>
      <c r="Q520" s="74"/>
      <c r="R520" s="74"/>
      <c r="S520" s="116"/>
      <c r="T520" s="75">
        <v>0</v>
      </c>
    </row>
    <row r="521" spans="2:20" ht="30" customHeight="1" x14ac:dyDescent="0.35">
      <c r="B521" s="137">
        <v>8</v>
      </c>
      <c r="C521" s="114" t="s">
        <v>100</v>
      </c>
      <c r="D521" s="113" t="s">
        <v>117</v>
      </c>
      <c r="E521" s="101">
        <v>2026</v>
      </c>
      <c r="F521" s="70" t="str">
        <f t="shared" si="18"/>
        <v>81. Gestión Territorial para la Atención Primaria Social de los procesos de Gestión de la Salud Pública (GSP) y el Plan de Salud Pública de Intervenciones Colectivas (PSPIC)Gestión Territorial2026</v>
      </c>
      <c r="G521" s="115" t="s">
        <v>127</v>
      </c>
      <c r="H521" s="115" t="s">
        <v>355</v>
      </c>
      <c r="I521" s="73" t="s">
        <v>60</v>
      </c>
      <c r="J521" s="70" t="s">
        <v>391</v>
      </c>
      <c r="K521" s="70" t="s">
        <v>353</v>
      </c>
      <c r="L521" s="70" t="s">
        <v>354</v>
      </c>
      <c r="M521" s="135" t="s">
        <v>428</v>
      </c>
      <c r="N521" s="11" t="s">
        <v>421</v>
      </c>
      <c r="O521" s="70" t="str">
        <f t="shared" si="17"/>
        <v>81. Gestión Territorial para la Atención Primaria Social de los procesos de Gestión de la Salud Pública (GSP) y el Plan de Salud Pública de Intervenciones Colectivas (PSPIC)Gestión Territorial20263_CIUDAD_BOLIVAR1_ENERO_2026</v>
      </c>
      <c r="P521" s="74">
        <v>9098064</v>
      </c>
      <c r="Q521" s="74"/>
      <c r="R521" s="74"/>
      <c r="S521" s="116"/>
      <c r="T521" s="75">
        <v>0</v>
      </c>
    </row>
    <row r="522" spans="2:20" ht="30" customHeight="1" x14ac:dyDescent="0.35">
      <c r="B522" s="137">
        <v>9</v>
      </c>
      <c r="C522" s="114" t="s">
        <v>100</v>
      </c>
      <c r="D522" s="113" t="s">
        <v>117</v>
      </c>
      <c r="E522" s="101">
        <v>2026</v>
      </c>
      <c r="F522" s="70" t="str">
        <f t="shared" si="18"/>
        <v>91. Gestión Territorial para la Atención Primaria Social de los procesos de Gestión de la Salud Pública (GSP) y el Plan de Salud Pública de Intervenciones Colectivas (PSPIC)Gestión Territorial2026</v>
      </c>
      <c r="G522" s="115" t="s">
        <v>128</v>
      </c>
      <c r="H522" s="115" t="s">
        <v>355</v>
      </c>
      <c r="I522" s="73" t="s">
        <v>60</v>
      </c>
      <c r="J522" s="70" t="s">
        <v>391</v>
      </c>
      <c r="K522" s="70" t="s">
        <v>353</v>
      </c>
      <c r="L522" s="70" t="s">
        <v>354</v>
      </c>
      <c r="M522" s="135" t="s">
        <v>428</v>
      </c>
      <c r="N522" s="11" t="s">
        <v>421</v>
      </c>
      <c r="O522" s="70" t="str">
        <f t="shared" si="17"/>
        <v>91. Gestión Territorial para la Atención Primaria Social de los procesos de Gestión de la Salud Pública (GSP) y el Plan de Salud Pública de Intervenciones Colectivas (PSPIC)Gestión Territorial20263_CIUDAD_BOLIVAR1_ENERO_2026</v>
      </c>
      <c r="P522" s="74">
        <v>28674928</v>
      </c>
      <c r="Q522" s="74"/>
      <c r="R522" s="74"/>
      <c r="S522" s="116"/>
      <c r="T522" s="75">
        <v>0</v>
      </c>
    </row>
    <row r="523" spans="2:20" ht="30" customHeight="1" x14ac:dyDescent="0.35">
      <c r="B523" s="137">
        <v>10</v>
      </c>
      <c r="C523" s="114" t="s">
        <v>100</v>
      </c>
      <c r="D523" s="113" t="s">
        <v>117</v>
      </c>
      <c r="E523" s="101">
        <v>2026</v>
      </c>
      <c r="F523" s="70" t="str">
        <f t="shared" si="18"/>
        <v>101. Gestión Territorial para la Atención Primaria Social de los procesos de Gestión de la Salud Pública (GSP) y el Plan de Salud Pública de Intervenciones Colectivas (PSPIC)Gestión Territorial2026</v>
      </c>
      <c r="G523" s="115" t="s">
        <v>129</v>
      </c>
      <c r="H523" s="115" t="s">
        <v>355</v>
      </c>
      <c r="I523" s="73" t="s">
        <v>60</v>
      </c>
      <c r="J523" s="70" t="s">
        <v>391</v>
      </c>
      <c r="K523" s="70" t="s">
        <v>353</v>
      </c>
      <c r="L523" s="70" t="s">
        <v>354</v>
      </c>
      <c r="M523" s="135" t="s">
        <v>428</v>
      </c>
      <c r="N523" s="11" t="s">
        <v>421</v>
      </c>
      <c r="O523" s="70" t="str">
        <f t="shared" si="17"/>
        <v>101. Gestión Territorial para la Atención Primaria Social de los procesos de Gestión de la Salud Pública (GSP) y el Plan de Salud Pública de Intervenciones Colectivas (PSPIC)Gestión Territorial20263_CIUDAD_BOLIVAR1_ENERO_2026</v>
      </c>
      <c r="P523" s="74">
        <v>13092336</v>
      </c>
      <c r="Q523" s="74"/>
      <c r="R523" s="74"/>
      <c r="S523" s="116"/>
      <c r="T523" s="75">
        <v>0</v>
      </c>
    </row>
    <row r="524" spans="2:20" ht="30" customHeight="1" x14ac:dyDescent="0.35">
      <c r="B524" s="137">
        <v>11</v>
      </c>
      <c r="C524" s="114" t="s">
        <v>100</v>
      </c>
      <c r="D524" s="113" t="s">
        <v>117</v>
      </c>
      <c r="E524" s="101">
        <v>2026</v>
      </c>
      <c r="F524" s="70" t="str">
        <f t="shared" si="18"/>
        <v>111. Gestión Territorial para la Atención Primaria Social de los procesos de Gestión de la Salud Pública (GSP) y el Plan de Salud Pública de Intervenciones Colectivas (PSPIC)Gestión Territorial2026</v>
      </c>
      <c r="G524" s="115" t="s">
        <v>130</v>
      </c>
      <c r="H524" s="115" t="s">
        <v>355</v>
      </c>
      <c r="I524" s="73" t="s">
        <v>60</v>
      </c>
      <c r="J524" s="70" t="s">
        <v>391</v>
      </c>
      <c r="K524" s="70" t="s">
        <v>353</v>
      </c>
      <c r="L524" s="70" t="s">
        <v>354</v>
      </c>
      <c r="M524" s="135" t="s">
        <v>428</v>
      </c>
      <c r="N524" s="11" t="s">
        <v>421</v>
      </c>
      <c r="O524" s="70" t="str">
        <f t="shared" si="17"/>
        <v>111. Gestión Territorial para la Atención Primaria Social de los procesos de Gestión de la Salud Pública (GSP) y el Plan de Salud Pública de Intervenciones Colectivas (PSPIC)Gestión Territorial20263_CIUDAD_BOLIVAR1_ENERO_2026</v>
      </c>
      <c r="P524" s="74">
        <v>29389952</v>
      </c>
      <c r="Q524" s="74"/>
      <c r="R524" s="74"/>
      <c r="S524" s="116"/>
      <c r="T524" s="75">
        <v>0</v>
      </c>
    </row>
    <row r="525" spans="2:20" ht="30" customHeight="1" x14ac:dyDescent="0.35">
      <c r="B525" s="137">
        <v>12</v>
      </c>
      <c r="C525" s="114" t="s">
        <v>100</v>
      </c>
      <c r="D525" s="113" t="s">
        <v>117</v>
      </c>
      <c r="E525" s="101">
        <v>2026</v>
      </c>
      <c r="F525" s="70" t="str">
        <f t="shared" si="18"/>
        <v>121. Gestión Territorial para la Atención Primaria Social de los procesos de Gestión de la Salud Pública (GSP) y el Plan de Salud Pública de Intervenciones Colectivas (PSPIC)Gestión Territorial2026</v>
      </c>
      <c r="G525" s="115" t="s">
        <v>131</v>
      </c>
      <c r="H525" s="115" t="s">
        <v>356</v>
      </c>
      <c r="I525" s="73" t="s">
        <v>60</v>
      </c>
      <c r="J525" s="70" t="s">
        <v>391</v>
      </c>
      <c r="K525" s="70" t="s">
        <v>353</v>
      </c>
      <c r="L525" s="70" t="s">
        <v>354</v>
      </c>
      <c r="M525" s="135" t="s">
        <v>428</v>
      </c>
      <c r="N525" s="11" t="s">
        <v>421</v>
      </c>
      <c r="O525" s="70" t="str">
        <f t="shared" si="17"/>
        <v>121. Gestión Territorial para la Atención Primaria Social de los procesos de Gestión de la Salud Pública (GSP) y el Plan de Salud Pública de Intervenciones Colectivas (PSPIC)Gestión Territorial20263_CIUDAD_BOLIVAR1_ENERO_2026</v>
      </c>
      <c r="P525" s="74">
        <v>100029392</v>
      </c>
      <c r="Q525" s="74"/>
      <c r="R525" s="74"/>
      <c r="S525" s="116"/>
      <c r="T525" s="75">
        <v>0</v>
      </c>
    </row>
    <row r="526" spans="2:20" ht="30" customHeight="1" x14ac:dyDescent="0.35">
      <c r="B526" s="137">
        <v>13</v>
      </c>
      <c r="C526" s="114" t="s">
        <v>100</v>
      </c>
      <c r="D526" s="113" t="s">
        <v>117</v>
      </c>
      <c r="E526" s="101">
        <v>2026</v>
      </c>
      <c r="F526" s="70" t="str">
        <f t="shared" si="18"/>
        <v>131. Gestión Territorial para la Atención Primaria Social de los procesos de Gestión de la Salud Pública (GSP) y el Plan de Salud Pública de Intervenciones Colectivas (PSPIC)Gestión Territorial2026</v>
      </c>
      <c r="G526" s="115" t="s">
        <v>132</v>
      </c>
      <c r="H526" s="115" t="s">
        <v>356</v>
      </c>
      <c r="I526" s="73" t="s">
        <v>60</v>
      </c>
      <c r="J526" s="70" t="s">
        <v>391</v>
      </c>
      <c r="K526" s="70" t="s">
        <v>353</v>
      </c>
      <c r="L526" s="70" t="s">
        <v>354</v>
      </c>
      <c r="M526" s="135" t="s">
        <v>428</v>
      </c>
      <c r="N526" s="11" t="s">
        <v>421</v>
      </c>
      <c r="O526" s="70" t="str">
        <f t="shared" si="17"/>
        <v>131. Gestión Territorial para la Atención Primaria Social de los procesos de Gestión de la Salud Pública (GSP) y el Plan de Salud Pública de Intervenciones Colectivas (PSPIC)Gestión Territorial20263_CIUDAD_BOLIVAR1_ENERO_2026</v>
      </c>
      <c r="P526" s="74">
        <v>29833760</v>
      </c>
      <c r="Q526" s="74"/>
      <c r="R526" s="74"/>
      <c r="S526" s="116"/>
      <c r="T526" s="75">
        <v>0</v>
      </c>
    </row>
    <row r="527" spans="2:20" ht="30" customHeight="1" x14ac:dyDescent="0.35">
      <c r="B527" s="137">
        <v>14</v>
      </c>
      <c r="C527" s="114" t="s">
        <v>100</v>
      </c>
      <c r="D527" s="113" t="s">
        <v>117</v>
      </c>
      <c r="E527" s="101">
        <v>2026</v>
      </c>
      <c r="F527" s="70" t="str">
        <f t="shared" si="18"/>
        <v>141. Gestión Territorial para la Atención Primaria Social de los procesos de Gestión de la Salud Pública (GSP) y el Plan de Salud Pública de Intervenciones Colectivas (PSPIC)Gestión Territorial2026</v>
      </c>
      <c r="G527" s="115" t="s">
        <v>133</v>
      </c>
      <c r="H527" s="115" t="s">
        <v>356</v>
      </c>
      <c r="I527" s="73" t="s">
        <v>60</v>
      </c>
      <c r="J527" s="70" t="s">
        <v>391</v>
      </c>
      <c r="K527" s="70" t="s">
        <v>353</v>
      </c>
      <c r="L527" s="70" t="s">
        <v>354</v>
      </c>
      <c r="M527" s="135" t="s">
        <v>428</v>
      </c>
      <c r="N527" s="11" t="s">
        <v>421</v>
      </c>
      <c r="O527" s="70" t="str">
        <f t="shared" si="17"/>
        <v>141. Gestión Territorial para la Atención Primaria Social de los procesos de Gestión de la Salud Pública (GSP) y el Plan de Salud Pública de Intervenciones Colectivas (PSPIC)Gestión Territorial20263_CIUDAD_BOLIVAR1_ENERO_2026</v>
      </c>
      <c r="P527" s="74">
        <v>54021296</v>
      </c>
      <c r="Q527" s="74"/>
      <c r="R527" s="74"/>
      <c r="S527" s="116"/>
      <c r="T527" s="75">
        <v>0</v>
      </c>
    </row>
    <row r="528" spans="2:20" ht="30" customHeight="1" x14ac:dyDescent="0.35">
      <c r="B528" s="137">
        <v>15</v>
      </c>
      <c r="C528" s="114" t="s">
        <v>100</v>
      </c>
      <c r="D528" s="113" t="s">
        <v>117</v>
      </c>
      <c r="E528" s="101">
        <v>2026</v>
      </c>
      <c r="F528" s="70" t="str">
        <f t="shared" si="18"/>
        <v>151. Gestión Territorial para la Atención Primaria Social de los procesos de Gestión de la Salud Pública (GSP) y el Plan de Salud Pública de Intervenciones Colectivas (PSPIC)Gestión Territorial2026</v>
      </c>
      <c r="G528" s="115" t="s">
        <v>134</v>
      </c>
      <c r="H528" s="115" t="s">
        <v>356</v>
      </c>
      <c r="I528" s="73" t="s">
        <v>60</v>
      </c>
      <c r="J528" s="70" t="s">
        <v>391</v>
      </c>
      <c r="K528" s="70" t="s">
        <v>353</v>
      </c>
      <c r="L528" s="70" t="s">
        <v>354</v>
      </c>
      <c r="M528" s="135" t="s">
        <v>428</v>
      </c>
      <c r="N528" s="11" t="s">
        <v>421</v>
      </c>
      <c r="O528" s="70" t="str">
        <f t="shared" si="17"/>
        <v>151. Gestión Territorial para la Atención Primaria Social de los procesos de Gestión de la Salud Pública (GSP) y el Plan de Salud Pública de Intervenciones Colectivas (PSPIC)Gestión Territorial20263_CIUDAD_BOLIVAR1_ENERO_2026</v>
      </c>
      <c r="P528" s="74">
        <v>5621568</v>
      </c>
      <c r="Q528" s="74"/>
      <c r="R528" s="74"/>
      <c r="S528" s="116"/>
      <c r="T528" s="75">
        <v>0</v>
      </c>
    </row>
    <row r="529" spans="2:20" ht="30" customHeight="1" x14ac:dyDescent="0.35">
      <c r="B529" s="137">
        <v>16</v>
      </c>
      <c r="C529" s="114" t="s">
        <v>100</v>
      </c>
      <c r="D529" s="113" t="s">
        <v>117</v>
      </c>
      <c r="E529" s="101">
        <v>2026</v>
      </c>
      <c r="F529" s="70" t="str">
        <f t="shared" si="18"/>
        <v>161. Gestión Territorial para la Atención Primaria Social de los procesos de Gestión de la Salud Pública (GSP) y el Plan de Salud Pública de Intervenciones Colectivas (PSPIC)Gestión Territorial2026</v>
      </c>
      <c r="G529" s="115" t="s">
        <v>135</v>
      </c>
      <c r="H529" s="115" t="s">
        <v>356</v>
      </c>
      <c r="I529" s="73" t="s">
        <v>60</v>
      </c>
      <c r="J529" s="70" t="s">
        <v>391</v>
      </c>
      <c r="K529" s="70" t="s">
        <v>353</v>
      </c>
      <c r="L529" s="70" t="s">
        <v>369</v>
      </c>
      <c r="M529" s="135" t="s">
        <v>428</v>
      </c>
      <c r="N529" s="11" t="s">
        <v>421</v>
      </c>
      <c r="O529" s="70" t="str">
        <f t="shared" si="17"/>
        <v>161. Gestión Territorial para la Atención Primaria Social de los procesos de Gestión de la Salud Pública (GSP) y el Plan de Salud Pública de Intervenciones Colectivas (PSPIC)Gestión Territorial20263_CIUDAD_BOLIVAR1_ENERO_2026</v>
      </c>
      <c r="P529" s="74">
        <v>3994272</v>
      </c>
      <c r="Q529" s="74"/>
      <c r="R529" s="74"/>
      <c r="S529" s="116"/>
      <c r="T529" s="75">
        <v>0</v>
      </c>
    </row>
    <row r="530" spans="2:20" ht="30" customHeight="1" x14ac:dyDescent="0.35">
      <c r="B530" s="137">
        <v>17</v>
      </c>
      <c r="C530" s="114" t="s">
        <v>100</v>
      </c>
      <c r="D530" s="113" t="s">
        <v>117</v>
      </c>
      <c r="E530" s="101">
        <v>2026</v>
      </c>
      <c r="F530" s="70" t="str">
        <f t="shared" si="18"/>
        <v>171. Gestión Territorial para la Atención Primaria Social de los procesos de Gestión de la Salud Pública (GSP) y el Plan de Salud Pública de Intervenciones Colectivas (PSPIC)Gestión Territorial2026</v>
      </c>
      <c r="G530" s="115" t="s">
        <v>136</v>
      </c>
      <c r="H530" s="115" t="s">
        <v>357</v>
      </c>
      <c r="I530" s="73" t="s">
        <v>60</v>
      </c>
      <c r="J530" s="70" t="s">
        <v>391</v>
      </c>
      <c r="K530" s="70" t="s">
        <v>370</v>
      </c>
      <c r="L530" s="70" t="s">
        <v>369</v>
      </c>
      <c r="M530" s="135" t="s">
        <v>428</v>
      </c>
      <c r="N530" s="11" t="s">
        <v>421</v>
      </c>
      <c r="O530" s="70" t="str">
        <f t="shared" si="17"/>
        <v>171. Gestión Territorial para la Atención Primaria Social de los procesos de Gestión de la Salud Pública (GSP) y el Plan de Salud Pública de Intervenciones Colectivas (PSPIC)Gestión Territorial20263_CIUDAD_BOLIVAR1_ENERO_2026</v>
      </c>
      <c r="P530" s="74">
        <v>5621568</v>
      </c>
      <c r="Q530" s="74"/>
      <c r="R530" s="74"/>
      <c r="S530" s="116"/>
      <c r="T530" s="75">
        <v>0</v>
      </c>
    </row>
    <row r="531" spans="2:20" ht="30" customHeight="1" x14ac:dyDescent="0.35">
      <c r="B531" s="137">
        <v>18</v>
      </c>
      <c r="C531" s="114" t="s">
        <v>100</v>
      </c>
      <c r="D531" s="113" t="s">
        <v>117</v>
      </c>
      <c r="E531" s="101">
        <v>2026</v>
      </c>
      <c r="F531" s="70" t="str">
        <f t="shared" si="18"/>
        <v>181. Gestión Territorial para la Atención Primaria Social de los procesos de Gestión de la Salud Pública (GSP) y el Plan de Salud Pública de Intervenciones Colectivas (PSPIC)Gestión Territorial2026</v>
      </c>
      <c r="G531" s="115" t="s">
        <v>137</v>
      </c>
      <c r="H531" s="115" t="s">
        <v>357</v>
      </c>
      <c r="I531" s="73" t="s">
        <v>60</v>
      </c>
      <c r="J531" s="70" t="s">
        <v>391</v>
      </c>
      <c r="K531" s="70" t="s">
        <v>370</v>
      </c>
      <c r="L531" s="70" t="s">
        <v>354</v>
      </c>
      <c r="M531" s="135" t="s">
        <v>428</v>
      </c>
      <c r="N531" s="11" t="s">
        <v>421</v>
      </c>
      <c r="O531" s="70" t="str">
        <f t="shared" si="17"/>
        <v>181. Gestión Territorial para la Atención Primaria Social de los procesos de Gestión de la Salud Pública (GSP) y el Plan de Salud Pública de Intervenciones Colectivas (PSPIC)Gestión Territorial20263_CIUDAD_BOLIVAR1_ENERO_2026</v>
      </c>
      <c r="P531" s="74">
        <v>32422640</v>
      </c>
      <c r="Q531" s="74"/>
      <c r="R531" s="74"/>
      <c r="S531" s="116"/>
      <c r="T531" s="75">
        <v>0</v>
      </c>
    </row>
    <row r="532" spans="2:20" ht="30" customHeight="1" x14ac:dyDescent="0.35">
      <c r="B532" s="137">
        <v>19</v>
      </c>
      <c r="C532" s="114" t="s">
        <v>100</v>
      </c>
      <c r="D532" s="113" t="s">
        <v>117</v>
      </c>
      <c r="E532" s="101">
        <v>2026</v>
      </c>
      <c r="F532" s="70" t="str">
        <f t="shared" si="18"/>
        <v>191. Gestión Territorial para la Atención Primaria Social de los procesos de Gestión de la Salud Pública (GSP) y el Plan de Salud Pública de Intervenciones Colectivas (PSPIC)Gestión Territorial2026</v>
      </c>
      <c r="G532" s="115" t="s">
        <v>138</v>
      </c>
      <c r="H532" s="115" t="s">
        <v>357</v>
      </c>
      <c r="I532" s="73" t="s">
        <v>60</v>
      </c>
      <c r="J532" s="70" t="s">
        <v>391</v>
      </c>
      <c r="K532" s="70" t="s">
        <v>370</v>
      </c>
      <c r="L532" s="70" t="s">
        <v>354</v>
      </c>
      <c r="M532" s="135" t="s">
        <v>428</v>
      </c>
      <c r="N532" s="11" t="s">
        <v>421</v>
      </c>
      <c r="O532" s="70" t="str">
        <f t="shared" si="17"/>
        <v>191. Gestión Territorial para la Atención Primaria Social de los procesos de Gestión de la Salud Pública (GSP) y el Plan de Salud Pública de Intervenciones Colectivas (PSPIC)Gestión Territorial20263_CIUDAD_BOLIVAR1_ENERO_2026</v>
      </c>
      <c r="P532" s="74">
        <v>20316544</v>
      </c>
      <c r="Q532" s="74"/>
      <c r="R532" s="74"/>
      <c r="S532" s="116"/>
      <c r="T532" s="75">
        <v>0</v>
      </c>
    </row>
    <row r="533" spans="2:20" ht="30" customHeight="1" x14ac:dyDescent="0.35">
      <c r="B533" s="137">
        <v>20</v>
      </c>
      <c r="C533" s="114" t="s">
        <v>101</v>
      </c>
      <c r="D533" s="113" t="s">
        <v>114</v>
      </c>
      <c r="E533" s="101">
        <v>2026</v>
      </c>
      <c r="F533" s="70" t="str">
        <f t="shared" si="18"/>
        <v>202. Cuidado Continuo por una vida con bienestarComunitario2026</v>
      </c>
      <c r="G533" s="115" t="s">
        <v>139</v>
      </c>
      <c r="H533" s="115" t="s">
        <v>358</v>
      </c>
      <c r="I533" s="73" t="s">
        <v>61</v>
      </c>
      <c r="J533" s="70" t="s">
        <v>391</v>
      </c>
      <c r="K533" s="70" t="s">
        <v>371</v>
      </c>
      <c r="L533" s="70" t="s">
        <v>59</v>
      </c>
      <c r="M533" s="135" t="s">
        <v>428</v>
      </c>
      <c r="N533" s="11" t="s">
        <v>421</v>
      </c>
      <c r="O533" s="70" t="str">
        <f t="shared" si="17"/>
        <v>202. Cuidado Continuo por una vida con bienestarComunitario20263_CIUDAD_BOLIVAR1_ENERO_2026</v>
      </c>
      <c r="P533" s="74">
        <v>105404</v>
      </c>
      <c r="Q533" s="74"/>
      <c r="R533" s="74"/>
      <c r="S533" s="116">
        <v>64</v>
      </c>
      <c r="T533" s="75">
        <v>6745856</v>
      </c>
    </row>
    <row r="534" spans="2:20" ht="30" customHeight="1" x14ac:dyDescent="0.35">
      <c r="B534" s="137">
        <v>20</v>
      </c>
      <c r="C534" s="114" t="s">
        <v>101</v>
      </c>
      <c r="D534" s="113" t="s">
        <v>115</v>
      </c>
      <c r="E534" s="101">
        <v>2026</v>
      </c>
      <c r="F534" s="70" t="str">
        <f t="shared" si="18"/>
        <v>202. Cuidado Continuo por una vida con bienestarEducativo 2026</v>
      </c>
      <c r="G534" s="115" t="s">
        <v>139</v>
      </c>
      <c r="H534" s="115" t="s">
        <v>358</v>
      </c>
      <c r="I534" s="73" t="s">
        <v>61</v>
      </c>
      <c r="J534" s="70" t="s">
        <v>391</v>
      </c>
      <c r="K534" s="70" t="s">
        <v>371</v>
      </c>
      <c r="L534" s="70" t="s">
        <v>59</v>
      </c>
      <c r="M534" s="135" t="s">
        <v>428</v>
      </c>
      <c r="N534" s="11" t="s">
        <v>421</v>
      </c>
      <c r="O534" s="70" t="str">
        <f t="shared" si="17"/>
        <v>202. Cuidado Continuo por una vida con bienestarEducativo 20263_CIUDAD_BOLIVAR1_ENERO_2026</v>
      </c>
      <c r="P534" s="74">
        <v>105404</v>
      </c>
      <c r="Q534" s="74"/>
      <c r="R534" s="74"/>
      <c r="S534" s="116">
        <v>138</v>
      </c>
      <c r="T534" s="75">
        <v>14545752</v>
      </c>
    </row>
    <row r="535" spans="2:20" ht="30" customHeight="1" x14ac:dyDescent="0.35">
      <c r="B535" s="137">
        <v>20</v>
      </c>
      <c r="C535" s="114" t="s">
        <v>101</v>
      </c>
      <c r="D535" s="113" t="s">
        <v>118</v>
      </c>
      <c r="E535" s="101">
        <v>2026</v>
      </c>
      <c r="F535" s="70" t="str">
        <f t="shared" si="18"/>
        <v>202. Cuidado Continuo por una vida con bienestarInstitucional2026</v>
      </c>
      <c r="G535" s="115" t="s">
        <v>139</v>
      </c>
      <c r="H535" s="115" t="s">
        <v>358</v>
      </c>
      <c r="I535" s="73" t="s">
        <v>61</v>
      </c>
      <c r="J535" s="70" t="s">
        <v>391</v>
      </c>
      <c r="K535" s="70" t="s">
        <v>371</v>
      </c>
      <c r="L535" s="70" t="s">
        <v>59</v>
      </c>
      <c r="M535" s="135" t="s">
        <v>428</v>
      </c>
      <c r="N535" s="11" t="s">
        <v>421</v>
      </c>
      <c r="O535" s="70" t="str">
        <f t="shared" si="17"/>
        <v>202. Cuidado Continuo por una vida con bienestarInstitucional20263_CIUDAD_BOLIVAR1_ENERO_2026</v>
      </c>
      <c r="P535" s="74">
        <v>105404</v>
      </c>
      <c r="Q535" s="74"/>
      <c r="R535" s="74"/>
      <c r="S535" s="116">
        <v>237</v>
      </c>
      <c r="T535" s="75">
        <v>24980748</v>
      </c>
    </row>
    <row r="536" spans="2:20" ht="30" customHeight="1" x14ac:dyDescent="0.35">
      <c r="B536" s="137">
        <v>21</v>
      </c>
      <c r="C536" s="114" t="s">
        <v>101</v>
      </c>
      <c r="D536" s="113" t="s">
        <v>114</v>
      </c>
      <c r="E536" s="101">
        <v>2026</v>
      </c>
      <c r="F536" s="70" t="str">
        <f t="shared" si="18"/>
        <v>212. Cuidado Continuo por una vida con bienestarComunitario2026</v>
      </c>
      <c r="G536" s="115" t="s">
        <v>140</v>
      </c>
      <c r="H536" s="115" t="s">
        <v>358</v>
      </c>
      <c r="I536" s="73" t="s">
        <v>61</v>
      </c>
      <c r="J536" s="70" t="s">
        <v>391</v>
      </c>
      <c r="K536" s="70" t="s">
        <v>371</v>
      </c>
      <c r="L536" s="70" t="s">
        <v>59</v>
      </c>
      <c r="M536" s="135" t="s">
        <v>428</v>
      </c>
      <c r="N536" s="11" t="s">
        <v>421</v>
      </c>
      <c r="O536" s="70" t="str">
        <f t="shared" si="17"/>
        <v>212. Cuidado Continuo por una vida con bienestarComunitario20263_CIUDAD_BOLIVAR1_ENERO_2026</v>
      </c>
      <c r="P536" s="74">
        <v>55938</v>
      </c>
      <c r="Q536" s="74"/>
      <c r="R536" s="74"/>
      <c r="S536" s="116">
        <v>33</v>
      </c>
      <c r="T536" s="75">
        <v>1845954</v>
      </c>
    </row>
    <row r="537" spans="2:20" ht="30" customHeight="1" x14ac:dyDescent="0.35">
      <c r="B537" s="137">
        <v>22</v>
      </c>
      <c r="C537" s="114" t="s">
        <v>101</v>
      </c>
      <c r="D537" s="113" t="s">
        <v>114</v>
      </c>
      <c r="E537" s="101">
        <v>2026</v>
      </c>
      <c r="F537" s="70" t="str">
        <f t="shared" si="18"/>
        <v>222. Cuidado Continuo por una vida con bienestarComunitario2026</v>
      </c>
      <c r="G537" s="115" t="s">
        <v>141</v>
      </c>
      <c r="H537" s="115" t="s">
        <v>358</v>
      </c>
      <c r="I537" s="73" t="s">
        <v>61</v>
      </c>
      <c r="J537" s="70" t="s">
        <v>391</v>
      </c>
      <c r="K537" s="70" t="s">
        <v>371</v>
      </c>
      <c r="L537" s="70" t="s">
        <v>369</v>
      </c>
      <c r="M537" s="135" t="s">
        <v>428</v>
      </c>
      <c r="N537" s="11" t="s">
        <v>421</v>
      </c>
      <c r="O537" s="70" t="str">
        <f t="shared" si="17"/>
        <v>222. Cuidado Continuo por una vida con bienestarComunitario20263_CIUDAD_BOLIVAR1_ENERO_2026</v>
      </c>
      <c r="P537" s="74">
        <v>105404</v>
      </c>
      <c r="Q537" s="74"/>
      <c r="R537" s="74"/>
      <c r="S537" s="116"/>
      <c r="T537" s="75">
        <v>0</v>
      </c>
    </row>
    <row r="538" spans="2:20" ht="30" customHeight="1" x14ac:dyDescent="0.35">
      <c r="B538" s="137">
        <v>23</v>
      </c>
      <c r="C538" s="114" t="s">
        <v>101</v>
      </c>
      <c r="D538" s="113" t="s">
        <v>114</v>
      </c>
      <c r="E538" s="101">
        <v>2026</v>
      </c>
      <c r="F538" s="70" t="str">
        <f t="shared" si="18"/>
        <v>232. Cuidado Continuo por una vida con bienestarComunitario2026</v>
      </c>
      <c r="G538" s="115" t="s">
        <v>142</v>
      </c>
      <c r="H538" s="115" t="s">
        <v>358</v>
      </c>
      <c r="I538" s="73" t="s">
        <v>61</v>
      </c>
      <c r="J538" s="70" t="s">
        <v>391</v>
      </c>
      <c r="K538" s="70" t="s">
        <v>371</v>
      </c>
      <c r="L538" s="70" t="s">
        <v>369</v>
      </c>
      <c r="M538" s="135" t="s">
        <v>428</v>
      </c>
      <c r="N538" s="11" t="s">
        <v>421</v>
      </c>
      <c r="O538" s="70" t="str">
        <f t="shared" si="17"/>
        <v>232. Cuidado Continuo por una vida con bienestarComunitario20263_CIUDAD_BOLIVAR1_ENERO_2026</v>
      </c>
      <c r="P538" s="74">
        <v>55938</v>
      </c>
      <c r="Q538" s="74"/>
      <c r="R538" s="74"/>
      <c r="S538" s="116"/>
      <c r="T538" s="75">
        <v>0</v>
      </c>
    </row>
    <row r="539" spans="2:20" ht="30" customHeight="1" x14ac:dyDescent="0.35">
      <c r="B539" s="137">
        <v>24</v>
      </c>
      <c r="C539" s="114" t="s">
        <v>101</v>
      </c>
      <c r="D539" s="113" t="s">
        <v>115</v>
      </c>
      <c r="E539" s="101">
        <v>2026</v>
      </c>
      <c r="F539" s="70" t="str">
        <f t="shared" si="18"/>
        <v>242. Cuidado Continuo por una vida con bienestarEducativo 2026</v>
      </c>
      <c r="G539" s="115" t="s">
        <v>143</v>
      </c>
      <c r="H539" s="115" t="s">
        <v>358</v>
      </c>
      <c r="I539" s="73" t="s">
        <v>61</v>
      </c>
      <c r="J539" s="70" t="s">
        <v>391</v>
      </c>
      <c r="K539" s="70" t="s">
        <v>371</v>
      </c>
      <c r="L539" s="70" t="s">
        <v>59</v>
      </c>
      <c r="M539" s="135" t="s">
        <v>428</v>
      </c>
      <c r="N539" s="11" t="s">
        <v>421</v>
      </c>
      <c r="O539" s="70" t="str">
        <f t="shared" si="17"/>
        <v>242. Cuidado Continuo por una vida con bienestarEducativo 20263_CIUDAD_BOLIVAR1_ENERO_2026</v>
      </c>
      <c r="P539" s="74">
        <v>180297</v>
      </c>
      <c r="Q539" s="74"/>
      <c r="R539" s="74"/>
      <c r="S539" s="116">
        <v>11</v>
      </c>
      <c r="T539" s="75">
        <v>1983267</v>
      </c>
    </row>
    <row r="540" spans="2:20" ht="30" customHeight="1" x14ac:dyDescent="0.35">
      <c r="B540" s="137">
        <v>25</v>
      </c>
      <c r="C540" s="114" t="s">
        <v>101</v>
      </c>
      <c r="D540" s="113" t="s">
        <v>119</v>
      </c>
      <c r="E540" s="101">
        <v>2026</v>
      </c>
      <c r="F540" s="70" t="str">
        <f t="shared" si="18"/>
        <v>252. Cuidado Continuo por una vida con bienestarLaboral2026</v>
      </c>
      <c r="G540" s="115" t="s">
        <v>144</v>
      </c>
      <c r="H540" s="115" t="s">
        <v>358</v>
      </c>
      <c r="I540" s="73" t="s">
        <v>61</v>
      </c>
      <c r="J540" s="70" t="s">
        <v>391</v>
      </c>
      <c r="K540" s="70" t="s">
        <v>371</v>
      </c>
      <c r="L540" s="70" t="s">
        <v>59</v>
      </c>
      <c r="M540" s="135" t="s">
        <v>428</v>
      </c>
      <c r="N540" s="11" t="s">
        <v>421</v>
      </c>
      <c r="O540" s="70" t="str">
        <f t="shared" si="17"/>
        <v>252. Cuidado Continuo por una vida con bienestarLaboral20263_CIUDAD_BOLIVAR1_ENERO_2026</v>
      </c>
      <c r="P540" s="74">
        <v>210809</v>
      </c>
      <c r="Q540" s="74"/>
      <c r="R540" s="74"/>
      <c r="S540" s="116">
        <v>4</v>
      </c>
      <c r="T540" s="75">
        <v>843236</v>
      </c>
    </row>
    <row r="541" spans="2:20" ht="30" customHeight="1" x14ac:dyDescent="0.35">
      <c r="B541" s="137">
        <v>26</v>
      </c>
      <c r="C541" s="114" t="s">
        <v>101</v>
      </c>
      <c r="D541" s="113" t="s">
        <v>114</v>
      </c>
      <c r="E541" s="101">
        <v>2026</v>
      </c>
      <c r="F541" s="70" t="str">
        <f t="shared" si="18"/>
        <v>262. Cuidado Continuo por una vida con bienestarComunitario2026</v>
      </c>
      <c r="G541" s="115" t="s">
        <v>145</v>
      </c>
      <c r="H541" s="115" t="s">
        <v>358</v>
      </c>
      <c r="I541" s="73" t="s">
        <v>61</v>
      </c>
      <c r="J541" s="70" t="s">
        <v>391</v>
      </c>
      <c r="K541" s="70" t="s">
        <v>371</v>
      </c>
      <c r="L541" s="70" t="s">
        <v>59</v>
      </c>
      <c r="M541" s="135" t="s">
        <v>428</v>
      </c>
      <c r="N541" s="11" t="s">
        <v>421</v>
      </c>
      <c r="O541" s="70" t="str">
        <f t="shared" si="17"/>
        <v>262. Cuidado Continuo por una vida con bienestarComunitario20263_CIUDAD_BOLIVAR1_ENERO_2026</v>
      </c>
      <c r="P541" s="74">
        <v>140539</v>
      </c>
      <c r="Q541" s="74"/>
      <c r="R541" s="74"/>
      <c r="S541" s="116">
        <v>116</v>
      </c>
      <c r="T541" s="75">
        <v>16302524</v>
      </c>
    </row>
    <row r="542" spans="2:20" ht="30" customHeight="1" x14ac:dyDescent="0.35">
      <c r="B542" s="137">
        <v>27</v>
      </c>
      <c r="C542" s="114" t="s">
        <v>101</v>
      </c>
      <c r="D542" s="113" t="s">
        <v>114</v>
      </c>
      <c r="E542" s="101">
        <v>2026</v>
      </c>
      <c r="F542" s="70" t="str">
        <f t="shared" si="18"/>
        <v>272. Cuidado Continuo por una vida con bienestarComunitario2026</v>
      </c>
      <c r="G542" s="115" t="s">
        <v>146</v>
      </c>
      <c r="H542" s="115" t="s">
        <v>358</v>
      </c>
      <c r="I542" s="73" t="s">
        <v>61</v>
      </c>
      <c r="J542" s="70" t="s">
        <v>391</v>
      </c>
      <c r="K542" s="70" t="s">
        <v>371</v>
      </c>
      <c r="L542" s="70" t="s">
        <v>59</v>
      </c>
      <c r="M542" s="135" t="s">
        <v>428</v>
      </c>
      <c r="N542" s="11" t="s">
        <v>421</v>
      </c>
      <c r="O542" s="70" t="str">
        <f t="shared" si="17"/>
        <v>272. Cuidado Continuo por una vida con bienestarComunitario20263_CIUDAD_BOLIVAR1_ENERO_2026</v>
      </c>
      <c r="P542" s="74">
        <v>74584</v>
      </c>
      <c r="Q542" s="74"/>
      <c r="R542" s="74"/>
      <c r="S542" s="116">
        <v>76</v>
      </c>
      <c r="T542" s="75">
        <v>5668384</v>
      </c>
    </row>
    <row r="543" spans="2:20" ht="30" customHeight="1" x14ac:dyDescent="0.35">
      <c r="B543" s="137">
        <v>28</v>
      </c>
      <c r="C543" s="114" t="s">
        <v>101</v>
      </c>
      <c r="D543" s="113" t="s">
        <v>114</v>
      </c>
      <c r="E543" s="101">
        <v>2026</v>
      </c>
      <c r="F543" s="70" t="str">
        <f t="shared" si="18"/>
        <v>282. Cuidado Continuo por una vida con bienestarComunitario2026</v>
      </c>
      <c r="G543" s="115" t="s">
        <v>147</v>
      </c>
      <c r="H543" s="115" t="s">
        <v>358</v>
      </c>
      <c r="I543" s="73" t="s">
        <v>61</v>
      </c>
      <c r="J543" s="70" t="s">
        <v>391</v>
      </c>
      <c r="K543" s="70" t="s">
        <v>371</v>
      </c>
      <c r="L543" s="70" t="s">
        <v>59</v>
      </c>
      <c r="M543" s="135" t="s">
        <v>428</v>
      </c>
      <c r="N543" s="11" t="s">
        <v>421</v>
      </c>
      <c r="O543" s="70" t="str">
        <f t="shared" si="17"/>
        <v>282. Cuidado Continuo por una vida con bienestarComunitario20263_CIUDAD_BOLIVAR1_ENERO_2026</v>
      </c>
      <c r="P543" s="74">
        <v>215123</v>
      </c>
      <c r="Q543" s="74"/>
      <c r="R543" s="74"/>
      <c r="S543" s="116">
        <v>42</v>
      </c>
      <c r="T543" s="75">
        <v>9035166</v>
      </c>
    </row>
    <row r="544" spans="2:20" ht="30" customHeight="1" x14ac:dyDescent="0.35">
      <c r="B544" s="137">
        <v>29</v>
      </c>
      <c r="C544" s="114" t="s">
        <v>101</v>
      </c>
      <c r="D544" s="113" t="s">
        <v>114</v>
      </c>
      <c r="E544" s="101">
        <v>2026</v>
      </c>
      <c r="F544" s="70" t="str">
        <f t="shared" si="18"/>
        <v>292. Cuidado Continuo por una vida con bienestarComunitario2026</v>
      </c>
      <c r="G544" s="115" t="s">
        <v>148</v>
      </c>
      <c r="H544" s="115" t="s">
        <v>358</v>
      </c>
      <c r="I544" s="73" t="s">
        <v>61</v>
      </c>
      <c r="J544" s="70" t="s">
        <v>391</v>
      </c>
      <c r="K544" s="70" t="s">
        <v>371</v>
      </c>
      <c r="L544" s="70" t="s">
        <v>369</v>
      </c>
      <c r="M544" s="135" t="s">
        <v>428</v>
      </c>
      <c r="N544" s="11" t="s">
        <v>421</v>
      </c>
      <c r="O544" s="70" t="str">
        <f t="shared" si="17"/>
        <v>292. Cuidado Continuo por una vida con bienestarComunitario20263_CIUDAD_BOLIVAR1_ENERO_2026</v>
      </c>
      <c r="P544" s="74">
        <v>140539</v>
      </c>
      <c r="Q544" s="74"/>
      <c r="R544" s="74"/>
      <c r="S544" s="116"/>
      <c r="T544" s="75">
        <v>0</v>
      </c>
    </row>
    <row r="545" spans="2:20" ht="30" customHeight="1" x14ac:dyDescent="0.35">
      <c r="B545" s="137">
        <v>30</v>
      </c>
      <c r="C545" s="114" t="s">
        <v>101</v>
      </c>
      <c r="D545" s="113" t="s">
        <v>114</v>
      </c>
      <c r="E545" s="101">
        <v>2026</v>
      </c>
      <c r="F545" s="70" t="str">
        <f t="shared" si="18"/>
        <v>302. Cuidado Continuo por una vida con bienestarComunitario2026</v>
      </c>
      <c r="G545" s="115" t="s">
        <v>149</v>
      </c>
      <c r="H545" s="115" t="s">
        <v>358</v>
      </c>
      <c r="I545" s="73" t="s">
        <v>61</v>
      </c>
      <c r="J545" s="70" t="s">
        <v>391</v>
      </c>
      <c r="K545" s="70" t="s">
        <v>371</v>
      </c>
      <c r="L545" s="70" t="s">
        <v>369</v>
      </c>
      <c r="M545" s="135" t="s">
        <v>428</v>
      </c>
      <c r="N545" s="11" t="s">
        <v>421</v>
      </c>
      <c r="O545" s="70" t="str">
        <f t="shared" si="17"/>
        <v>302. Cuidado Continuo por una vida con bienestarComunitario20263_CIUDAD_BOLIVAR1_ENERO_2026</v>
      </c>
      <c r="P545" s="74">
        <v>74584</v>
      </c>
      <c r="Q545" s="74"/>
      <c r="R545" s="74"/>
      <c r="S545" s="116"/>
      <c r="T545" s="75">
        <v>0</v>
      </c>
    </row>
    <row r="546" spans="2:20" ht="30" customHeight="1" x14ac:dyDescent="0.35">
      <c r="B546" s="137">
        <v>31</v>
      </c>
      <c r="C546" s="114" t="s">
        <v>101</v>
      </c>
      <c r="D546" s="113" t="s">
        <v>114</v>
      </c>
      <c r="E546" s="101">
        <v>2026</v>
      </c>
      <c r="F546" s="70" t="str">
        <f t="shared" si="18"/>
        <v>312. Cuidado Continuo por una vida con bienestarComunitario2026</v>
      </c>
      <c r="G546" s="115" t="s">
        <v>150</v>
      </c>
      <c r="H546" s="115" t="s">
        <v>358</v>
      </c>
      <c r="I546" s="73" t="s">
        <v>61</v>
      </c>
      <c r="J546" s="70" t="s">
        <v>391</v>
      </c>
      <c r="K546" s="70" t="s">
        <v>371</v>
      </c>
      <c r="L546" s="70" t="s">
        <v>59</v>
      </c>
      <c r="M546" s="135" t="s">
        <v>428</v>
      </c>
      <c r="N546" s="11" t="s">
        <v>421</v>
      </c>
      <c r="O546" s="70" t="str">
        <f t="shared" si="17"/>
        <v>312. Cuidado Continuo por una vida con bienestarComunitario20263_CIUDAD_BOLIVAR1_ENERO_2026</v>
      </c>
      <c r="P546" s="74">
        <v>215123</v>
      </c>
      <c r="Q546" s="74"/>
      <c r="R546" s="74"/>
      <c r="S546" s="116">
        <v>8</v>
      </c>
      <c r="T546" s="75">
        <v>1720984</v>
      </c>
    </row>
    <row r="547" spans="2:20" ht="30" customHeight="1" x14ac:dyDescent="0.35">
      <c r="B547" s="137">
        <v>31</v>
      </c>
      <c r="C547" s="114" t="s">
        <v>101</v>
      </c>
      <c r="D547" s="113" t="s">
        <v>115</v>
      </c>
      <c r="E547" s="101">
        <v>2026</v>
      </c>
      <c r="F547" s="70" t="str">
        <f t="shared" si="18"/>
        <v>312. Cuidado Continuo por una vida con bienestarEducativo 2026</v>
      </c>
      <c r="G547" s="115" t="s">
        <v>150</v>
      </c>
      <c r="H547" s="115" t="s">
        <v>358</v>
      </c>
      <c r="I547" s="73" t="s">
        <v>61</v>
      </c>
      <c r="J547" s="70" t="s">
        <v>391</v>
      </c>
      <c r="K547" s="70" t="s">
        <v>371</v>
      </c>
      <c r="L547" s="70" t="s">
        <v>59</v>
      </c>
      <c r="M547" s="135" t="s">
        <v>428</v>
      </c>
      <c r="N547" s="11" t="s">
        <v>421</v>
      </c>
      <c r="O547" s="70" t="str">
        <f t="shared" si="17"/>
        <v>312. Cuidado Continuo por una vida con bienestarEducativo 20263_CIUDAD_BOLIVAR1_ENERO_2026</v>
      </c>
      <c r="P547" s="74">
        <v>215123</v>
      </c>
      <c r="Q547" s="74"/>
      <c r="R547" s="74"/>
      <c r="S547" s="116">
        <v>4</v>
      </c>
      <c r="T547" s="75">
        <v>860492</v>
      </c>
    </row>
    <row r="548" spans="2:20" ht="30" customHeight="1" x14ac:dyDescent="0.35">
      <c r="B548" s="137">
        <v>31</v>
      </c>
      <c r="C548" s="114" t="s">
        <v>101</v>
      </c>
      <c r="D548" s="113" t="s">
        <v>119</v>
      </c>
      <c r="E548" s="101">
        <v>2026</v>
      </c>
      <c r="F548" s="70" t="str">
        <f t="shared" si="18"/>
        <v>312. Cuidado Continuo por una vida con bienestarLaboral2026</v>
      </c>
      <c r="G548" s="115" t="s">
        <v>150</v>
      </c>
      <c r="H548" s="115" t="s">
        <v>358</v>
      </c>
      <c r="I548" s="73" t="s">
        <v>61</v>
      </c>
      <c r="J548" s="70" t="s">
        <v>391</v>
      </c>
      <c r="K548" s="70" t="s">
        <v>371</v>
      </c>
      <c r="L548" s="70" t="s">
        <v>59</v>
      </c>
      <c r="M548" s="135" t="s">
        <v>428</v>
      </c>
      <c r="N548" s="11" t="s">
        <v>421</v>
      </c>
      <c r="O548" s="70" t="str">
        <f t="shared" si="17"/>
        <v>312. Cuidado Continuo por una vida con bienestarLaboral20263_CIUDAD_BOLIVAR1_ENERO_2026</v>
      </c>
      <c r="P548" s="74">
        <v>215123</v>
      </c>
      <c r="Q548" s="74"/>
      <c r="R548" s="74"/>
      <c r="S548" s="116"/>
      <c r="T548" s="75">
        <v>0</v>
      </c>
    </row>
    <row r="549" spans="2:20" ht="30" customHeight="1" x14ac:dyDescent="0.35">
      <c r="B549" s="137">
        <v>31</v>
      </c>
      <c r="C549" s="114" t="s">
        <v>101</v>
      </c>
      <c r="D549" s="113" t="s">
        <v>118</v>
      </c>
      <c r="E549" s="101">
        <v>2026</v>
      </c>
      <c r="F549" s="70" t="str">
        <f t="shared" si="18"/>
        <v>312. Cuidado Continuo por una vida con bienestarInstitucional2026</v>
      </c>
      <c r="G549" s="115" t="s">
        <v>150</v>
      </c>
      <c r="H549" s="115" t="s">
        <v>358</v>
      </c>
      <c r="I549" s="73" t="s">
        <v>61</v>
      </c>
      <c r="J549" s="70" t="s">
        <v>391</v>
      </c>
      <c r="K549" s="70" t="s">
        <v>371</v>
      </c>
      <c r="L549" s="70" t="s">
        <v>59</v>
      </c>
      <c r="M549" s="135" t="s">
        <v>428</v>
      </c>
      <c r="N549" s="11" t="s">
        <v>421</v>
      </c>
      <c r="O549" s="70" t="str">
        <f t="shared" si="17"/>
        <v>312. Cuidado Continuo por una vida con bienestarInstitucional20263_CIUDAD_BOLIVAR1_ENERO_2026</v>
      </c>
      <c r="P549" s="74">
        <v>215123</v>
      </c>
      <c r="Q549" s="74"/>
      <c r="R549" s="74"/>
      <c r="S549" s="116"/>
      <c r="T549" s="75">
        <v>0</v>
      </c>
    </row>
    <row r="550" spans="2:20" ht="30" customHeight="1" x14ac:dyDescent="0.35">
      <c r="B550" s="137">
        <v>32</v>
      </c>
      <c r="C550" s="114" t="s">
        <v>101</v>
      </c>
      <c r="D550" s="113" t="s">
        <v>115</v>
      </c>
      <c r="E550" s="101">
        <v>2026</v>
      </c>
      <c r="F550" s="70" t="str">
        <f t="shared" si="18"/>
        <v>322. Cuidado Continuo por una vida con bienestarEducativo 2026</v>
      </c>
      <c r="G550" s="115" t="s">
        <v>151</v>
      </c>
      <c r="H550" s="115" t="s">
        <v>358</v>
      </c>
      <c r="I550" s="73" t="s">
        <v>61</v>
      </c>
      <c r="J550" s="70" t="s">
        <v>391</v>
      </c>
      <c r="K550" s="70" t="s">
        <v>371</v>
      </c>
      <c r="L550" s="70" t="s">
        <v>59</v>
      </c>
      <c r="M550" s="135" t="s">
        <v>428</v>
      </c>
      <c r="N550" s="11" t="s">
        <v>421</v>
      </c>
      <c r="O550" s="70" t="str">
        <f t="shared" si="17"/>
        <v>322. Cuidado Continuo por una vida con bienestarEducativo 20263_CIUDAD_BOLIVAR1_ENERO_2026</v>
      </c>
      <c r="P550" s="74">
        <v>281078</v>
      </c>
      <c r="Q550" s="74"/>
      <c r="R550" s="74"/>
      <c r="S550" s="116">
        <v>100</v>
      </c>
      <c r="T550" s="75">
        <v>28107800</v>
      </c>
    </row>
    <row r="551" spans="2:20" ht="30" customHeight="1" x14ac:dyDescent="0.35">
      <c r="B551" s="137">
        <v>33</v>
      </c>
      <c r="C551" s="114" t="s">
        <v>101</v>
      </c>
      <c r="D551" s="113" t="s">
        <v>119</v>
      </c>
      <c r="E551" s="101">
        <v>2026</v>
      </c>
      <c r="F551" s="70" t="str">
        <f t="shared" si="18"/>
        <v>332. Cuidado Continuo por una vida con bienestarLaboral2026</v>
      </c>
      <c r="G551" s="115" t="s">
        <v>152</v>
      </c>
      <c r="H551" s="115" t="s">
        <v>358</v>
      </c>
      <c r="I551" s="73" t="s">
        <v>61</v>
      </c>
      <c r="J551" s="70" t="s">
        <v>391</v>
      </c>
      <c r="K551" s="70" t="s">
        <v>372</v>
      </c>
      <c r="L551" s="70" t="s">
        <v>59</v>
      </c>
      <c r="M551" s="135" t="s">
        <v>428</v>
      </c>
      <c r="N551" s="11" t="s">
        <v>421</v>
      </c>
      <c r="O551" s="70" t="str">
        <f t="shared" si="17"/>
        <v>332. Cuidado Continuo por una vida con bienestarLaboral20263_CIUDAD_BOLIVAR1_ENERO_2026</v>
      </c>
      <c r="P551" s="74">
        <v>1094110</v>
      </c>
      <c r="Q551" s="74"/>
      <c r="R551" s="74"/>
      <c r="S551" s="116">
        <v>1</v>
      </c>
      <c r="T551" s="75">
        <v>1094110</v>
      </c>
    </row>
    <row r="552" spans="2:20" ht="30" customHeight="1" x14ac:dyDescent="0.35">
      <c r="B552" s="137">
        <v>34</v>
      </c>
      <c r="C552" s="114" t="s">
        <v>101</v>
      </c>
      <c r="D552" s="113" t="s">
        <v>114</v>
      </c>
      <c r="E552" s="101">
        <v>2026</v>
      </c>
      <c r="F552" s="70" t="str">
        <f t="shared" si="18"/>
        <v>342. Cuidado Continuo por una vida con bienestarComunitario2026</v>
      </c>
      <c r="G552" s="115" t="s">
        <v>153</v>
      </c>
      <c r="H552" s="115" t="s">
        <v>359</v>
      </c>
      <c r="I552" s="73" t="s">
        <v>61</v>
      </c>
      <c r="J552" s="70" t="s">
        <v>391</v>
      </c>
      <c r="K552" s="70" t="s">
        <v>371</v>
      </c>
      <c r="L552" s="70" t="s">
        <v>59</v>
      </c>
      <c r="M552" s="135" t="s">
        <v>428</v>
      </c>
      <c r="N552" s="11" t="s">
        <v>421</v>
      </c>
      <c r="O552" s="70" t="str">
        <f t="shared" si="17"/>
        <v>342. Cuidado Continuo por una vida con bienestarComunitario20263_CIUDAD_BOLIVAR1_ENERO_2026</v>
      </c>
      <c r="P552" s="74">
        <v>161342</v>
      </c>
      <c r="Q552" s="74"/>
      <c r="R552" s="74"/>
      <c r="S552" s="116">
        <v>12</v>
      </c>
      <c r="T552" s="75">
        <v>1936104</v>
      </c>
    </row>
    <row r="553" spans="2:20" ht="30" customHeight="1" x14ac:dyDescent="0.35">
      <c r="B553" s="137">
        <v>35</v>
      </c>
      <c r="C553" s="114" t="s">
        <v>101</v>
      </c>
      <c r="D553" s="113" t="s">
        <v>114</v>
      </c>
      <c r="E553" s="101">
        <v>2026</v>
      </c>
      <c r="F553" s="70" t="str">
        <f t="shared" si="18"/>
        <v>352. Cuidado Continuo por una vida con bienestarComunitario2026</v>
      </c>
      <c r="G553" s="115" t="s">
        <v>154</v>
      </c>
      <c r="H553" s="115" t="s">
        <v>358</v>
      </c>
      <c r="I553" s="73" t="s">
        <v>61</v>
      </c>
      <c r="J553" s="70" t="s">
        <v>391</v>
      </c>
      <c r="K553" s="70" t="s">
        <v>371</v>
      </c>
      <c r="L553" s="70" t="s">
        <v>59</v>
      </c>
      <c r="M553" s="135" t="s">
        <v>428</v>
      </c>
      <c r="N553" s="11" t="s">
        <v>421</v>
      </c>
      <c r="O553" s="70" t="str">
        <f t="shared" si="17"/>
        <v>352. Cuidado Continuo por una vida con bienestarComunitario20263_CIUDAD_BOLIVAR1_ENERO_2026</v>
      </c>
      <c r="P553" s="74">
        <v>215123</v>
      </c>
      <c r="Q553" s="74"/>
      <c r="R553" s="74"/>
      <c r="S553" s="116">
        <v>10</v>
      </c>
      <c r="T553" s="75">
        <v>2151230</v>
      </c>
    </row>
    <row r="554" spans="2:20" ht="30" customHeight="1" x14ac:dyDescent="0.35">
      <c r="B554" s="137">
        <v>36</v>
      </c>
      <c r="C554" s="114" t="s">
        <v>101</v>
      </c>
      <c r="D554" s="113" t="s">
        <v>114</v>
      </c>
      <c r="E554" s="101">
        <v>2026</v>
      </c>
      <c r="F554" s="70" t="str">
        <f t="shared" si="18"/>
        <v>362. Cuidado Continuo por una vida con bienestarComunitario2026</v>
      </c>
      <c r="G554" s="115" t="s">
        <v>155</v>
      </c>
      <c r="H554" s="115" t="s">
        <v>358</v>
      </c>
      <c r="I554" s="73" t="s">
        <v>61</v>
      </c>
      <c r="J554" s="70" t="s">
        <v>391</v>
      </c>
      <c r="K554" s="70" t="s">
        <v>371</v>
      </c>
      <c r="L554" s="70" t="s">
        <v>369</v>
      </c>
      <c r="M554" s="135" t="s">
        <v>428</v>
      </c>
      <c r="N554" s="11" t="s">
        <v>421</v>
      </c>
      <c r="O554" s="70" t="str">
        <f t="shared" si="17"/>
        <v>362. Cuidado Continuo por una vida con bienestarComunitario20263_CIUDAD_BOLIVAR1_ENERO_2026</v>
      </c>
      <c r="P554" s="74">
        <v>140539</v>
      </c>
      <c r="Q554" s="74"/>
      <c r="R554" s="74"/>
      <c r="S554" s="116"/>
      <c r="T554" s="75">
        <v>0</v>
      </c>
    </row>
    <row r="555" spans="2:20" ht="30" customHeight="1" x14ac:dyDescent="0.35">
      <c r="B555" s="137">
        <v>37</v>
      </c>
      <c r="C555" s="114" t="s">
        <v>101</v>
      </c>
      <c r="D555" s="113" t="s">
        <v>114</v>
      </c>
      <c r="E555" s="101">
        <v>2026</v>
      </c>
      <c r="F555" s="70" t="str">
        <f t="shared" si="18"/>
        <v>372. Cuidado Continuo por una vida con bienestarComunitario2026</v>
      </c>
      <c r="G555" s="115" t="s">
        <v>156</v>
      </c>
      <c r="H555" s="115" t="s">
        <v>358</v>
      </c>
      <c r="I555" s="73" t="s">
        <v>61</v>
      </c>
      <c r="J555" s="70" t="s">
        <v>391</v>
      </c>
      <c r="K555" s="70" t="s">
        <v>371</v>
      </c>
      <c r="L555" s="70" t="s">
        <v>369</v>
      </c>
      <c r="M555" s="135" t="s">
        <v>428</v>
      </c>
      <c r="N555" s="11" t="s">
        <v>421</v>
      </c>
      <c r="O555" s="70" t="str">
        <f t="shared" si="17"/>
        <v>372. Cuidado Continuo por una vida con bienestarComunitario20263_CIUDAD_BOLIVAR1_ENERO_2026</v>
      </c>
      <c r="P555" s="74">
        <v>74584</v>
      </c>
      <c r="Q555" s="74"/>
      <c r="R555" s="74"/>
      <c r="S555" s="116"/>
      <c r="T555" s="75">
        <v>0</v>
      </c>
    </row>
    <row r="556" spans="2:20" ht="30" customHeight="1" x14ac:dyDescent="0.35">
      <c r="B556" s="137">
        <v>38</v>
      </c>
      <c r="C556" s="114" t="s">
        <v>101</v>
      </c>
      <c r="D556" s="113" t="s">
        <v>114</v>
      </c>
      <c r="E556" s="101">
        <v>2026</v>
      </c>
      <c r="F556" s="70" t="str">
        <f t="shared" si="18"/>
        <v>382. Cuidado Continuo por una vida con bienestarComunitario2026</v>
      </c>
      <c r="G556" s="115" t="s">
        <v>157</v>
      </c>
      <c r="H556" s="115" t="s">
        <v>358</v>
      </c>
      <c r="I556" s="73" t="s">
        <v>61</v>
      </c>
      <c r="J556" s="70" t="s">
        <v>391</v>
      </c>
      <c r="K556" s="70" t="s">
        <v>371</v>
      </c>
      <c r="L556" s="70" t="s">
        <v>59</v>
      </c>
      <c r="M556" s="135" t="s">
        <v>428</v>
      </c>
      <c r="N556" s="11" t="s">
        <v>421</v>
      </c>
      <c r="O556" s="70" t="str">
        <f t="shared" si="17"/>
        <v>382. Cuidado Continuo por una vida con bienestarComunitario20263_CIUDAD_BOLIVAR1_ENERO_2026</v>
      </c>
      <c r="P556" s="74">
        <v>355662</v>
      </c>
      <c r="Q556" s="74"/>
      <c r="R556" s="74"/>
      <c r="S556" s="116">
        <v>8</v>
      </c>
      <c r="T556" s="75">
        <v>2845296</v>
      </c>
    </row>
    <row r="557" spans="2:20" ht="30" customHeight="1" x14ac:dyDescent="0.35">
      <c r="B557" s="137">
        <v>39</v>
      </c>
      <c r="C557" s="114" t="s">
        <v>101</v>
      </c>
      <c r="D557" s="113" t="s">
        <v>114</v>
      </c>
      <c r="E557" s="101">
        <v>2026</v>
      </c>
      <c r="F557" s="70" t="str">
        <f t="shared" si="18"/>
        <v>392. Cuidado Continuo por una vida con bienestarComunitario2026</v>
      </c>
      <c r="G557" s="115" t="s">
        <v>158</v>
      </c>
      <c r="H557" s="115" t="s">
        <v>358</v>
      </c>
      <c r="I557" s="73" t="s">
        <v>61</v>
      </c>
      <c r="J557" s="70" t="s">
        <v>391</v>
      </c>
      <c r="K557" s="70" t="s">
        <v>371</v>
      </c>
      <c r="L557" s="70" t="s">
        <v>59</v>
      </c>
      <c r="M557" s="135" t="s">
        <v>428</v>
      </c>
      <c r="N557" s="11" t="s">
        <v>421</v>
      </c>
      <c r="O557" s="70" t="str">
        <f t="shared" si="17"/>
        <v>392. Cuidado Continuo por una vida con bienestarComunitario20263_CIUDAD_BOLIVAR1_ENERO_2026</v>
      </c>
      <c r="P557" s="74">
        <v>140539</v>
      </c>
      <c r="Q557" s="74"/>
      <c r="R557" s="74"/>
      <c r="S557" s="116"/>
      <c r="T557" s="75">
        <v>0</v>
      </c>
    </row>
    <row r="558" spans="2:20" ht="30" customHeight="1" x14ac:dyDescent="0.35">
      <c r="B558" s="137">
        <v>40</v>
      </c>
      <c r="C558" s="114" t="s">
        <v>101</v>
      </c>
      <c r="D558" s="113" t="s">
        <v>114</v>
      </c>
      <c r="E558" s="101">
        <v>2026</v>
      </c>
      <c r="F558" s="70" t="str">
        <f t="shared" si="18"/>
        <v>402. Cuidado Continuo por una vida con bienestarComunitario2026</v>
      </c>
      <c r="G558" s="115" t="s">
        <v>159</v>
      </c>
      <c r="H558" s="115" t="s">
        <v>358</v>
      </c>
      <c r="I558" s="73" t="s">
        <v>61</v>
      </c>
      <c r="J558" s="70" t="s">
        <v>391</v>
      </c>
      <c r="K558" s="70" t="s">
        <v>371</v>
      </c>
      <c r="L558" s="70" t="s">
        <v>59</v>
      </c>
      <c r="M558" s="135" t="s">
        <v>428</v>
      </c>
      <c r="N558" s="11" t="s">
        <v>421</v>
      </c>
      <c r="O558" s="70" t="str">
        <f t="shared" si="17"/>
        <v>402. Cuidado Continuo por una vida con bienestarComunitario20263_CIUDAD_BOLIVAR1_ENERO_2026</v>
      </c>
      <c r="P558" s="74">
        <v>74584</v>
      </c>
      <c r="Q558" s="74"/>
      <c r="R558" s="74"/>
      <c r="S558" s="116"/>
      <c r="T558" s="75">
        <v>0</v>
      </c>
    </row>
    <row r="559" spans="2:20" ht="30" customHeight="1" x14ac:dyDescent="0.35">
      <c r="B559" s="137">
        <v>41</v>
      </c>
      <c r="C559" s="114" t="s">
        <v>101</v>
      </c>
      <c r="D559" s="113" t="s">
        <v>114</v>
      </c>
      <c r="E559" s="101">
        <v>2026</v>
      </c>
      <c r="F559" s="70" t="str">
        <f t="shared" si="18"/>
        <v>412. Cuidado Continuo por una vida con bienestarComunitario2026</v>
      </c>
      <c r="G559" s="115" t="s">
        <v>160</v>
      </c>
      <c r="H559" s="115" t="s">
        <v>360</v>
      </c>
      <c r="I559" s="73" t="s">
        <v>61</v>
      </c>
      <c r="J559" s="70" t="s">
        <v>391</v>
      </c>
      <c r="K559" s="70" t="s">
        <v>373</v>
      </c>
      <c r="L559" s="70" t="s">
        <v>59</v>
      </c>
      <c r="M559" s="135" t="s">
        <v>428</v>
      </c>
      <c r="N559" s="11" t="s">
        <v>421</v>
      </c>
      <c r="O559" s="70" t="str">
        <f t="shared" si="17"/>
        <v>412. Cuidado Continuo por una vida con bienestarComunitario20263_CIUDAD_BOLIVAR1_ENERO_2026</v>
      </c>
      <c r="P559" s="74">
        <v>621332</v>
      </c>
      <c r="Q559" s="74"/>
      <c r="R559" s="74"/>
      <c r="S559" s="75">
        <v>40</v>
      </c>
      <c r="T559" s="75">
        <v>24853280</v>
      </c>
    </row>
    <row r="560" spans="2:20" ht="30" customHeight="1" x14ac:dyDescent="0.35">
      <c r="B560" s="137">
        <v>42</v>
      </c>
      <c r="C560" s="114" t="s">
        <v>101</v>
      </c>
      <c r="D560" s="113" t="s">
        <v>114</v>
      </c>
      <c r="E560" s="101">
        <v>2026</v>
      </c>
      <c r="F560" s="70" t="str">
        <f t="shared" si="18"/>
        <v>422. Cuidado Continuo por una vida con bienestarComunitario2026</v>
      </c>
      <c r="G560" s="115" t="s">
        <v>161</v>
      </c>
      <c r="H560" s="115" t="s">
        <v>358</v>
      </c>
      <c r="I560" s="73" t="s">
        <v>61</v>
      </c>
      <c r="J560" s="70" t="s">
        <v>391</v>
      </c>
      <c r="K560" s="70" t="s">
        <v>373</v>
      </c>
      <c r="L560" s="70" t="s">
        <v>59</v>
      </c>
      <c r="M560" s="135" t="s">
        <v>428</v>
      </c>
      <c r="N560" s="11" t="s">
        <v>421</v>
      </c>
      <c r="O560" s="70" t="str">
        <f t="shared" si="17"/>
        <v>422. Cuidado Continuo por una vida con bienestarComunitario20263_CIUDAD_BOLIVAR1_ENERO_2026</v>
      </c>
      <c r="P560" s="74">
        <v>340253</v>
      </c>
      <c r="Q560" s="74"/>
      <c r="R560" s="74"/>
      <c r="S560" s="75">
        <v>40</v>
      </c>
      <c r="T560" s="75">
        <v>13610120</v>
      </c>
    </row>
    <row r="561" spans="2:20" ht="30" customHeight="1" x14ac:dyDescent="0.35">
      <c r="B561" s="137">
        <v>43</v>
      </c>
      <c r="C561" s="114" t="s">
        <v>101</v>
      </c>
      <c r="D561" s="113" t="s">
        <v>114</v>
      </c>
      <c r="E561" s="101">
        <v>2026</v>
      </c>
      <c r="F561" s="70" t="str">
        <f t="shared" si="18"/>
        <v>432. Cuidado Continuo por una vida con bienestarComunitario2026</v>
      </c>
      <c r="G561" s="115" t="s">
        <v>162</v>
      </c>
      <c r="H561" s="115" t="s">
        <v>360</v>
      </c>
      <c r="I561" s="73" t="s">
        <v>61</v>
      </c>
      <c r="J561" s="70" t="s">
        <v>391</v>
      </c>
      <c r="K561" s="70" t="s">
        <v>373</v>
      </c>
      <c r="L561" s="70" t="s">
        <v>59</v>
      </c>
      <c r="M561" s="135" t="s">
        <v>428</v>
      </c>
      <c r="N561" s="11" t="s">
        <v>421</v>
      </c>
      <c r="O561" s="70" t="str">
        <f t="shared" si="17"/>
        <v>432. Cuidado Continuo por una vida con bienestarComunitario20263_CIUDAD_BOLIVAR1_ENERO_2026</v>
      </c>
      <c r="P561" s="74">
        <v>548596</v>
      </c>
      <c r="Q561" s="74"/>
      <c r="R561" s="74"/>
      <c r="S561" s="75">
        <v>10</v>
      </c>
      <c r="T561" s="75">
        <v>5485960</v>
      </c>
    </row>
    <row r="562" spans="2:20" ht="30" customHeight="1" x14ac:dyDescent="0.35">
      <c r="B562" s="137">
        <v>44</v>
      </c>
      <c r="C562" s="114" t="s">
        <v>101</v>
      </c>
      <c r="D562" s="113" t="s">
        <v>114</v>
      </c>
      <c r="E562" s="101">
        <v>2026</v>
      </c>
      <c r="F562" s="70" t="str">
        <f t="shared" si="18"/>
        <v>442. Cuidado Continuo por una vida con bienestarComunitario2026</v>
      </c>
      <c r="G562" s="115" t="s">
        <v>163</v>
      </c>
      <c r="H562" s="115" t="s">
        <v>358</v>
      </c>
      <c r="I562" s="73" t="s">
        <v>61</v>
      </c>
      <c r="J562" s="70" t="s">
        <v>391</v>
      </c>
      <c r="K562" s="70" t="s">
        <v>373</v>
      </c>
      <c r="L562" s="70" t="s">
        <v>59</v>
      </c>
      <c r="M562" s="135" t="s">
        <v>428</v>
      </c>
      <c r="N562" s="11" t="s">
        <v>421</v>
      </c>
      <c r="O562" s="70" t="str">
        <f t="shared" si="17"/>
        <v>442. Cuidado Continuo por una vida con bienestarComunitario20263_CIUDAD_BOLIVAR1_ENERO_2026</v>
      </c>
      <c r="P562" s="74">
        <v>711326</v>
      </c>
      <c r="Q562" s="74"/>
      <c r="R562" s="74"/>
      <c r="S562" s="75">
        <v>10</v>
      </c>
      <c r="T562" s="75">
        <v>7113260</v>
      </c>
    </row>
    <row r="563" spans="2:20" ht="30" customHeight="1" x14ac:dyDescent="0.35">
      <c r="B563" s="137">
        <v>45</v>
      </c>
      <c r="C563" s="114" t="s">
        <v>101</v>
      </c>
      <c r="D563" s="113" t="s">
        <v>114</v>
      </c>
      <c r="E563" s="101">
        <v>2026</v>
      </c>
      <c r="F563" s="70" t="str">
        <f t="shared" si="18"/>
        <v>452. Cuidado Continuo por una vida con bienestarComunitario2026</v>
      </c>
      <c r="G563" s="115" t="s">
        <v>164</v>
      </c>
      <c r="H563" s="115" t="s">
        <v>360</v>
      </c>
      <c r="I563" s="73" t="s">
        <v>61</v>
      </c>
      <c r="J563" s="70" t="s">
        <v>391</v>
      </c>
      <c r="K563" s="70" t="s">
        <v>373</v>
      </c>
      <c r="L563" s="70" t="s">
        <v>59</v>
      </c>
      <c r="M563" s="135" t="s">
        <v>428</v>
      </c>
      <c r="N563" s="11" t="s">
        <v>421</v>
      </c>
      <c r="O563" s="70" t="str">
        <f t="shared" si="17"/>
        <v>452. Cuidado Continuo por una vida con bienestarComunitario20263_CIUDAD_BOLIVAR1_ENERO_2026</v>
      </c>
      <c r="P563" s="74">
        <v>281078</v>
      </c>
      <c r="Q563" s="74"/>
      <c r="R563" s="74"/>
      <c r="S563" s="75">
        <v>10</v>
      </c>
      <c r="T563" s="75">
        <v>2810780</v>
      </c>
    </row>
    <row r="564" spans="2:20" ht="30" customHeight="1" x14ac:dyDescent="0.35">
      <c r="B564" s="137">
        <v>46</v>
      </c>
      <c r="C564" s="114" t="s">
        <v>101</v>
      </c>
      <c r="D564" s="113" t="s">
        <v>115</v>
      </c>
      <c r="E564" s="101">
        <v>2026</v>
      </c>
      <c r="F564" s="70" t="str">
        <f t="shared" si="18"/>
        <v>462. Cuidado Continuo por una vida con bienestarEducativo 2026</v>
      </c>
      <c r="G564" s="115" t="s">
        <v>165</v>
      </c>
      <c r="H564" s="115" t="s">
        <v>358</v>
      </c>
      <c r="I564" s="73" t="s">
        <v>61</v>
      </c>
      <c r="J564" s="70" t="s">
        <v>391</v>
      </c>
      <c r="K564" s="70" t="s">
        <v>373</v>
      </c>
      <c r="L564" s="70" t="s">
        <v>59</v>
      </c>
      <c r="M564" s="135" t="s">
        <v>428</v>
      </c>
      <c r="N564" s="11" t="s">
        <v>421</v>
      </c>
      <c r="O564" s="70" t="str">
        <f t="shared" si="17"/>
        <v>462. Cuidado Continuo por una vida con bienestarEducativo 20263_CIUDAD_BOLIVAR1_ENERO_2026</v>
      </c>
      <c r="P564" s="74">
        <v>2366976</v>
      </c>
      <c r="Q564" s="74"/>
      <c r="R564" s="74"/>
      <c r="S564" s="72">
        <v>2</v>
      </c>
      <c r="T564" s="75">
        <v>4733952</v>
      </c>
    </row>
    <row r="565" spans="2:20" ht="30" customHeight="1" x14ac:dyDescent="0.35">
      <c r="B565" s="137">
        <v>47</v>
      </c>
      <c r="C565" s="114" t="s">
        <v>101</v>
      </c>
      <c r="D565" s="113" t="s">
        <v>119</v>
      </c>
      <c r="E565" s="101">
        <v>2026</v>
      </c>
      <c r="F565" s="70" t="str">
        <f t="shared" si="18"/>
        <v>472. Cuidado Continuo por una vida con bienestarLaboral2026</v>
      </c>
      <c r="G565" s="115" t="s">
        <v>166</v>
      </c>
      <c r="H565" s="115" t="s">
        <v>358</v>
      </c>
      <c r="I565" s="73" t="s">
        <v>61</v>
      </c>
      <c r="J565" s="70" t="s">
        <v>391</v>
      </c>
      <c r="K565" s="70" t="s">
        <v>373</v>
      </c>
      <c r="L565" s="70" t="s">
        <v>59</v>
      </c>
      <c r="M565" s="135" t="s">
        <v>428</v>
      </c>
      <c r="N565" s="11" t="s">
        <v>421</v>
      </c>
      <c r="O565" s="70" t="str">
        <f t="shared" si="17"/>
        <v>472. Cuidado Continuo por una vida con bienestarLaboral20263_CIUDAD_BOLIVAR1_ENERO_2026</v>
      </c>
      <c r="P565" s="74">
        <v>110336</v>
      </c>
      <c r="Q565" s="74"/>
      <c r="R565" s="74"/>
      <c r="S565" s="75">
        <v>1</v>
      </c>
      <c r="T565" s="75">
        <v>110336</v>
      </c>
    </row>
    <row r="566" spans="2:20" ht="30" customHeight="1" x14ac:dyDescent="0.35">
      <c r="B566" s="137">
        <v>48</v>
      </c>
      <c r="C566" s="114" t="s">
        <v>101</v>
      </c>
      <c r="D566" s="113" t="s">
        <v>114</v>
      </c>
      <c r="E566" s="101">
        <v>2026</v>
      </c>
      <c r="F566" s="70" t="str">
        <f t="shared" si="18"/>
        <v>482. Cuidado Continuo por una vida con bienestarComunitario2026</v>
      </c>
      <c r="G566" s="115" t="s">
        <v>167</v>
      </c>
      <c r="H566" s="115" t="s">
        <v>358</v>
      </c>
      <c r="I566" s="73" t="s">
        <v>61</v>
      </c>
      <c r="J566" s="70" t="s">
        <v>391</v>
      </c>
      <c r="K566" s="73" t="s">
        <v>373</v>
      </c>
      <c r="L566" s="70" t="s">
        <v>59</v>
      </c>
      <c r="M566" s="135" t="s">
        <v>428</v>
      </c>
      <c r="N566" s="11" t="s">
        <v>421</v>
      </c>
      <c r="O566" s="70" t="str">
        <f t="shared" si="17"/>
        <v>482. Cuidado Continuo por una vida con bienestarComunitario20263_CIUDAD_BOLIVAR1_ENERO_2026</v>
      </c>
      <c r="P566" s="74">
        <v>430247</v>
      </c>
      <c r="Q566" s="74"/>
      <c r="R566" s="74"/>
      <c r="S566" s="75">
        <v>4</v>
      </c>
      <c r="T566" s="75">
        <v>1720988</v>
      </c>
    </row>
    <row r="567" spans="2:20" ht="30" customHeight="1" x14ac:dyDescent="0.35">
      <c r="B567" s="137">
        <v>49</v>
      </c>
      <c r="C567" s="114" t="s">
        <v>101</v>
      </c>
      <c r="D567" s="113" t="s">
        <v>114</v>
      </c>
      <c r="E567" s="101">
        <v>2026</v>
      </c>
      <c r="F567" s="70" t="str">
        <f t="shared" si="18"/>
        <v>492. Cuidado Continuo por una vida con bienestarComunitario2026</v>
      </c>
      <c r="G567" s="115" t="s">
        <v>168</v>
      </c>
      <c r="H567" s="115" t="s">
        <v>358</v>
      </c>
      <c r="I567" s="73" t="s">
        <v>61</v>
      </c>
      <c r="J567" s="70" t="s">
        <v>391</v>
      </c>
      <c r="K567" s="73" t="s">
        <v>373</v>
      </c>
      <c r="L567" s="70" t="s">
        <v>59</v>
      </c>
      <c r="M567" s="135" t="s">
        <v>428</v>
      </c>
      <c r="N567" s="11" t="s">
        <v>421</v>
      </c>
      <c r="O567" s="70" t="str">
        <f t="shared" si="17"/>
        <v>492. Cuidado Continuo por una vida con bienestarComunitario20263_CIUDAD_BOLIVAR1_ENERO_2026</v>
      </c>
      <c r="P567" s="74">
        <v>711326</v>
      </c>
      <c r="Q567" s="74"/>
      <c r="R567" s="74"/>
      <c r="S567" s="75">
        <v>8</v>
      </c>
      <c r="T567" s="75">
        <v>5690608</v>
      </c>
    </row>
    <row r="568" spans="2:20" ht="30" customHeight="1" x14ac:dyDescent="0.35">
      <c r="B568" s="137">
        <v>50</v>
      </c>
      <c r="C568" s="114" t="s">
        <v>101</v>
      </c>
      <c r="D568" s="113" t="s">
        <v>114</v>
      </c>
      <c r="E568" s="101">
        <v>2026</v>
      </c>
      <c r="F568" s="70" t="str">
        <f t="shared" si="18"/>
        <v>502. Cuidado Continuo por una vida con bienestarComunitario2026</v>
      </c>
      <c r="G568" s="115" t="s">
        <v>169</v>
      </c>
      <c r="H568" s="115" t="s">
        <v>358</v>
      </c>
      <c r="I568" s="73" t="s">
        <v>61</v>
      </c>
      <c r="J568" s="70" t="s">
        <v>391</v>
      </c>
      <c r="K568" s="73" t="s">
        <v>371</v>
      </c>
      <c r="L568" s="70" t="s">
        <v>59</v>
      </c>
      <c r="M568" s="135" t="s">
        <v>428</v>
      </c>
      <c r="N568" s="11" t="s">
        <v>421</v>
      </c>
      <c r="O568" s="70" t="str">
        <f t="shared" si="17"/>
        <v>502. Cuidado Continuo por una vida con bienestarComunitario20263_CIUDAD_BOLIVAR1_ENERO_2026</v>
      </c>
      <c r="P568" s="74">
        <v>266747</v>
      </c>
      <c r="Q568" s="74"/>
      <c r="R568" s="74"/>
      <c r="S568" s="75">
        <v>10</v>
      </c>
      <c r="T568" s="75">
        <v>2667470</v>
      </c>
    </row>
    <row r="569" spans="2:20" ht="30" customHeight="1" x14ac:dyDescent="0.35">
      <c r="B569" s="137">
        <v>51</v>
      </c>
      <c r="C569" s="114" t="s">
        <v>101</v>
      </c>
      <c r="D569" s="113" t="s">
        <v>114</v>
      </c>
      <c r="E569" s="101">
        <v>2026</v>
      </c>
      <c r="F569" s="70" t="str">
        <f t="shared" si="18"/>
        <v>512. Cuidado Continuo por una vida con bienestarComunitario2026</v>
      </c>
      <c r="G569" s="115" t="s">
        <v>170</v>
      </c>
      <c r="H569" s="115" t="s">
        <v>358</v>
      </c>
      <c r="I569" s="73" t="s">
        <v>61</v>
      </c>
      <c r="J569" s="70" t="s">
        <v>391</v>
      </c>
      <c r="K569" s="73" t="s">
        <v>353</v>
      </c>
      <c r="L569" s="70" t="s">
        <v>369</v>
      </c>
      <c r="M569" s="135" t="s">
        <v>428</v>
      </c>
      <c r="N569" s="11" t="s">
        <v>421</v>
      </c>
      <c r="O569" s="70" t="str">
        <f t="shared" si="17"/>
        <v>512. Cuidado Continuo por una vida con bienestarComunitario20263_CIUDAD_BOLIVAR1_ENERO_2026</v>
      </c>
      <c r="P569" s="74">
        <v>5621568</v>
      </c>
      <c r="Q569" s="74"/>
      <c r="R569" s="74"/>
      <c r="S569" s="72"/>
      <c r="T569" s="75">
        <v>0</v>
      </c>
    </row>
    <row r="570" spans="2:20" ht="30" customHeight="1" x14ac:dyDescent="0.35">
      <c r="B570" s="137">
        <v>52</v>
      </c>
      <c r="C570" s="114" t="s">
        <v>101</v>
      </c>
      <c r="D570" s="113" t="s">
        <v>114</v>
      </c>
      <c r="E570" s="101">
        <v>2026</v>
      </c>
      <c r="F570" s="70" t="str">
        <f t="shared" si="18"/>
        <v>522. Cuidado Continuo por una vida con bienestarComunitario2026</v>
      </c>
      <c r="G570" s="115" t="s">
        <v>171</v>
      </c>
      <c r="H570" s="115" t="s">
        <v>359</v>
      </c>
      <c r="I570" s="73" t="s">
        <v>61</v>
      </c>
      <c r="J570" s="70" t="s">
        <v>391</v>
      </c>
      <c r="K570" s="73" t="s">
        <v>373</v>
      </c>
      <c r="L570" s="70" t="s">
        <v>59</v>
      </c>
      <c r="M570" s="135" t="s">
        <v>428</v>
      </c>
      <c r="N570" s="11" t="s">
        <v>421</v>
      </c>
      <c r="O570" s="70" t="str">
        <f t="shared" si="17"/>
        <v>522. Cuidado Continuo por una vida con bienestarComunitario20263_CIUDAD_BOLIVAR1_ENERO_2026</v>
      </c>
      <c r="P570" s="74">
        <v>711326</v>
      </c>
      <c r="Q570" s="74"/>
      <c r="R570" s="74"/>
      <c r="S570" s="75">
        <v>8</v>
      </c>
      <c r="T570" s="75">
        <v>5690608</v>
      </c>
    </row>
    <row r="571" spans="2:20" ht="30" customHeight="1" x14ac:dyDescent="0.35">
      <c r="B571" s="137">
        <v>53</v>
      </c>
      <c r="C571" s="114" t="s">
        <v>101</v>
      </c>
      <c r="D571" s="113" t="s">
        <v>114</v>
      </c>
      <c r="E571" s="101">
        <v>2026</v>
      </c>
      <c r="F571" s="70" t="str">
        <f t="shared" si="18"/>
        <v>532. Cuidado Continuo por una vida con bienestarComunitario2026</v>
      </c>
      <c r="G571" s="115" t="s">
        <v>172</v>
      </c>
      <c r="H571" s="115" t="s">
        <v>358</v>
      </c>
      <c r="I571" s="73" t="s">
        <v>61</v>
      </c>
      <c r="J571" s="70" t="s">
        <v>391</v>
      </c>
      <c r="K571" s="73" t="s">
        <v>353</v>
      </c>
      <c r="L571" s="70" t="s">
        <v>354</v>
      </c>
      <c r="M571" s="135" t="s">
        <v>428</v>
      </c>
      <c r="N571" s="11" t="s">
        <v>421</v>
      </c>
      <c r="O571" s="70" t="str">
        <f t="shared" si="17"/>
        <v>532. Cuidado Continuo por una vida con bienestarComunitario20263_CIUDAD_BOLIVAR1_ENERO_2026</v>
      </c>
      <c r="P571" s="74">
        <v>5621568</v>
      </c>
      <c r="Q571" s="74"/>
      <c r="R571" s="74"/>
      <c r="S571" s="72"/>
      <c r="T571" s="75">
        <v>0</v>
      </c>
    </row>
    <row r="572" spans="2:20" ht="30" customHeight="1" x14ac:dyDescent="0.35">
      <c r="B572" s="137">
        <v>54</v>
      </c>
      <c r="C572" s="114" t="s">
        <v>101</v>
      </c>
      <c r="D572" s="113" t="s">
        <v>114</v>
      </c>
      <c r="E572" s="101">
        <v>2026</v>
      </c>
      <c r="F572" s="70" t="str">
        <f t="shared" si="18"/>
        <v>542. Cuidado Continuo por una vida con bienestarComunitario2026</v>
      </c>
      <c r="G572" s="115" t="s">
        <v>173</v>
      </c>
      <c r="H572" s="115" t="s">
        <v>358</v>
      </c>
      <c r="I572" s="73" t="s">
        <v>61</v>
      </c>
      <c r="J572" s="70" t="s">
        <v>391</v>
      </c>
      <c r="K572" s="73" t="s">
        <v>371</v>
      </c>
      <c r="L572" s="70" t="s">
        <v>59</v>
      </c>
      <c r="M572" s="135" t="s">
        <v>428</v>
      </c>
      <c r="N572" s="11" t="s">
        <v>421</v>
      </c>
      <c r="O572" s="70" t="str">
        <f t="shared" si="17"/>
        <v>542. Cuidado Continuo por una vida con bienestarComunitario20263_CIUDAD_BOLIVAR1_ENERO_2026</v>
      </c>
      <c r="P572" s="74">
        <v>285702</v>
      </c>
      <c r="Q572" s="74"/>
      <c r="R572" s="74"/>
      <c r="S572" s="75">
        <v>48</v>
      </c>
      <c r="T572" s="75">
        <v>13713696</v>
      </c>
    </row>
    <row r="573" spans="2:20" ht="30" customHeight="1" x14ac:dyDescent="0.35">
      <c r="B573" s="137">
        <v>55</v>
      </c>
      <c r="C573" s="114" t="s">
        <v>101</v>
      </c>
      <c r="D573" s="113" t="s">
        <v>114</v>
      </c>
      <c r="E573" s="101">
        <v>2026</v>
      </c>
      <c r="F573" s="70" t="str">
        <f t="shared" si="18"/>
        <v>552. Cuidado Continuo por una vida con bienestarComunitario2026</v>
      </c>
      <c r="G573" s="115" t="s">
        <v>174</v>
      </c>
      <c r="H573" s="115" t="s">
        <v>358</v>
      </c>
      <c r="I573" s="73" t="s">
        <v>61</v>
      </c>
      <c r="J573" s="70" t="s">
        <v>391</v>
      </c>
      <c r="K573" s="73" t="s">
        <v>371</v>
      </c>
      <c r="L573" s="70" t="s">
        <v>59</v>
      </c>
      <c r="M573" s="135" t="s">
        <v>428</v>
      </c>
      <c r="N573" s="11" t="s">
        <v>421</v>
      </c>
      <c r="O573" s="70" t="str">
        <f t="shared" si="17"/>
        <v>552. Cuidado Continuo por una vida con bienestarComunitario20263_CIUDAD_BOLIVAR1_ENERO_2026</v>
      </c>
      <c r="P573" s="74">
        <v>380935</v>
      </c>
      <c r="Q573" s="74"/>
      <c r="R573" s="74"/>
      <c r="S573" s="75">
        <v>4</v>
      </c>
      <c r="T573" s="75">
        <v>1523740</v>
      </c>
    </row>
    <row r="574" spans="2:20" ht="30" customHeight="1" x14ac:dyDescent="0.35">
      <c r="B574" s="137">
        <v>56</v>
      </c>
      <c r="C574" s="114" t="s">
        <v>101</v>
      </c>
      <c r="D574" s="113" t="s">
        <v>114</v>
      </c>
      <c r="E574" s="101">
        <v>2026</v>
      </c>
      <c r="F574" s="70" t="str">
        <f t="shared" si="18"/>
        <v>562. Cuidado Continuo por una vida con bienestarComunitario2026</v>
      </c>
      <c r="G574" s="115" t="s">
        <v>175</v>
      </c>
      <c r="H574" s="115" t="s">
        <v>358</v>
      </c>
      <c r="I574" s="73" t="s">
        <v>61</v>
      </c>
      <c r="J574" s="70" t="s">
        <v>391</v>
      </c>
      <c r="K574" s="73" t="s">
        <v>371</v>
      </c>
      <c r="L574" s="70" t="s">
        <v>59</v>
      </c>
      <c r="M574" s="135" t="s">
        <v>428</v>
      </c>
      <c r="N574" s="11" t="s">
        <v>421</v>
      </c>
      <c r="O574" s="70" t="str">
        <f t="shared" si="17"/>
        <v>562. Cuidado Continuo por una vida con bienestarComunitario20263_CIUDAD_BOLIVAR1_ENERO_2026</v>
      </c>
      <c r="P574" s="74">
        <v>266747</v>
      </c>
      <c r="Q574" s="74"/>
      <c r="R574" s="74"/>
      <c r="S574" s="75">
        <v>96</v>
      </c>
      <c r="T574" s="75">
        <v>25607712</v>
      </c>
    </row>
    <row r="575" spans="2:20" ht="30" customHeight="1" x14ac:dyDescent="0.35">
      <c r="B575" s="137">
        <v>57</v>
      </c>
      <c r="C575" s="114" t="s">
        <v>101</v>
      </c>
      <c r="D575" s="113" t="s">
        <v>114</v>
      </c>
      <c r="E575" s="101">
        <v>2026</v>
      </c>
      <c r="F575" s="70" t="str">
        <f t="shared" si="18"/>
        <v>572. Cuidado Continuo por una vida con bienestarComunitario2026</v>
      </c>
      <c r="G575" s="115" t="s">
        <v>176</v>
      </c>
      <c r="H575" s="115" t="s">
        <v>359</v>
      </c>
      <c r="I575" s="73" t="s">
        <v>61</v>
      </c>
      <c r="J575" s="70" t="s">
        <v>391</v>
      </c>
      <c r="K575" s="73" t="s">
        <v>371</v>
      </c>
      <c r="L575" s="70" t="s">
        <v>59</v>
      </c>
      <c r="M575" s="135" t="s">
        <v>428</v>
      </c>
      <c r="N575" s="11" t="s">
        <v>421</v>
      </c>
      <c r="O575" s="70" t="str">
        <f t="shared" si="17"/>
        <v>572. Cuidado Continuo por una vida con bienestarComunitario20263_CIUDAD_BOLIVAR1_ENERO_2026</v>
      </c>
      <c r="P575" s="74">
        <v>88916</v>
      </c>
      <c r="Q575" s="74"/>
      <c r="R575" s="74"/>
      <c r="S575" s="75">
        <v>352</v>
      </c>
      <c r="T575" s="75">
        <v>31298432</v>
      </c>
    </row>
    <row r="576" spans="2:20" ht="30" customHeight="1" x14ac:dyDescent="0.35">
      <c r="B576" s="137">
        <v>58</v>
      </c>
      <c r="C576" s="114" t="s">
        <v>101</v>
      </c>
      <c r="D576" s="113" t="s">
        <v>115</v>
      </c>
      <c r="E576" s="101">
        <v>2026</v>
      </c>
      <c r="F576" s="70" t="str">
        <f t="shared" si="18"/>
        <v>582. Cuidado Continuo por una vida con bienestarEducativo 2026</v>
      </c>
      <c r="G576" s="115" t="s">
        <v>177</v>
      </c>
      <c r="H576" s="115" t="s">
        <v>358</v>
      </c>
      <c r="I576" s="73" t="s">
        <v>61</v>
      </c>
      <c r="J576" s="70" t="s">
        <v>391</v>
      </c>
      <c r="K576" s="73" t="s">
        <v>374</v>
      </c>
      <c r="L576" s="70" t="s">
        <v>59</v>
      </c>
      <c r="M576" s="135" t="s">
        <v>428</v>
      </c>
      <c r="N576" s="11" t="s">
        <v>421</v>
      </c>
      <c r="O576" s="70" t="str">
        <f t="shared" si="17"/>
        <v>582. Cuidado Continuo por una vida con bienestarEducativo 20263_CIUDAD_BOLIVAR1_ENERO_2026</v>
      </c>
      <c r="P576" s="74">
        <v>562157</v>
      </c>
      <c r="Q576" s="74"/>
      <c r="R576" s="74"/>
      <c r="S576" s="72">
        <v>8</v>
      </c>
      <c r="T576" s="75">
        <v>4497256</v>
      </c>
    </row>
    <row r="577" spans="2:20" ht="30" customHeight="1" x14ac:dyDescent="0.35">
      <c r="B577" s="137">
        <v>59</v>
      </c>
      <c r="C577" s="114" t="s">
        <v>101</v>
      </c>
      <c r="D577" s="113" t="s">
        <v>115</v>
      </c>
      <c r="E577" s="101">
        <v>2026</v>
      </c>
      <c r="F577" s="70" t="str">
        <f t="shared" si="18"/>
        <v>592. Cuidado Continuo por una vida con bienestarEducativo 2026</v>
      </c>
      <c r="G577" s="115" t="s">
        <v>178</v>
      </c>
      <c r="H577" s="115" t="s">
        <v>358</v>
      </c>
      <c r="I577" s="73" t="s">
        <v>61</v>
      </c>
      <c r="J577" s="70" t="s">
        <v>391</v>
      </c>
      <c r="K577" s="73" t="s">
        <v>353</v>
      </c>
      <c r="L577" s="70" t="s">
        <v>354</v>
      </c>
      <c r="M577" s="135" t="s">
        <v>428</v>
      </c>
      <c r="N577" s="11" t="s">
        <v>421</v>
      </c>
      <c r="O577" s="70" t="str">
        <f t="shared" si="17"/>
        <v>592. Cuidado Continuo por una vida con bienestarEducativo 20263_CIUDAD_BOLIVAR1_ENERO_2026</v>
      </c>
      <c r="P577" s="74">
        <v>14226512</v>
      </c>
      <c r="Q577" s="74"/>
      <c r="R577" s="74"/>
      <c r="S577" s="72">
        <v>1</v>
      </c>
      <c r="T577" s="75">
        <v>14226512</v>
      </c>
    </row>
    <row r="578" spans="2:20" ht="30" customHeight="1" x14ac:dyDescent="0.35">
      <c r="B578" s="137">
        <v>60</v>
      </c>
      <c r="C578" s="114" t="s">
        <v>101</v>
      </c>
      <c r="D578" s="113" t="s">
        <v>115</v>
      </c>
      <c r="E578" s="101">
        <v>2026</v>
      </c>
      <c r="F578" s="70" t="str">
        <f t="shared" si="18"/>
        <v>602. Cuidado Continuo por una vida con bienestarEducativo 2026</v>
      </c>
      <c r="G578" s="115" t="s">
        <v>179</v>
      </c>
      <c r="H578" s="115" t="s">
        <v>358</v>
      </c>
      <c r="I578" s="73" t="s">
        <v>61</v>
      </c>
      <c r="J578" s="70" t="s">
        <v>391</v>
      </c>
      <c r="K578" s="73" t="s">
        <v>371</v>
      </c>
      <c r="L578" s="70" t="s">
        <v>59</v>
      </c>
      <c r="M578" s="135" t="s">
        <v>428</v>
      </c>
      <c r="N578" s="11" t="s">
        <v>421</v>
      </c>
      <c r="O578" s="70" t="str">
        <f t="shared" si="17"/>
        <v>602. Cuidado Continuo por una vida con bienestarEducativo 20263_CIUDAD_BOLIVAR1_ENERO_2026</v>
      </c>
      <c r="P578" s="74">
        <v>105404</v>
      </c>
      <c r="Q578" s="74"/>
      <c r="R578" s="74"/>
      <c r="S578" s="75">
        <v>44</v>
      </c>
      <c r="T578" s="75">
        <v>4637776</v>
      </c>
    </row>
    <row r="579" spans="2:20" ht="30" customHeight="1" x14ac:dyDescent="0.35">
      <c r="B579" s="137">
        <v>61</v>
      </c>
      <c r="C579" s="114" t="s">
        <v>101</v>
      </c>
      <c r="D579" s="113" t="s">
        <v>115</v>
      </c>
      <c r="E579" s="101">
        <v>2026</v>
      </c>
      <c r="F579" s="70" t="str">
        <f t="shared" si="18"/>
        <v>612. Cuidado Continuo por una vida con bienestarEducativo 2026</v>
      </c>
      <c r="G579" s="115" t="s">
        <v>180</v>
      </c>
      <c r="H579" s="115" t="s">
        <v>358</v>
      </c>
      <c r="I579" s="73" t="s">
        <v>61</v>
      </c>
      <c r="J579" s="70" t="s">
        <v>391</v>
      </c>
      <c r="K579" s="73" t="s">
        <v>371</v>
      </c>
      <c r="L579" s="70" t="s">
        <v>59</v>
      </c>
      <c r="M579" s="135" t="s">
        <v>428</v>
      </c>
      <c r="N579" s="11" t="s">
        <v>421</v>
      </c>
      <c r="O579" s="70" t="str">
        <f t="shared" ref="O579:O642" si="19">+F579&amp;M579&amp;N579</f>
        <v>612. Cuidado Continuo por una vida con bienestarEducativo 20263_CIUDAD_BOLIVAR1_ENERO_2026</v>
      </c>
      <c r="P579" s="74">
        <v>266747</v>
      </c>
      <c r="Q579" s="74"/>
      <c r="R579" s="74"/>
      <c r="S579" s="72">
        <v>56</v>
      </c>
      <c r="T579" s="75">
        <v>14937832</v>
      </c>
    </row>
    <row r="580" spans="2:20" ht="30" customHeight="1" x14ac:dyDescent="0.35">
      <c r="B580" s="137">
        <v>62</v>
      </c>
      <c r="C580" s="114" t="s">
        <v>101</v>
      </c>
      <c r="D580" s="113" t="s">
        <v>115</v>
      </c>
      <c r="E580" s="101">
        <v>2026</v>
      </c>
      <c r="F580" s="70" t="str">
        <f t="shared" si="18"/>
        <v>622. Cuidado Continuo por una vida con bienestarEducativo 2026</v>
      </c>
      <c r="G580" s="115" t="s">
        <v>181</v>
      </c>
      <c r="H580" s="115" t="s">
        <v>360</v>
      </c>
      <c r="I580" s="73" t="s">
        <v>61</v>
      </c>
      <c r="J580" s="70" t="s">
        <v>391</v>
      </c>
      <c r="K580" s="73" t="s">
        <v>353</v>
      </c>
      <c r="L580" s="70" t="s">
        <v>354</v>
      </c>
      <c r="M580" s="135" t="s">
        <v>428</v>
      </c>
      <c r="N580" s="11" t="s">
        <v>421</v>
      </c>
      <c r="O580" s="70" t="str">
        <f t="shared" si="19"/>
        <v>622. Cuidado Continuo por una vida con bienestarEducativo 20263_CIUDAD_BOLIVAR1_ENERO_2026</v>
      </c>
      <c r="P580" s="74">
        <v>13610112</v>
      </c>
      <c r="Q580" s="74"/>
      <c r="R580" s="74"/>
      <c r="S580" s="72">
        <v>1</v>
      </c>
      <c r="T580" s="75">
        <v>13610112</v>
      </c>
    </row>
    <row r="581" spans="2:20" ht="30" customHeight="1" x14ac:dyDescent="0.35">
      <c r="B581" s="137">
        <v>63</v>
      </c>
      <c r="C581" s="114" t="s">
        <v>101</v>
      </c>
      <c r="D581" s="113" t="s">
        <v>115</v>
      </c>
      <c r="E581" s="101">
        <v>2026</v>
      </c>
      <c r="F581" s="70" t="str">
        <f t="shared" si="18"/>
        <v>632. Cuidado Continuo por una vida con bienestarEducativo 2026</v>
      </c>
      <c r="G581" s="115" t="s">
        <v>182</v>
      </c>
      <c r="H581" s="115" t="s">
        <v>360</v>
      </c>
      <c r="I581" s="73" t="s">
        <v>61</v>
      </c>
      <c r="J581" s="70" t="s">
        <v>391</v>
      </c>
      <c r="K581" s="73" t="s">
        <v>371</v>
      </c>
      <c r="L581" s="70" t="s">
        <v>59</v>
      </c>
      <c r="M581" s="135" t="s">
        <v>428</v>
      </c>
      <c r="N581" s="11" t="s">
        <v>421</v>
      </c>
      <c r="O581" s="70" t="str">
        <f t="shared" si="19"/>
        <v>632. Cuidado Continuo por una vida con bienestarEducativo 20263_CIUDAD_BOLIVAR1_ENERO_2026</v>
      </c>
      <c r="P581" s="74">
        <v>105404</v>
      </c>
      <c r="Q581" s="74"/>
      <c r="R581" s="74"/>
      <c r="S581" s="75">
        <v>77</v>
      </c>
      <c r="T581" s="75">
        <v>8116108</v>
      </c>
    </row>
    <row r="582" spans="2:20" ht="30" customHeight="1" x14ac:dyDescent="0.35">
      <c r="B582" s="137">
        <v>64</v>
      </c>
      <c r="C582" s="114" t="s">
        <v>101</v>
      </c>
      <c r="D582" s="113" t="s">
        <v>115</v>
      </c>
      <c r="E582" s="101">
        <v>2026</v>
      </c>
      <c r="F582" s="70" t="str">
        <f t="shared" si="18"/>
        <v>642. Cuidado Continuo por una vida con bienestarEducativo 2026</v>
      </c>
      <c r="G582" s="115" t="s">
        <v>183</v>
      </c>
      <c r="H582" s="115" t="s">
        <v>359</v>
      </c>
      <c r="I582" s="73" t="s">
        <v>61</v>
      </c>
      <c r="J582" s="70" t="s">
        <v>391</v>
      </c>
      <c r="K582" s="73" t="s">
        <v>371</v>
      </c>
      <c r="L582" s="70" t="s">
        <v>59</v>
      </c>
      <c r="M582" s="135" t="s">
        <v>428</v>
      </c>
      <c r="N582" s="11" t="s">
        <v>421</v>
      </c>
      <c r="O582" s="70" t="str">
        <f t="shared" si="19"/>
        <v>642. Cuidado Continuo por una vida con bienestarEducativo 20263_CIUDAD_BOLIVAR1_ENERO_2026</v>
      </c>
      <c r="P582" s="74">
        <v>137765</v>
      </c>
      <c r="Q582" s="74"/>
      <c r="R582" s="74"/>
      <c r="S582" s="75">
        <v>106</v>
      </c>
      <c r="T582" s="75">
        <v>14603090</v>
      </c>
    </row>
    <row r="583" spans="2:20" ht="30" customHeight="1" x14ac:dyDescent="0.35">
      <c r="B583" s="137">
        <v>65</v>
      </c>
      <c r="C583" s="114" t="s">
        <v>101</v>
      </c>
      <c r="D583" s="113" t="s">
        <v>115</v>
      </c>
      <c r="E583" s="101">
        <v>2026</v>
      </c>
      <c r="F583" s="70" t="str">
        <f t="shared" si="18"/>
        <v>652. Cuidado Continuo por una vida con bienestarEducativo 2026</v>
      </c>
      <c r="G583" s="115" t="s">
        <v>184</v>
      </c>
      <c r="H583" s="115" t="s">
        <v>359</v>
      </c>
      <c r="I583" s="73" t="s">
        <v>61</v>
      </c>
      <c r="J583" s="70" t="s">
        <v>391</v>
      </c>
      <c r="K583" s="73" t="s">
        <v>371</v>
      </c>
      <c r="L583" s="70" t="s">
        <v>59</v>
      </c>
      <c r="M583" s="135" t="s">
        <v>428</v>
      </c>
      <c r="N583" s="11" t="s">
        <v>421</v>
      </c>
      <c r="O583" s="70" t="str">
        <f t="shared" si="19"/>
        <v>652. Cuidado Continuo por una vida con bienestarEducativo 20263_CIUDAD_BOLIVAR1_ENERO_2026</v>
      </c>
      <c r="P583" s="74">
        <v>105404</v>
      </c>
      <c r="Q583" s="74"/>
      <c r="R583" s="74"/>
      <c r="S583" s="75">
        <v>159</v>
      </c>
      <c r="T583" s="75">
        <v>16759236</v>
      </c>
    </row>
    <row r="584" spans="2:20" ht="30" customHeight="1" x14ac:dyDescent="0.35">
      <c r="B584" s="137">
        <v>66</v>
      </c>
      <c r="C584" s="114" t="s">
        <v>101</v>
      </c>
      <c r="D584" s="113" t="s">
        <v>115</v>
      </c>
      <c r="E584" s="101">
        <v>2026</v>
      </c>
      <c r="F584" s="70" t="str">
        <f t="shared" ref="F584:F647" si="20">B584&amp;C584&amp;D584&amp;E584</f>
        <v>662. Cuidado Continuo por una vida con bienestarEducativo 2026</v>
      </c>
      <c r="G584" s="115" t="s">
        <v>185</v>
      </c>
      <c r="H584" s="115" t="s">
        <v>359</v>
      </c>
      <c r="I584" s="73" t="s">
        <v>61</v>
      </c>
      <c r="J584" s="70" t="s">
        <v>391</v>
      </c>
      <c r="K584" s="73" t="s">
        <v>373</v>
      </c>
      <c r="L584" s="70" t="s">
        <v>59</v>
      </c>
      <c r="M584" s="135" t="s">
        <v>428</v>
      </c>
      <c r="N584" s="11" t="s">
        <v>421</v>
      </c>
      <c r="O584" s="70" t="str">
        <f t="shared" si="19"/>
        <v>662. Cuidado Continuo por una vida con bienestarEducativo 20263_CIUDAD_BOLIVAR1_ENERO_2026</v>
      </c>
      <c r="P584" s="74">
        <v>199714</v>
      </c>
      <c r="Q584" s="74"/>
      <c r="R584" s="74"/>
      <c r="S584" s="72">
        <v>2</v>
      </c>
      <c r="T584" s="75">
        <v>399428</v>
      </c>
    </row>
    <row r="585" spans="2:20" ht="30" customHeight="1" x14ac:dyDescent="0.35">
      <c r="B585" s="137">
        <v>67</v>
      </c>
      <c r="C585" s="114" t="s">
        <v>101</v>
      </c>
      <c r="D585" s="113" t="s">
        <v>115</v>
      </c>
      <c r="E585" s="101">
        <v>2026</v>
      </c>
      <c r="F585" s="70" t="str">
        <f t="shared" si="20"/>
        <v>672. Cuidado Continuo por una vida con bienestarEducativo 2026</v>
      </c>
      <c r="G585" s="115" t="s">
        <v>186</v>
      </c>
      <c r="H585" s="115" t="s">
        <v>359</v>
      </c>
      <c r="I585" s="73" t="s">
        <v>61</v>
      </c>
      <c r="J585" s="70" t="s">
        <v>391</v>
      </c>
      <c r="K585" s="73" t="s">
        <v>371</v>
      </c>
      <c r="L585" s="70" t="s">
        <v>59</v>
      </c>
      <c r="M585" s="135" t="s">
        <v>428</v>
      </c>
      <c r="N585" s="11" t="s">
        <v>421</v>
      </c>
      <c r="O585" s="70" t="str">
        <f t="shared" si="19"/>
        <v>672. Cuidado Continuo por una vida con bienestarEducativo 20263_CIUDAD_BOLIVAR1_ENERO_2026</v>
      </c>
      <c r="P585" s="74">
        <v>88916</v>
      </c>
      <c r="Q585" s="74"/>
      <c r="R585" s="74"/>
      <c r="S585" s="75">
        <v>256</v>
      </c>
      <c r="T585" s="75">
        <v>22762496</v>
      </c>
    </row>
    <row r="586" spans="2:20" ht="30" customHeight="1" x14ac:dyDescent="0.35">
      <c r="B586" s="137">
        <v>68</v>
      </c>
      <c r="C586" s="114" t="s">
        <v>101</v>
      </c>
      <c r="D586" s="113" t="s">
        <v>118</v>
      </c>
      <c r="E586" s="101">
        <v>2026</v>
      </c>
      <c r="F586" s="70" t="str">
        <f t="shared" si="20"/>
        <v>682. Cuidado Continuo por una vida con bienestarInstitucional2026</v>
      </c>
      <c r="G586" s="115" t="s">
        <v>187</v>
      </c>
      <c r="H586" s="115" t="s">
        <v>359</v>
      </c>
      <c r="I586" s="73" t="s">
        <v>61</v>
      </c>
      <c r="J586" s="70" t="s">
        <v>391</v>
      </c>
      <c r="K586" s="73" t="s">
        <v>371</v>
      </c>
      <c r="L586" s="70" t="s">
        <v>59</v>
      </c>
      <c r="M586" s="135" t="s">
        <v>428</v>
      </c>
      <c r="N586" s="11" t="s">
        <v>421</v>
      </c>
      <c r="O586" s="70" t="str">
        <f t="shared" si="19"/>
        <v>682. Cuidado Continuo por una vida con bienestarInstitucional20263_CIUDAD_BOLIVAR1_ENERO_2026</v>
      </c>
      <c r="P586" s="74">
        <v>105404</v>
      </c>
      <c r="Q586" s="74"/>
      <c r="R586" s="74"/>
      <c r="S586" s="75">
        <v>31</v>
      </c>
      <c r="T586" s="75">
        <v>3267524</v>
      </c>
    </row>
    <row r="587" spans="2:20" ht="30" customHeight="1" x14ac:dyDescent="0.35">
      <c r="B587" s="137">
        <v>69</v>
      </c>
      <c r="C587" s="114" t="s">
        <v>101</v>
      </c>
      <c r="D587" s="113" t="s">
        <v>118</v>
      </c>
      <c r="E587" s="101">
        <v>2026</v>
      </c>
      <c r="F587" s="70" t="str">
        <f t="shared" si="20"/>
        <v>692. Cuidado Continuo por una vida con bienestarInstitucional2026</v>
      </c>
      <c r="G587" s="115" t="s">
        <v>188</v>
      </c>
      <c r="H587" s="115" t="s">
        <v>360</v>
      </c>
      <c r="I587" s="73" t="s">
        <v>61</v>
      </c>
      <c r="J587" s="70" t="s">
        <v>391</v>
      </c>
      <c r="K587" s="73" t="s">
        <v>371</v>
      </c>
      <c r="L587" s="70" t="s">
        <v>59</v>
      </c>
      <c r="M587" s="135" t="s">
        <v>428</v>
      </c>
      <c r="N587" s="11" t="s">
        <v>421</v>
      </c>
      <c r="O587" s="70" t="str">
        <f t="shared" si="19"/>
        <v>692. Cuidado Continuo por una vida con bienestarInstitucional20263_CIUDAD_BOLIVAR1_ENERO_2026</v>
      </c>
      <c r="P587" s="74">
        <v>105404</v>
      </c>
      <c r="Q587" s="74"/>
      <c r="R587" s="74"/>
      <c r="S587" s="75">
        <v>57</v>
      </c>
      <c r="T587" s="75">
        <v>6008028</v>
      </c>
    </row>
    <row r="588" spans="2:20" ht="30" customHeight="1" x14ac:dyDescent="0.35">
      <c r="B588" s="137">
        <v>70</v>
      </c>
      <c r="C588" s="114" t="s">
        <v>101</v>
      </c>
      <c r="D588" s="113" t="s">
        <v>118</v>
      </c>
      <c r="E588" s="101">
        <v>2026</v>
      </c>
      <c r="F588" s="70" t="str">
        <f t="shared" si="20"/>
        <v>702. Cuidado Continuo por una vida con bienestarInstitucional2026</v>
      </c>
      <c r="G588" s="115" t="s">
        <v>189</v>
      </c>
      <c r="H588" s="115" t="s">
        <v>358</v>
      </c>
      <c r="I588" s="73" t="s">
        <v>61</v>
      </c>
      <c r="J588" s="70" t="s">
        <v>391</v>
      </c>
      <c r="K588" s="73" t="s">
        <v>371</v>
      </c>
      <c r="L588" s="70" t="s">
        <v>59</v>
      </c>
      <c r="M588" s="135" t="s">
        <v>428</v>
      </c>
      <c r="N588" s="11" t="s">
        <v>421</v>
      </c>
      <c r="O588" s="70" t="str">
        <f t="shared" si="19"/>
        <v>702. Cuidado Continuo por una vida con bienestarInstitucional20263_CIUDAD_BOLIVAR1_ENERO_2026</v>
      </c>
      <c r="P588" s="74">
        <v>74893</v>
      </c>
      <c r="Q588" s="74"/>
      <c r="R588" s="74"/>
      <c r="S588" s="75">
        <v>53</v>
      </c>
      <c r="T588" s="75">
        <v>3969329</v>
      </c>
    </row>
    <row r="589" spans="2:20" ht="30" customHeight="1" x14ac:dyDescent="0.35">
      <c r="B589" s="137">
        <v>71</v>
      </c>
      <c r="C589" s="114" t="s">
        <v>101</v>
      </c>
      <c r="D589" s="113" t="s">
        <v>119</v>
      </c>
      <c r="E589" s="101">
        <v>2026</v>
      </c>
      <c r="F589" s="70" t="str">
        <f t="shared" si="20"/>
        <v>712. Cuidado Continuo por una vida con bienestarLaboral2026</v>
      </c>
      <c r="G589" s="115" t="s">
        <v>190</v>
      </c>
      <c r="H589" s="115" t="s">
        <v>359</v>
      </c>
      <c r="I589" s="73" t="s">
        <v>61</v>
      </c>
      <c r="J589" s="70" t="s">
        <v>391</v>
      </c>
      <c r="K589" s="73" t="s">
        <v>375</v>
      </c>
      <c r="L589" s="70" t="s">
        <v>59</v>
      </c>
      <c r="M589" s="135" t="s">
        <v>428</v>
      </c>
      <c r="N589" s="11" t="s">
        <v>421</v>
      </c>
      <c r="O589" s="70" t="str">
        <f t="shared" si="19"/>
        <v>712. Cuidado Continuo por una vida con bienestarLaboral20263_CIUDAD_BOLIVAR1_ENERO_2026</v>
      </c>
      <c r="P589" s="74">
        <v>59965</v>
      </c>
      <c r="Q589" s="74"/>
      <c r="R589" s="74"/>
      <c r="S589" s="72">
        <v>51</v>
      </c>
      <c r="T589" s="75">
        <v>3058215</v>
      </c>
    </row>
    <row r="590" spans="2:20" ht="30" customHeight="1" x14ac:dyDescent="0.35">
      <c r="B590" s="137">
        <v>72</v>
      </c>
      <c r="C590" s="114" t="s">
        <v>101</v>
      </c>
      <c r="D590" s="113" t="s">
        <v>119</v>
      </c>
      <c r="E590" s="101">
        <v>2026</v>
      </c>
      <c r="F590" s="70" t="str">
        <f t="shared" si="20"/>
        <v>722. Cuidado Continuo por una vida con bienestarLaboral2026</v>
      </c>
      <c r="G590" s="115" t="s">
        <v>191</v>
      </c>
      <c r="H590" s="115" t="s">
        <v>359</v>
      </c>
      <c r="I590" s="73" t="s">
        <v>61</v>
      </c>
      <c r="J590" s="70" t="s">
        <v>391</v>
      </c>
      <c r="K590" s="73" t="s">
        <v>375</v>
      </c>
      <c r="L590" s="70" t="s">
        <v>59</v>
      </c>
      <c r="M590" s="135" t="s">
        <v>428</v>
      </c>
      <c r="N590" s="11" t="s">
        <v>421</v>
      </c>
      <c r="O590" s="70" t="str">
        <f t="shared" si="19"/>
        <v>722. Cuidado Continuo por una vida con bienestarLaboral20263_CIUDAD_BOLIVAR1_ENERO_2026</v>
      </c>
      <c r="P590" s="74">
        <v>99830</v>
      </c>
      <c r="Q590" s="74"/>
      <c r="R590" s="74"/>
      <c r="S590" s="72">
        <v>41</v>
      </c>
      <c r="T590" s="75">
        <v>4093030</v>
      </c>
    </row>
    <row r="591" spans="2:20" ht="30" customHeight="1" x14ac:dyDescent="0.35">
      <c r="B591" s="137">
        <v>73</v>
      </c>
      <c r="C591" s="114" t="s">
        <v>101</v>
      </c>
      <c r="D591" s="113" t="s">
        <v>119</v>
      </c>
      <c r="E591" s="101">
        <v>2026</v>
      </c>
      <c r="F591" s="70" t="str">
        <f t="shared" si="20"/>
        <v>732. Cuidado Continuo por una vida con bienestarLaboral2026</v>
      </c>
      <c r="G591" s="115" t="s">
        <v>192</v>
      </c>
      <c r="H591" s="115" t="s">
        <v>359</v>
      </c>
      <c r="I591" s="73" t="s">
        <v>61</v>
      </c>
      <c r="J591" s="70" t="s">
        <v>391</v>
      </c>
      <c r="K591" s="73" t="s">
        <v>376</v>
      </c>
      <c r="L591" s="70" t="s">
        <v>59</v>
      </c>
      <c r="M591" s="135" t="s">
        <v>428</v>
      </c>
      <c r="N591" s="11" t="s">
        <v>421</v>
      </c>
      <c r="O591" s="70" t="str">
        <f t="shared" si="19"/>
        <v>732. Cuidado Continuo por una vida con bienestarLaboral20263_CIUDAD_BOLIVAR1_ENERO_2026</v>
      </c>
      <c r="P591" s="74">
        <v>220671</v>
      </c>
      <c r="Q591" s="74"/>
      <c r="R591" s="74"/>
      <c r="S591" s="72"/>
      <c r="T591" s="75">
        <v>0</v>
      </c>
    </row>
    <row r="592" spans="2:20" ht="30" customHeight="1" x14ac:dyDescent="0.35">
      <c r="B592" s="137">
        <v>74</v>
      </c>
      <c r="C592" s="114" t="s">
        <v>101</v>
      </c>
      <c r="D592" s="113" t="s">
        <v>119</v>
      </c>
      <c r="E592" s="101">
        <v>2026</v>
      </c>
      <c r="F592" s="70" t="str">
        <f t="shared" si="20"/>
        <v>742. Cuidado Continuo por una vida con bienestarLaboral2026</v>
      </c>
      <c r="G592" s="115" t="s">
        <v>193</v>
      </c>
      <c r="H592" s="115" t="s">
        <v>359</v>
      </c>
      <c r="I592" s="73" t="s">
        <v>61</v>
      </c>
      <c r="J592" s="70" t="s">
        <v>391</v>
      </c>
      <c r="K592" s="73" t="s">
        <v>376</v>
      </c>
      <c r="L592" s="70" t="s">
        <v>59</v>
      </c>
      <c r="M592" s="135" t="s">
        <v>428</v>
      </c>
      <c r="N592" s="11" t="s">
        <v>421</v>
      </c>
      <c r="O592" s="70" t="str">
        <f t="shared" si="19"/>
        <v>742. Cuidado Continuo por una vida con bienestarLaboral20263_CIUDAD_BOLIVAR1_ENERO_2026</v>
      </c>
      <c r="P592" s="74">
        <v>367374</v>
      </c>
      <c r="Q592" s="74"/>
      <c r="R592" s="74"/>
      <c r="S592" s="72"/>
      <c r="T592" s="75">
        <v>0</v>
      </c>
    </row>
    <row r="593" spans="2:20" ht="30" customHeight="1" x14ac:dyDescent="0.35">
      <c r="B593" s="137">
        <v>75</v>
      </c>
      <c r="C593" s="114" t="s">
        <v>101</v>
      </c>
      <c r="D593" s="113" t="s">
        <v>119</v>
      </c>
      <c r="E593" s="101">
        <v>2026</v>
      </c>
      <c r="F593" s="70" t="str">
        <f t="shared" si="20"/>
        <v>752. Cuidado Continuo por una vida con bienestarLaboral2026</v>
      </c>
      <c r="G593" s="115" t="s">
        <v>194</v>
      </c>
      <c r="H593" s="115" t="s">
        <v>359</v>
      </c>
      <c r="I593" s="73" t="s">
        <v>61</v>
      </c>
      <c r="J593" s="70" t="s">
        <v>391</v>
      </c>
      <c r="K593" s="73" t="s">
        <v>58</v>
      </c>
      <c r="L593" s="70" t="s">
        <v>59</v>
      </c>
      <c r="M593" s="135" t="s">
        <v>428</v>
      </c>
      <c r="N593" s="11" t="s">
        <v>421</v>
      </c>
      <c r="O593" s="70" t="str">
        <f t="shared" si="19"/>
        <v>752. Cuidado Continuo por una vida con bienestarLaboral20263_CIUDAD_BOLIVAR1_ENERO_2026</v>
      </c>
      <c r="P593" s="74">
        <v>210809</v>
      </c>
      <c r="Q593" s="74"/>
      <c r="R593" s="74"/>
      <c r="S593" s="75"/>
      <c r="T593" s="75">
        <v>0</v>
      </c>
    </row>
    <row r="594" spans="2:20" ht="30" customHeight="1" x14ac:dyDescent="0.35">
      <c r="B594" s="137">
        <v>76</v>
      </c>
      <c r="C594" s="114" t="s">
        <v>101</v>
      </c>
      <c r="D594" s="113" t="s">
        <v>119</v>
      </c>
      <c r="E594" s="101">
        <v>2026</v>
      </c>
      <c r="F594" s="70" t="str">
        <f t="shared" si="20"/>
        <v>762. Cuidado Continuo por una vida con bienestarLaboral2026</v>
      </c>
      <c r="G594" s="115" t="s">
        <v>195</v>
      </c>
      <c r="H594" s="115" t="s">
        <v>359</v>
      </c>
      <c r="I594" s="73" t="s">
        <v>61</v>
      </c>
      <c r="J594" s="70" t="s">
        <v>391</v>
      </c>
      <c r="K594" s="73" t="s">
        <v>58</v>
      </c>
      <c r="L594" s="70" t="s">
        <v>59</v>
      </c>
      <c r="M594" s="135" t="s">
        <v>428</v>
      </c>
      <c r="N594" s="11" t="s">
        <v>421</v>
      </c>
      <c r="O594" s="70" t="str">
        <f t="shared" si="19"/>
        <v>762. Cuidado Continuo por una vida con bienestarLaboral20263_CIUDAD_BOLIVAR1_ENERO_2026</v>
      </c>
      <c r="P594" s="74">
        <v>55168</v>
      </c>
      <c r="Q594" s="74"/>
      <c r="R594" s="74"/>
      <c r="S594" s="72">
        <v>9</v>
      </c>
      <c r="T594" s="75">
        <v>496512</v>
      </c>
    </row>
    <row r="595" spans="2:20" ht="30" customHeight="1" x14ac:dyDescent="0.35">
      <c r="B595" s="137">
        <v>77</v>
      </c>
      <c r="C595" s="114" t="s">
        <v>101</v>
      </c>
      <c r="D595" s="113" t="s">
        <v>119</v>
      </c>
      <c r="E595" s="101">
        <v>2026</v>
      </c>
      <c r="F595" s="70" t="str">
        <f t="shared" si="20"/>
        <v>772. Cuidado Continuo por una vida con bienestarLaboral2026</v>
      </c>
      <c r="G595" s="115" t="s">
        <v>196</v>
      </c>
      <c r="H595" s="115" t="s">
        <v>359</v>
      </c>
      <c r="I595" s="73" t="s">
        <v>61</v>
      </c>
      <c r="J595" s="70" t="s">
        <v>391</v>
      </c>
      <c r="K595" s="73" t="s">
        <v>58</v>
      </c>
      <c r="L595" s="70" t="s">
        <v>369</v>
      </c>
      <c r="M595" s="135" t="s">
        <v>428</v>
      </c>
      <c r="N595" s="11" t="s">
        <v>421</v>
      </c>
      <c r="O595" s="70" t="str">
        <f t="shared" si="19"/>
        <v>772. Cuidado Continuo por una vida con bienestarLaboral20263_CIUDAD_BOLIVAR1_ENERO_2026</v>
      </c>
      <c r="P595" s="74">
        <v>91844</v>
      </c>
      <c r="Q595" s="74"/>
      <c r="R595" s="74"/>
      <c r="S595" s="75">
        <v>80</v>
      </c>
      <c r="T595" s="75">
        <v>7347520</v>
      </c>
    </row>
    <row r="596" spans="2:20" ht="30" customHeight="1" x14ac:dyDescent="0.35">
      <c r="B596" s="137">
        <v>78</v>
      </c>
      <c r="C596" s="114" t="s">
        <v>101</v>
      </c>
      <c r="D596" s="113" t="s">
        <v>119</v>
      </c>
      <c r="E596" s="101">
        <v>2026</v>
      </c>
      <c r="F596" s="70" t="str">
        <f t="shared" si="20"/>
        <v>782. Cuidado Continuo por una vida con bienestarLaboral2026</v>
      </c>
      <c r="G596" s="115" t="s">
        <v>197</v>
      </c>
      <c r="H596" s="115" t="s">
        <v>359</v>
      </c>
      <c r="I596" s="73" t="s">
        <v>61</v>
      </c>
      <c r="J596" s="70" t="s">
        <v>391</v>
      </c>
      <c r="K596" s="73" t="s">
        <v>58</v>
      </c>
      <c r="L596" s="70" t="s">
        <v>369</v>
      </c>
      <c r="M596" s="135" t="s">
        <v>428</v>
      </c>
      <c r="N596" s="11" t="s">
        <v>421</v>
      </c>
      <c r="O596" s="70" t="str">
        <f t="shared" si="19"/>
        <v>782. Cuidado Continuo por una vida con bienestarLaboral20263_CIUDAD_BOLIVAR1_ENERO_2026</v>
      </c>
      <c r="P596" s="74">
        <v>121585</v>
      </c>
      <c r="Q596" s="74"/>
      <c r="R596" s="74"/>
      <c r="S596" s="72">
        <v>53</v>
      </c>
      <c r="T596" s="75">
        <v>6444005</v>
      </c>
    </row>
    <row r="597" spans="2:20" ht="30" customHeight="1" x14ac:dyDescent="0.35">
      <c r="B597" s="137">
        <v>79</v>
      </c>
      <c r="C597" s="114" t="s">
        <v>101</v>
      </c>
      <c r="D597" s="113" t="s">
        <v>119</v>
      </c>
      <c r="E597" s="101">
        <v>2026</v>
      </c>
      <c r="F597" s="70" t="str">
        <f t="shared" si="20"/>
        <v>792. Cuidado Continuo por una vida con bienestarLaboral2026</v>
      </c>
      <c r="G597" s="115" t="s">
        <v>198</v>
      </c>
      <c r="H597" s="115" t="s">
        <v>359</v>
      </c>
      <c r="I597" s="73" t="s">
        <v>61</v>
      </c>
      <c r="J597" s="70" t="s">
        <v>391</v>
      </c>
      <c r="K597" s="73" t="s">
        <v>58</v>
      </c>
      <c r="L597" s="70" t="s">
        <v>59</v>
      </c>
      <c r="M597" s="135" t="s">
        <v>428</v>
      </c>
      <c r="N597" s="11" t="s">
        <v>421</v>
      </c>
      <c r="O597" s="70" t="str">
        <f t="shared" si="19"/>
        <v>792. Cuidado Continuo por una vida con bienestarLaboral20263_CIUDAD_BOLIVAR1_ENERO_2026</v>
      </c>
      <c r="P597" s="74">
        <v>125438</v>
      </c>
      <c r="Q597" s="74"/>
      <c r="R597" s="74"/>
      <c r="S597" s="72">
        <v>62</v>
      </c>
      <c r="T597" s="75">
        <v>7777156</v>
      </c>
    </row>
    <row r="598" spans="2:20" ht="30" customHeight="1" x14ac:dyDescent="0.35">
      <c r="B598" s="137">
        <v>80</v>
      </c>
      <c r="C598" s="114" t="s">
        <v>101</v>
      </c>
      <c r="D598" s="113" t="s">
        <v>119</v>
      </c>
      <c r="E598" s="101">
        <v>2026</v>
      </c>
      <c r="F598" s="70" t="str">
        <f t="shared" si="20"/>
        <v>802. Cuidado Continuo por una vida con bienestarLaboral2026</v>
      </c>
      <c r="G598" s="115" t="s">
        <v>199</v>
      </c>
      <c r="H598" s="115" t="s">
        <v>359</v>
      </c>
      <c r="I598" s="73" t="s">
        <v>61</v>
      </c>
      <c r="J598" s="70" t="s">
        <v>391</v>
      </c>
      <c r="K598" s="73" t="s">
        <v>377</v>
      </c>
      <c r="L598" s="70" t="s">
        <v>354</v>
      </c>
      <c r="M598" s="135" t="s">
        <v>428</v>
      </c>
      <c r="N598" s="11" t="s">
        <v>421</v>
      </c>
      <c r="O598" s="70" t="str">
        <f t="shared" si="19"/>
        <v>802. Cuidado Continuo por una vida con bienestarLaboral20263_CIUDAD_BOLIVAR1_ENERO_2026</v>
      </c>
      <c r="P598" s="74">
        <v>53781</v>
      </c>
      <c r="Q598" s="74"/>
      <c r="R598" s="74"/>
      <c r="S598" s="72"/>
      <c r="T598" s="75">
        <v>0</v>
      </c>
    </row>
    <row r="599" spans="2:20" ht="30" customHeight="1" x14ac:dyDescent="0.35">
      <c r="B599" s="137">
        <v>81</v>
      </c>
      <c r="C599" s="114" t="s">
        <v>101</v>
      </c>
      <c r="D599" s="113" t="s">
        <v>119</v>
      </c>
      <c r="E599" s="101">
        <v>2026</v>
      </c>
      <c r="F599" s="70" t="str">
        <f t="shared" si="20"/>
        <v>812. Cuidado Continuo por una vida con bienestarLaboral2026</v>
      </c>
      <c r="G599" s="115" t="s">
        <v>200</v>
      </c>
      <c r="H599" s="115" t="s">
        <v>359</v>
      </c>
      <c r="I599" s="73" t="s">
        <v>61</v>
      </c>
      <c r="J599" s="70" t="s">
        <v>391</v>
      </c>
      <c r="K599" s="73" t="s">
        <v>375</v>
      </c>
      <c r="L599" s="70" t="s">
        <v>59</v>
      </c>
      <c r="M599" s="135" t="s">
        <v>428</v>
      </c>
      <c r="N599" s="11" t="s">
        <v>421</v>
      </c>
      <c r="O599" s="70" t="str">
        <f t="shared" si="19"/>
        <v>812. Cuidado Continuo por una vida con bienestarLaboral20263_CIUDAD_BOLIVAR1_ENERO_2026</v>
      </c>
      <c r="P599" s="74">
        <v>82752</v>
      </c>
      <c r="Q599" s="74"/>
      <c r="R599" s="74"/>
      <c r="S599" s="75">
        <v>81</v>
      </c>
      <c r="T599" s="75">
        <v>6702912</v>
      </c>
    </row>
    <row r="600" spans="2:20" ht="30" customHeight="1" x14ac:dyDescent="0.35">
      <c r="B600" s="137">
        <v>82</v>
      </c>
      <c r="C600" s="114" t="s">
        <v>101</v>
      </c>
      <c r="D600" s="113" t="s">
        <v>119</v>
      </c>
      <c r="E600" s="101">
        <v>2026</v>
      </c>
      <c r="F600" s="70" t="str">
        <f t="shared" si="20"/>
        <v>822. Cuidado Continuo por una vida con bienestarLaboral2026</v>
      </c>
      <c r="G600" s="115" t="s">
        <v>201</v>
      </c>
      <c r="H600" s="115" t="s">
        <v>359</v>
      </c>
      <c r="I600" s="73" t="s">
        <v>61</v>
      </c>
      <c r="J600" s="70" t="s">
        <v>391</v>
      </c>
      <c r="K600" s="73" t="s">
        <v>378</v>
      </c>
      <c r="L600" s="70" t="s">
        <v>59</v>
      </c>
      <c r="M600" s="135" t="s">
        <v>428</v>
      </c>
      <c r="N600" s="11" t="s">
        <v>421</v>
      </c>
      <c r="O600" s="70" t="str">
        <f t="shared" si="19"/>
        <v>822. Cuidado Continuo por una vida con bienestarLaboral20263_CIUDAD_BOLIVAR1_ENERO_2026</v>
      </c>
      <c r="P600" s="74">
        <v>281078</v>
      </c>
      <c r="Q600" s="74"/>
      <c r="R600" s="74"/>
      <c r="S600" s="72"/>
      <c r="T600" s="75">
        <v>0</v>
      </c>
    </row>
    <row r="601" spans="2:20" ht="30" customHeight="1" x14ac:dyDescent="0.35">
      <c r="B601" s="137">
        <v>83</v>
      </c>
      <c r="C601" s="114" t="s">
        <v>101</v>
      </c>
      <c r="D601" s="113" t="s">
        <v>119</v>
      </c>
      <c r="E601" s="101">
        <v>2026</v>
      </c>
      <c r="F601" s="70" t="str">
        <f t="shared" si="20"/>
        <v>832. Cuidado Continuo por una vida con bienestarLaboral2026</v>
      </c>
      <c r="G601" s="115" t="s">
        <v>202</v>
      </c>
      <c r="H601" s="115" t="s">
        <v>359</v>
      </c>
      <c r="I601" s="73" t="s">
        <v>61</v>
      </c>
      <c r="J601" s="70" t="s">
        <v>391</v>
      </c>
      <c r="K601" s="73" t="s">
        <v>58</v>
      </c>
      <c r="L601" s="70" t="s">
        <v>59</v>
      </c>
      <c r="M601" s="135" t="s">
        <v>428</v>
      </c>
      <c r="N601" s="11" t="s">
        <v>421</v>
      </c>
      <c r="O601" s="70" t="str">
        <f t="shared" si="19"/>
        <v>832. Cuidado Continuo por una vida con bienestarLaboral20263_CIUDAD_BOLIVAR1_ENERO_2026</v>
      </c>
      <c r="P601" s="74">
        <v>70270</v>
      </c>
      <c r="Q601" s="74"/>
      <c r="R601" s="74"/>
      <c r="S601" s="75">
        <v>8</v>
      </c>
      <c r="T601" s="75">
        <v>562160</v>
      </c>
    </row>
    <row r="602" spans="2:20" ht="30" customHeight="1" x14ac:dyDescent="0.35">
      <c r="B602" s="137">
        <v>84</v>
      </c>
      <c r="C602" s="114" t="s">
        <v>101</v>
      </c>
      <c r="D602" s="113" t="s">
        <v>119</v>
      </c>
      <c r="E602" s="101">
        <v>2026</v>
      </c>
      <c r="F602" s="70" t="str">
        <f t="shared" si="20"/>
        <v>842. Cuidado Continuo por una vida con bienestarLaboral2026</v>
      </c>
      <c r="G602" s="115" t="s">
        <v>203</v>
      </c>
      <c r="H602" s="115" t="s">
        <v>359</v>
      </c>
      <c r="I602" s="73" t="s">
        <v>61</v>
      </c>
      <c r="J602" s="70" t="s">
        <v>391</v>
      </c>
      <c r="K602" s="73" t="s">
        <v>58</v>
      </c>
      <c r="L602" s="70" t="s">
        <v>59</v>
      </c>
      <c r="M602" s="135" t="s">
        <v>428</v>
      </c>
      <c r="N602" s="11" t="s">
        <v>421</v>
      </c>
      <c r="O602" s="70" t="str">
        <f t="shared" si="19"/>
        <v>842. Cuidado Continuo por una vida con bienestarLaboral20263_CIUDAD_BOLIVAR1_ENERO_2026</v>
      </c>
      <c r="P602" s="74">
        <v>105404</v>
      </c>
      <c r="Q602" s="74"/>
      <c r="R602" s="74"/>
      <c r="S602" s="75"/>
      <c r="T602" s="75">
        <v>0</v>
      </c>
    </row>
    <row r="603" spans="2:20" ht="30" customHeight="1" x14ac:dyDescent="0.35">
      <c r="B603" s="137">
        <v>85</v>
      </c>
      <c r="C603" s="114" t="s">
        <v>101</v>
      </c>
      <c r="D603" s="113" t="s">
        <v>119</v>
      </c>
      <c r="E603" s="101">
        <v>2026</v>
      </c>
      <c r="F603" s="70" t="str">
        <f t="shared" si="20"/>
        <v>852. Cuidado Continuo por una vida con bienestarLaboral2026</v>
      </c>
      <c r="G603" s="115" t="s">
        <v>204</v>
      </c>
      <c r="H603" s="115" t="s">
        <v>359</v>
      </c>
      <c r="I603" s="73" t="s">
        <v>61</v>
      </c>
      <c r="J603" s="70" t="s">
        <v>391</v>
      </c>
      <c r="K603" s="73" t="s">
        <v>377</v>
      </c>
      <c r="L603" s="70" t="s">
        <v>354</v>
      </c>
      <c r="M603" s="135" t="s">
        <v>428</v>
      </c>
      <c r="N603" s="11" t="s">
        <v>421</v>
      </c>
      <c r="O603" s="70" t="str">
        <f t="shared" si="19"/>
        <v>852. Cuidado Continuo por una vida con bienestarLaboral20263_CIUDAD_BOLIVAR1_ENERO_2026</v>
      </c>
      <c r="P603" s="74">
        <v>35135</v>
      </c>
      <c r="Q603" s="74"/>
      <c r="R603" s="74"/>
      <c r="S603" s="75"/>
      <c r="T603" s="75">
        <v>0</v>
      </c>
    </row>
    <row r="604" spans="2:20" ht="30" customHeight="1" x14ac:dyDescent="0.35">
      <c r="B604" s="137">
        <v>87</v>
      </c>
      <c r="C604" s="114" t="s">
        <v>102</v>
      </c>
      <c r="D604" s="113" t="s">
        <v>114</v>
      </c>
      <c r="E604" s="101">
        <v>2026</v>
      </c>
      <c r="F604" s="70" t="str">
        <f t="shared" si="20"/>
        <v>873. Cuidado Continuo por una vida con bienestar con enfoque diferencial étnicoComunitario2026</v>
      </c>
      <c r="G604" s="115" t="s">
        <v>206</v>
      </c>
      <c r="H604" s="115" t="s">
        <v>358</v>
      </c>
      <c r="I604" s="73" t="s">
        <v>61</v>
      </c>
      <c r="J604" s="70" t="s">
        <v>391</v>
      </c>
      <c r="K604" s="73" t="s">
        <v>353</v>
      </c>
      <c r="L604" s="70" t="s">
        <v>369</v>
      </c>
      <c r="M604" s="135" t="s">
        <v>428</v>
      </c>
      <c r="N604" s="11" t="s">
        <v>421</v>
      </c>
      <c r="O604" s="70" t="str">
        <f t="shared" si="19"/>
        <v>873. Cuidado Continuo por una vida con bienestar con enfoque diferencial étnicoComunitario20263_CIUDAD_BOLIVAR1_ENERO_2026</v>
      </c>
      <c r="P604" s="74">
        <v>25814832</v>
      </c>
      <c r="Q604" s="74"/>
      <c r="R604" s="74"/>
      <c r="S604" s="72"/>
      <c r="T604" s="75">
        <v>0</v>
      </c>
    </row>
    <row r="605" spans="2:20" ht="30" customHeight="1" x14ac:dyDescent="0.35">
      <c r="B605" s="137">
        <v>88</v>
      </c>
      <c r="C605" s="114" t="s">
        <v>102</v>
      </c>
      <c r="D605" s="113" t="s">
        <v>114</v>
      </c>
      <c r="E605" s="101">
        <v>2026</v>
      </c>
      <c r="F605" s="70" t="str">
        <f t="shared" si="20"/>
        <v>883. Cuidado Continuo por una vida con bienestar con enfoque diferencial étnicoComunitario2026</v>
      </c>
      <c r="G605" s="115" t="s">
        <v>207</v>
      </c>
      <c r="H605" s="115" t="s">
        <v>358</v>
      </c>
      <c r="I605" s="73" t="s">
        <v>61</v>
      </c>
      <c r="J605" s="70" t="s">
        <v>391</v>
      </c>
      <c r="K605" s="73" t="s">
        <v>353</v>
      </c>
      <c r="L605" s="70" t="s">
        <v>369</v>
      </c>
      <c r="M605" s="135" t="s">
        <v>428</v>
      </c>
      <c r="N605" s="11" t="s">
        <v>421</v>
      </c>
      <c r="O605" s="70" t="str">
        <f t="shared" si="19"/>
        <v>883. Cuidado Continuo por una vida con bienestar con enfoque diferencial étnicoComunitario20263_CIUDAD_BOLIVAR1_ENERO_2026</v>
      </c>
      <c r="P605" s="74">
        <v>19848080</v>
      </c>
      <c r="Q605" s="74"/>
      <c r="R605" s="74"/>
      <c r="S605" s="72"/>
      <c r="T605" s="75">
        <v>0</v>
      </c>
    </row>
    <row r="606" spans="2:20" ht="30" customHeight="1" x14ac:dyDescent="0.35">
      <c r="B606" s="137">
        <v>89</v>
      </c>
      <c r="C606" s="114" t="s">
        <v>102</v>
      </c>
      <c r="D606" s="113" t="s">
        <v>114</v>
      </c>
      <c r="E606" s="101">
        <v>2026</v>
      </c>
      <c r="F606" s="70" t="str">
        <f t="shared" si="20"/>
        <v>893. Cuidado Continuo por una vida con bienestar con enfoque diferencial étnicoComunitario2026</v>
      </c>
      <c r="G606" s="115" t="s">
        <v>208</v>
      </c>
      <c r="H606" s="115" t="s">
        <v>358</v>
      </c>
      <c r="I606" s="73" t="s">
        <v>61</v>
      </c>
      <c r="J606" s="70" t="s">
        <v>391</v>
      </c>
      <c r="K606" s="73" t="s">
        <v>353</v>
      </c>
      <c r="L606" s="70" t="s">
        <v>369</v>
      </c>
      <c r="M606" s="135" t="s">
        <v>428</v>
      </c>
      <c r="N606" s="11" t="s">
        <v>421</v>
      </c>
      <c r="O606" s="70" t="str">
        <f t="shared" si="19"/>
        <v>893. Cuidado Continuo por una vida con bienestar con enfoque diferencial étnicoComunitario20263_CIUDAD_BOLIVAR1_ENERO_2026</v>
      </c>
      <c r="P606" s="74">
        <v>33729408</v>
      </c>
      <c r="Q606" s="74"/>
      <c r="R606" s="74"/>
      <c r="S606" s="72"/>
      <c r="T606" s="75">
        <v>0</v>
      </c>
    </row>
    <row r="607" spans="2:20" ht="30" customHeight="1" x14ac:dyDescent="0.35">
      <c r="B607" s="137">
        <v>90</v>
      </c>
      <c r="C607" s="114" t="s">
        <v>102</v>
      </c>
      <c r="D607" s="113" t="s">
        <v>114</v>
      </c>
      <c r="E607" s="101">
        <v>2026</v>
      </c>
      <c r="F607" s="70" t="str">
        <f t="shared" si="20"/>
        <v>903. Cuidado Continuo por una vida con bienestar con enfoque diferencial étnicoComunitario2026</v>
      </c>
      <c r="G607" s="115" t="s">
        <v>209</v>
      </c>
      <c r="H607" s="115" t="s">
        <v>358</v>
      </c>
      <c r="I607" s="73" t="s">
        <v>61</v>
      </c>
      <c r="J607" s="70" t="s">
        <v>391</v>
      </c>
      <c r="K607" s="73" t="s">
        <v>353</v>
      </c>
      <c r="L607" s="70" t="s">
        <v>369</v>
      </c>
      <c r="M607" s="135" t="s">
        <v>428</v>
      </c>
      <c r="N607" s="11" t="s">
        <v>421</v>
      </c>
      <c r="O607" s="70" t="str">
        <f t="shared" si="19"/>
        <v>903. Cuidado Continuo por una vida con bienestar con enfoque diferencial étnicoComunitario20263_CIUDAD_BOLIVAR1_ENERO_2026</v>
      </c>
      <c r="P607" s="74">
        <v>11243136</v>
      </c>
      <c r="Q607" s="74"/>
      <c r="R607" s="74"/>
      <c r="S607" s="72"/>
      <c r="T607" s="75">
        <v>0</v>
      </c>
    </row>
    <row r="608" spans="2:20" ht="30" customHeight="1" x14ac:dyDescent="0.35">
      <c r="B608" s="137">
        <v>91</v>
      </c>
      <c r="C608" s="114" t="s">
        <v>102</v>
      </c>
      <c r="D608" s="113" t="s">
        <v>114</v>
      </c>
      <c r="E608" s="101">
        <v>2026</v>
      </c>
      <c r="F608" s="70" t="str">
        <f t="shared" si="20"/>
        <v>913. Cuidado Continuo por una vida con bienestar con enfoque diferencial étnicoComunitario2026</v>
      </c>
      <c r="G608" s="115" t="s">
        <v>210</v>
      </c>
      <c r="H608" s="115" t="s">
        <v>358</v>
      </c>
      <c r="I608" s="73" t="s">
        <v>61</v>
      </c>
      <c r="J608" s="70" t="s">
        <v>391</v>
      </c>
      <c r="K608" s="73" t="s">
        <v>353</v>
      </c>
      <c r="L608" s="70" t="s">
        <v>369</v>
      </c>
      <c r="M608" s="135" t="s">
        <v>428</v>
      </c>
      <c r="N608" s="11" t="s">
        <v>421</v>
      </c>
      <c r="O608" s="70" t="str">
        <f t="shared" si="19"/>
        <v>913. Cuidado Continuo por una vida con bienestar con enfoque diferencial étnicoComunitario20263_CIUDAD_BOLIVAR1_ENERO_2026</v>
      </c>
      <c r="P608" s="74">
        <v>19305648</v>
      </c>
      <c r="Q608" s="74"/>
      <c r="R608" s="74"/>
      <c r="S608" s="72"/>
      <c r="T608" s="75">
        <v>0</v>
      </c>
    </row>
    <row r="609" spans="2:20" ht="30" customHeight="1" x14ac:dyDescent="0.35">
      <c r="B609" s="137">
        <v>92</v>
      </c>
      <c r="C609" s="114" t="s">
        <v>103</v>
      </c>
      <c r="D609" s="113" t="s">
        <v>114</v>
      </c>
      <c r="E609" s="101">
        <v>2026</v>
      </c>
      <c r="F609" s="70" t="str">
        <f t="shared" si="20"/>
        <v>924. Cuidado Continuo por una vida con bienestar con enfoque GéneroComunitario2026</v>
      </c>
      <c r="G609" s="115" t="s">
        <v>211</v>
      </c>
      <c r="H609" s="115" t="s">
        <v>358</v>
      </c>
      <c r="I609" s="73" t="s">
        <v>61</v>
      </c>
      <c r="J609" s="70" t="s">
        <v>391</v>
      </c>
      <c r="K609" s="73" t="s">
        <v>371</v>
      </c>
      <c r="L609" s="70" t="s">
        <v>59</v>
      </c>
      <c r="M609" s="135" t="s">
        <v>428</v>
      </c>
      <c r="N609" s="11" t="s">
        <v>421</v>
      </c>
      <c r="O609" s="70" t="str">
        <f t="shared" si="19"/>
        <v>924. Cuidado Continuo por una vida con bienestar con enfoque GéneroComunitario20263_CIUDAD_BOLIVAR1_ENERO_2026</v>
      </c>
      <c r="P609" s="74">
        <v>372151</v>
      </c>
      <c r="Q609" s="74"/>
      <c r="R609" s="74"/>
      <c r="S609" s="75">
        <v>28</v>
      </c>
      <c r="T609" s="75">
        <v>10420228</v>
      </c>
    </row>
    <row r="610" spans="2:20" ht="30" customHeight="1" x14ac:dyDescent="0.35">
      <c r="B610" s="137">
        <v>93</v>
      </c>
      <c r="C610" s="114" t="s">
        <v>103</v>
      </c>
      <c r="D610" s="113" t="s">
        <v>114</v>
      </c>
      <c r="E610" s="101">
        <v>2026</v>
      </c>
      <c r="F610" s="70" t="str">
        <f t="shared" si="20"/>
        <v>934. Cuidado Continuo por una vida con bienestar con enfoque GéneroComunitario2026</v>
      </c>
      <c r="G610" s="115" t="s">
        <v>212</v>
      </c>
      <c r="H610" s="115" t="s">
        <v>359</v>
      </c>
      <c r="I610" s="73" t="s">
        <v>61</v>
      </c>
      <c r="J610" s="70" t="s">
        <v>391</v>
      </c>
      <c r="K610" s="73" t="s">
        <v>371</v>
      </c>
      <c r="L610" s="70" t="s">
        <v>59</v>
      </c>
      <c r="M610" s="135" t="s">
        <v>428</v>
      </c>
      <c r="N610" s="11" t="s">
        <v>421</v>
      </c>
      <c r="O610" s="70" t="str">
        <f t="shared" si="19"/>
        <v>934. Cuidado Continuo por una vida con bienestar con enfoque GéneroComunitario20263_CIUDAD_BOLIVAR1_ENERO_2026</v>
      </c>
      <c r="P610" s="74">
        <v>372151</v>
      </c>
      <c r="Q610" s="74"/>
      <c r="R610" s="74"/>
      <c r="S610" s="75">
        <v>15</v>
      </c>
      <c r="T610" s="75">
        <v>5582265</v>
      </c>
    </row>
    <row r="611" spans="2:20" ht="30" customHeight="1" x14ac:dyDescent="0.35">
      <c r="B611" s="137">
        <v>94</v>
      </c>
      <c r="C611" s="114" t="s">
        <v>103</v>
      </c>
      <c r="D611" s="113" t="s">
        <v>114</v>
      </c>
      <c r="E611" s="101">
        <v>2026</v>
      </c>
      <c r="F611" s="70" t="str">
        <f t="shared" si="20"/>
        <v>944. Cuidado Continuo por una vida con bienestar con enfoque GéneroComunitario2026</v>
      </c>
      <c r="G611" s="115" t="s">
        <v>213</v>
      </c>
      <c r="H611" s="115" t="s">
        <v>358</v>
      </c>
      <c r="I611" s="73" t="s">
        <v>61</v>
      </c>
      <c r="J611" s="70" t="s">
        <v>391</v>
      </c>
      <c r="K611" s="73" t="s">
        <v>371</v>
      </c>
      <c r="L611" s="70" t="s">
        <v>59</v>
      </c>
      <c r="M611" s="135" t="s">
        <v>428</v>
      </c>
      <c r="N611" s="11" t="s">
        <v>421</v>
      </c>
      <c r="O611" s="70" t="str">
        <f t="shared" si="19"/>
        <v>944. Cuidado Continuo por una vida con bienestar con enfoque GéneroComunitario20263_CIUDAD_BOLIVAR1_ENERO_2026</v>
      </c>
      <c r="P611" s="74">
        <v>372151</v>
      </c>
      <c r="Q611" s="74"/>
      <c r="R611" s="74"/>
      <c r="S611" s="75">
        <v>6</v>
      </c>
      <c r="T611" s="75">
        <v>2232906</v>
      </c>
    </row>
    <row r="612" spans="2:20" ht="30" customHeight="1" x14ac:dyDescent="0.35">
      <c r="B612" s="137">
        <v>95</v>
      </c>
      <c r="C612" s="114" t="s">
        <v>103</v>
      </c>
      <c r="D612" s="113" t="s">
        <v>114</v>
      </c>
      <c r="E612" s="101">
        <v>2026</v>
      </c>
      <c r="F612" s="70" t="str">
        <f t="shared" si="20"/>
        <v>954. Cuidado Continuo por una vida con bienestar con enfoque GéneroComunitario2026</v>
      </c>
      <c r="G612" s="115" t="s">
        <v>214</v>
      </c>
      <c r="H612" s="115" t="s">
        <v>359</v>
      </c>
      <c r="I612" s="73" t="s">
        <v>61</v>
      </c>
      <c r="J612" s="70" t="s">
        <v>391</v>
      </c>
      <c r="K612" s="73" t="s">
        <v>371</v>
      </c>
      <c r="L612" s="70" t="s">
        <v>59</v>
      </c>
      <c r="M612" s="135" t="s">
        <v>428</v>
      </c>
      <c r="N612" s="11" t="s">
        <v>421</v>
      </c>
      <c r="O612" s="70" t="str">
        <f t="shared" si="19"/>
        <v>954. Cuidado Continuo por una vida con bienestar con enfoque GéneroComunitario20263_CIUDAD_BOLIVAR1_ENERO_2026</v>
      </c>
      <c r="P612" s="74">
        <v>70270</v>
      </c>
      <c r="Q612" s="74"/>
      <c r="R612" s="74"/>
      <c r="S612" s="75">
        <v>42</v>
      </c>
      <c r="T612" s="75">
        <v>2951340</v>
      </c>
    </row>
    <row r="613" spans="2:20" ht="30" customHeight="1" x14ac:dyDescent="0.35">
      <c r="B613" s="137">
        <v>96</v>
      </c>
      <c r="C613" s="114" t="s">
        <v>103</v>
      </c>
      <c r="D613" s="113" t="s">
        <v>114</v>
      </c>
      <c r="E613" s="101">
        <v>2026</v>
      </c>
      <c r="F613" s="70" t="str">
        <f t="shared" si="20"/>
        <v>964. Cuidado Continuo por una vida con bienestar con enfoque GéneroComunitario2026</v>
      </c>
      <c r="G613" s="115" t="s">
        <v>215</v>
      </c>
      <c r="H613" s="115" t="s">
        <v>359</v>
      </c>
      <c r="I613" s="73" t="s">
        <v>61</v>
      </c>
      <c r="J613" s="70" t="s">
        <v>391</v>
      </c>
      <c r="K613" s="73" t="s">
        <v>371</v>
      </c>
      <c r="L613" s="70" t="s">
        <v>59</v>
      </c>
      <c r="M613" s="135" t="s">
        <v>428</v>
      </c>
      <c r="N613" s="11" t="s">
        <v>421</v>
      </c>
      <c r="O613" s="70" t="str">
        <f t="shared" si="19"/>
        <v>964. Cuidado Continuo por una vida con bienestar con enfoque GéneroComunitario20263_CIUDAD_BOLIVAR1_ENERO_2026</v>
      </c>
      <c r="P613" s="74">
        <v>70270</v>
      </c>
      <c r="Q613" s="74"/>
      <c r="R613" s="74"/>
      <c r="S613" s="75">
        <v>42</v>
      </c>
      <c r="T613" s="75">
        <v>2951340</v>
      </c>
    </row>
    <row r="614" spans="2:20" ht="30" customHeight="1" x14ac:dyDescent="0.35">
      <c r="B614" s="137">
        <v>97</v>
      </c>
      <c r="C614" s="114" t="s">
        <v>103</v>
      </c>
      <c r="D614" s="113" t="s">
        <v>114</v>
      </c>
      <c r="E614" s="101">
        <v>2026</v>
      </c>
      <c r="F614" s="70" t="str">
        <f t="shared" si="20"/>
        <v>974. Cuidado Continuo por una vida con bienestar con enfoque GéneroComunitario2026</v>
      </c>
      <c r="G614" s="115" t="s">
        <v>216</v>
      </c>
      <c r="H614" s="115" t="s">
        <v>358</v>
      </c>
      <c r="I614" s="73" t="s">
        <v>61</v>
      </c>
      <c r="J614" s="70" t="s">
        <v>391</v>
      </c>
      <c r="K614" s="73" t="s">
        <v>371</v>
      </c>
      <c r="L614" s="70" t="s">
        <v>59</v>
      </c>
      <c r="M614" s="135" t="s">
        <v>428</v>
      </c>
      <c r="N614" s="11" t="s">
        <v>421</v>
      </c>
      <c r="O614" s="70" t="str">
        <f t="shared" si="19"/>
        <v>974. Cuidado Continuo por una vida con bienestar con enfoque GéneroComunitario20263_CIUDAD_BOLIVAR1_ENERO_2026</v>
      </c>
      <c r="P614" s="74">
        <v>215123</v>
      </c>
      <c r="Q614" s="74"/>
      <c r="R614" s="74"/>
      <c r="S614" s="75">
        <v>9</v>
      </c>
      <c r="T614" s="75">
        <v>1936107</v>
      </c>
    </row>
    <row r="615" spans="2:20" ht="30" customHeight="1" x14ac:dyDescent="0.35">
      <c r="B615" s="137">
        <v>98</v>
      </c>
      <c r="C615" s="114" t="s">
        <v>103</v>
      </c>
      <c r="D615" s="113" t="s">
        <v>114</v>
      </c>
      <c r="E615" s="101">
        <v>2026</v>
      </c>
      <c r="F615" s="70" t="str">
        <f t="shared" si="20"/>
        <v>984. Cuidado Continuo por una vida con bienestar con enfoque GéneroComunitario2026</v>
      </c>
      <c r="G615" s="115" t="s">
        <v>217</v>
      </c>
      <c r="H615" s="115" t="s">
        <v>359</v>
      </c>
      <c r="I615" s="73" t="s">
        <v>61</v>
      </c>
      <c r="J615" s="70" t="s">
        <v>391</v>
      </c>
      <c r="K615" s="73" t="s">
        <v>371</v>
      </c>
      <c r="L615" s="70" t="s">
        <v>59</v>
      </c>
      <c r="M615" s="135" t="s">
        <v>428</v>
      </c>
      <c r="N615" s="11" t="s">
        <v>421</v>
      </c>
      <c r="O615" s="70" t="str">
        <f t="shared" si="19"/>
        <v>984. Cuidado Continuo por una vida con bienestar con enfoque GéneroComunitario20263_CIUDAD_BOLIVAR1_ENERO_2026</v>
      </c>
      <c r="P615" s="74">
        <v>161342</v>
      </c>
      <c r="Q615" s="74"/>
      <c r="R615" s="74"/>
      <c r="S615" s="75">
        <v>14</v>
      </c>
      <c r="T615" s="75">
        <v>2258788</v>
      </c>
    </row>
    <row r="616" spans="2:20" ht="30" customHeight="1" x14ac:dyDescent="0.35">
      <c r="B616" s="137">
        <v>99</v>
      </c>
      <c r="C616" s="114" t="s">
        <v>103</v>
      </c>
      <c r="D616" s="113" t="s">
        <v>114</v>
      </c>
      <c r="E616" s="101">
        <v>2026</v>
      </c>
      <c r="F616" s="70" t="str">
        <f t="shared" si="20"/>
        <v>994. Cuidado Continuo por una vida con bienestar con enfoque GéneroComunitario2026</v>
      </c>
      <c r="G616" s="115" t="s">
        <v>218</v>
      </c>
      <c r="H616" s="115" t="s">
        <v>359</v>
      </c>
      <c r="I616" s="73" t="s">
        <v>61</v>
      </c>
      <c r="J616" s="70" t="s">
        <v>391</v>
      </c>
      <c r="K616" s="73" t="s">
        <v>353</v>
      </c>
      <c r="L616" s="70" t="s">
        <v>369</v>
      </c>
      <c r="M616" s="135" t="s">
        <v>428</v>
      </c>
      <c r="N616" s="11" t="s">
        <v>421</v>
      </c>
      <c r="O616" s="70" t="str">
        <f t="shared" si="19"/>
        <v>994. Cuidado Continuo por una vida con bienestar con enfoque GéneroComunitario20263_CIUDAD_BOLIVAR1_ENERO_2026</v>
      </c>
      <c r="P616" s="74">
        <v>5621568</v>
      </c>
      <c r="Q616" s="74"/>
      <c r="R616" s="74"/>
      <c r="S616" s="75"/>
      <c r="T616" s="75">
        <v>0</v>
      </c>
    </row>
    <row r="617" spans="2:20" ht="30" customHeight="1" x14ac:dyDescent="0.35">
      <c r="B617" s="137">
        <v>100</v>
      </c>
      <c r="C617" s="114" t="s">
        <v>103</v>
      </c>
      <c r="D617" s="113" t="s">
        <v>114</v>
      </c>
      <c r="E617" s="101">
        <v>2026</v>
      </c>
      <c r="F617" s="70" t="str">
        <f t="shared" si="20"/>
        <v>1004. Cuidado Continuo por una vida con bienestar con enfoque GéneroComunitario2026</v>
      </c>
      <c r="G617" s="115" t="s">
        <v>219</v>
      </c>
      <c r="H617" s="115" t="s">
        <v>360</v>
      </c>
      <c r="I617" s="73" t="s">
        <v>61</v>
      </c>
      <c r="J617" s="70" t="s">
        <v>391</v>
      </c>
      <c r="K617" s="73" t="s">
        <v>373</v>
      </c>
      <c r="L617" s="70" t="s">
        <v>59</v>
      </c>
      <c r="M617" s="135" t="s">
        <v>428</v>
      </c>
      <c r="N617" s="11" t="s">
        <v>421</v>
      </c>
      <c r="O617" s="70" t="str">
        <f t="shared" si="19"/>
        <v>1004. Cuidado Continuo por una vida con bienestar con enfoque GéneroComunitario20263_CIUDAD_BOLIVAR1_ENERO_2026</v>
      </c>
      <c r="P617" s="74">
        <v>199714</v>
      </c>
      <c r="Q617" s="74"/>
      <c r="R617" s="74"/>
      <c r="S617" s="75">
        <v>18</v>
      </c>
      <c r="T617" s="75">
        <v>3594852</v>
      </c>
    </row>
    <row r="618" spans="2:20" ht="30" customHeight="1" x14ac:dyDescent="0.35">
      <c r="B618" s="137">
        <v>101</v>
      </c>
      <c r="C618" s="114" t="s">
        <v>104</v>
      </c>
      <c r="D618" s="113" t="s">
        <v>114</v>
      </c>
      <c r="E618" s="101">
        <v>2026</v>
      </c>
      <c r="F618" s="70" t="str">
        <f t="shared" si="20"/>
        <v>1015. Cuidado Continuo por una vida con bienestar con enfoque Población para formas extremas de exclusión:Comunitario2026</v>
      </c>
      <c r="G618" s="115" t="s">
        <v>220</v>
      </c>
      <c r="H618" s="115" t="s">
        <v>358</v>
      </c>
      <c r="I618" s="73" t="s">
        <v>61</v>
      </c>
      <c r="J618" s="70" t="s">
        <v>391</v>
      </c>
      <c r="K618" s="73" t="s">
        <v>371</v>
      </c>
      <c r="L618" s="70" t="s">
        <v>369</v>
      </c>
      <c r="M618" s="135" t="s">
        <v>428</v>
      </c>
      <c r="N618" s="11" t="s">
        <v>421</v>
      </c>
      <c r="O618" s="70" t="str">
        <f t="shared" si="19"/>
        <v>1015. Cuidado Continuo por una vida con bienestar con enfoque Población para formas extremas de exclusión:Comunitario20263_CIUDAD_BOLIVAR1_ENERO_2026</v>
      </c>
      <c r="P618" s="74">
        <v>322686</v>
      </c>
      <c r="Q618" s="74"/>
      <c r="R618" s="74"/>
      <c r="S618" s="72"/>
      <c r="T618" s="75">
        <v>0</v>
      </c>
    </row>
    <row r="619" spans="2:20" ht="30" customHeight="1" x14ac:dyDescent="0.35">
      <c r="B619" s="137">
        <v>102</v>
      </c>
      <c r="C619" s="114" t="s">
        <v>104</v>
      </c>
      <c r="D619" s="113" t="s">
        <v>114</v>
      </c>
      <c r="E619" s="101">
        <v>2026</v>
      </c>
      <c r="F619" s="70" t="str">
        <f t="shared" si="20"/>
        <v>1025. Cuidado Continuo por una vida con bienestar con enfoque Población para formas extremas de exclusión:Comunitario2026</v>
      </c>
      <c r="G619" s="115" t="s">
        <v>221</v>
      </c>
      <c r="H619" s="115" t="s">
        <v>359</v>
      </c>
      <c r="I619" s="73" t="s">
        <v>61</v>
      </c>
      <c r="J619" s="70" t="s">
        <v>391</v>
      </c>
      <c r="K619" s="73" t="s">
        <v>371</v>
      </c>
      <c r="L619" s="70" t="s">
        <v>369</v>
      </c>
      <c r="M619" s="135" t="s">
        <v>428</v>
      </c>
      <c r="N619" s="11" t="s">
        <v>421</v>
      </c>
      <c r="O619" s="70" t="str">
        <f t="shared" si="19"/>
        <v>1025. Cuidado Continuo por una vida con bienestar con enfoque Población para formas extremas de exclusión:Comunitario20263_CIUDAD_BOLIVAR1_ENERO_2026</v>
      </c>
      <c r="P619" s="74">
        <v>322686</v>
      </c>
      <c r="Q619" s="74"/>
      <c r="R619" s="74"/>
      <c r="S619" s="72"/>
      <c r="T619" s="75">
        <v>0</v>
      </c>
    </row>
    <row r="620" spans="2:20" ht="30" customHeight="1" x14ac:dyDescent="0.35">
      <c r="B620" s="137">
        <v>103</v>
      </c>
      <c r="C620" s="114" t="s">
        <v>104</v>
      </c>
      <c r="D620" s="113" t="s">
        <v>114</v>
      </c>
      <c r="E620" s="101">
        <v>2026</v>
      </c>
      <c r="F620" s="70" t="str">
        <f t="shared" si="20"/>
        <v>1035. Cuidado Continuo por una vida con bienestar con enfoque Población para formas extremas de exclusión:Comunitario2026</v>
      </c>
      <c r="G620" s="115" t="s">
        <v>222</v>
      </c>
      <c r="H620" s="115" t="s">
        <v>360</v>
      </c>
      <c r="I620" s="73" t="s">
        <v>61</v>
      </c>
      <c r="J620" s="70" t="s">
        <v>391</v>
      </c>
      <c r="K620" s="73" t="s">
        <v>371</v>
      </c>
      <c r="L620" s="70" t="s">
        <v>369</v>
      </c>
      <c r="M620" s="135" t="s">
        <v>428</v>
      </c>
      <c r="N620" s="11" t="s">
        <v>421</v>
      </c>
      <c r="O620" s="70" t="str">
        <f t="shared" si="19"/>
        <v>1035. Cuidado Continuo por una vida con bienestar con enfoque Población para formas extremas de exclusión:Comunitario20263_CIUDAD_BOLIVAR1_ENERO_2026</v>
      </c>
      <c r="P620" s="74">
        <v>53781</v>
      </c>
      <c r="Q620" s="74"/>
      <c r="R620" s="74"/>
      <c r="S620" s="72"/>
      <c r="T620" s="75">
        <v>0</v>
      </c>
    </row>
    <row r="621" spans="2:20" ht="30" customHeight="1" x14ac:dyDescent="0.35">
      <c r="B621" s="137">
        <v>104</v>
      </c>
      <c r="C621" s="114" t="s">
        <v>104</v>
      </c>
      <c r="D621" s="113" t="s">
        <v>114</v>
      </c>
      <c r="E621" s="101">
        <v>2026</v>
      </c>
      <c r="F621" s="70" t="str">
        <f t="shared" si="20"/>
        <v>1045. Cuidado Continuo por una vida con bienestar con enfoque Población para formas extremas de exclusión:Comunitario2026</v>
      </c>
      <c r="G621" s="115" t="s">
        <v>223</v>
      </c>
      <c r="H621" s="115" t="s">
        <v>358</v>
      </c>
      <c r="I621" s="73" t="s">
        <v>61</v>
      </c>
      <c r="J621" s="70" t="s">
        <v>391</v>
      </c>
      <c r="K621" s="73" t="s">
        <v>371</v>
      </c>
      <c r="L621" s="70" t="s">
        <v>369</v>
      </c>
      <c r="M621" s="135" t="s">
        <v>428</v>
      </c>
      <c r="N621" s="11" t="s">
        <v>421</v>
      </c>
      <c r="O621" s="70" t="str">
        <f t="shared" si="19"/>
        <v>1045. Cuidado Continuo por una vida con bienestar con enfoque Población para formas extremas de exclusión:Comunitario20263_CIUDAD_BOLIVAR1_ENERO_2026</v>
      </c>
      <c r="P621" s="74">
        <v>210809</v>
      </c>
      <c r="Q621" s="74"/>
      <c r="R621" s="74"/>
      <c r="S621" s="72"/>
      <c r="T621" s="75">
        <v>0</v>
      </c>
    </row>
    <row r="622" spans="2:20" ht="30" customHeight="1" x14ac:dyDescent="0.35">
      <c r="B622" s="137">
        <v>105</v>
      </c>
      <c r="C622" s="114" t="s">
        <v>104</v>
      </c>
      <c r="D622" s="113" t="s">
        <v>114</v>
      </c>
      <c r="E622" s="101">
        <v>2026</v>
      </c>
      <c r="F622" s="70" t="str">
        <f t="shared" si="20"/>
        <v>1055. Cuidado Continuo por una vida con bienestar con enfoque Población para formas extremas de exclusión:Comunitario2026</v>
      </c>
      <c r="G622" s="115" t="s">
        <v>224</v>
      </c>
      <c r="H622" s="115" t="s">
        <v>360</v>
      </c>
      <c r="I622" s="73" t="s">
        <v>61</v>
      </c>
      <c r="J622" s="70" t="s">
        <v>391</v>
      </c>
      <c r="K622" s="73" t="s">
        <v>373</v>
      </c>
      <c r="L622" s="70" t="s">
        <v>369</v>
      </c>
      <c r="M622" s="135" t="s">
        <v>428</v>
      </c>
      <c r="N622" s="11" t="s">
        <v>421</v>
      </c>
      <c r="O622" s="70" t="str">
        <f t="shared" si="19"/>
        <v>1055. Cuidado Continuo por una vida con bienestar con enfoque Población para formas extremas de exclusión:Comunitario20263_CIUDAD_BOLIVAR1_ENERO_2026</v>
      </c>
      <c r="P622" s="74">
        <v>281078</v>
      </c>
      <c r="Q622" s="74"/>
      <c r="R622" s="74"/>
      <c r="S622" s="72"/>
      <c r="T622" s="75">
        <v>0</v>
      </c>
    </row>
    <row r="623" spans="2:20" ht="30" customHeight="1" x14ac:dyDescent="0.35">
      <c r="B623" s="137">
        <v>106</v>
      </c>
      <c r="C623" s="114" t="s">
        <v>104</v>
      </c>
      <c r="D623" s="113" t="s">
        <v>114</v>
      </c>
      <c r="E623" s="101">
        <v>2026</v>
      </c>
      <c r="F623" s="70" t="str">
        <f t="shared" si="20"/>
        <v>1065. Cuidado Continuo por una vida con bienestar con enfoque Población para formas extremas de exclusión:Comunitario2026</v>
      </c>
      <c r="G623" s="115" t="s">
        <v>225</v>
      </c>
      <c r="H623" s="115" t="s">
        <v>358</v>
      </c>
      <c r="I623" s="73" t="s">
        <v>61</v>
      </c>
      <c r="J623" s="70" t="s">
        <v>391</v>
      </c>
      <c r="K623" s="73" t="s">
        <v>371</v>
      </c>
      <c r="L623" s="70" t="s">
        <v>59</v>
      </c>
      <c r="M623" s="135" t="s">
        <v>428</v>
      </c>
      <c r="N623" s="11" t="s">
        <v>421</v>
      </c>
      <c r="O623" s="70" t="str">
        <f t="shared" si="19"/>
        <v>1065. Cuidado Continuo por una vida con bienestar con enfoque Población para formas extremas de exclusión:Comunitario20263_CIUDAD_BOLIVAR1_ENERO_2026</v>
      </c>
      <c r="P623" s="74">
        <v>210809</v>
      </c>
      <c r="Q623" s="74"/>
      <c r="R623" s="74"/>
      <c r="S623" s="75">
        <v>24</v>
      </c>
      <c r="T623" s="75">
        <v>5059416</v>
      </c>
    </row>
    <row r="624" spans="2:20" ht="30" customHeight="1" x14ac:dyDescent="0.35">
      <c r="B624" s="137">
        <v>107</v>
      </c>
      <c r="C624" s="114" t="s">
        <v>104</v>
      </c>
      <c r="D624" s="113" t="s">
        <v>114</v>
      </c>
      <c r="E624" s="101">
        <v>2026</v>
      </c>
      <c r="F624" s="70" t="str">
        <f t="shared" si="20"/>
        <v>1075. Cuidado Continuo por una vida con bienestar con enfoque Población para formas extremas de exclusión:Comunitario2026</v>
      </c>
      <c r="G624" s="115" t="s">
        <v>226</v>
      </c>
      <c r="H624" s="115" t="s">
        <v>359</v>
      </c>
      <c r="I624" s="73" t="s">
        <v>61</v>
      </c>
      <c r="J624" s="70" t="s">
        <v>391</v>
      </c>
      <c r="K624" s="73" t="s">
        <v>371</v>
      </c>
      <c r="L624" s="70" t="s">
        <v>59</v>
      </c>
      <c r="M624" s="135" t="s">
        <v>428</v>
      </c>
      <c r="N624" s="11" t="s">
        <v>421</v>
      </c>
      <c r="O624" s="70" t="str">
        <f t="shared" si="19"/>
        <v>1075. Cuidado Continuo por una vida con bienestar con enfoque Población para formas extremas de exclusión:Comunitario20263_CIUDAD_BOLIVAR1_ENERO_2026</v>
      </c>
      <c r="P624" s="74">
        <v>55938</v>
      </c>
      <c r="Q624" s="74"/>
      <c r="R624" s="74"/>
      <c r="S624" s="75">
        <v>27</v>
      </c>
      <c r="T624" s="75">
        <v>1510326</v>
      </c>
    </row>
    <row r="625" spans="2:20" ht="30" customHeight="1" x14ac:dyDescent="0.35">
      <c r="B625" s="137">
        <v>108</v>
      </c>
      <c r="C625" s="114" t="s">
        <v>104</v>
      </c>
      <c r="D625" s="113" t="s">
        <v>114</v>
      </c>
      <c r="E625" s="101">
        <v>2026</v>
      </c>
      <c r="F625" s="70" t="str">
        <f t="shared" si="20"/>
        <v>1085. Cuidado Continuo por una vida con bienestar con enfoque Población para formas extremas de exclusión:Comunitario2026</v>
      </c>
      <c r="G625" s="115" t="s">
        <v>227</v>
      </c>
      <c r="H625" s="115" t="s">
        <v>359</v>
      </c>
      <c r="I625" s="73" t="s">
        <v>61</v>
      </c>
      <c r="J625" s="70" t="s">
        <v>391</v>
      </c>
      <c r="K625" s="73" t="s">
        <v>371</v>
      </c>
      <c r="L625" s="70" t="s">
        <v>59</v>
      </c>
      <c r="M625" s="135" t="s">
        <v>428</v>
      </c>
      <c r="N625" s="11" t="s">
        <v>421</v>
      </c>
      <c r="O625" s="70" t="str">
        <f t="shared" si="19"/>
        <v>1085. Cuidado Continuo por una vida con bienestar con enfoque Población para formas extremas de exclusión:Comunitario20263_CIUDAD_BOLIVAR1_ENERO_2026</v>
      </c>
      <c r="P625" s="74">
        <v>210809</v>
      </c>
      <c r="Q625" s="74"/>
      <c r="R625" s="74"/>
      <c r="S625" s="75">
        <v>24</v>
      </c>
      <c r="T625" s="75">
        <v>5059416</v>
      </c>
    </row>
    <row r="626" spans="2:20" ht="30" customHeight="1" x14ac:dyDescent="0.35">
      <c r="B626" s="137">
        <v>109</v>
      </c>
      <c r="C626" s="114" t="s">
        <v>104</v>
      </c>
      <c r="D626" s="113" t="s">
        <v>114</v>
      </c>
      <c r="E626" s="101">
        <v>2026</v>
      </c>
      <c r="F626" s="70" t="str">
        <f t="shared" si="20"/>
        <v>1095. Cuidado Continuo por una vida con bienestar con enfoque Población para formas extremas de exclusión:Comunitario2026</v>
      </c>
      <c r="G626" s="115" t="s">
        <v>228</v>
      </c>
      <c r="H626" s="115" t="s">
        <v>360</v>
      </c>
      <c r="I626" s="73" t="s">
        <v>61</v>
      </c>
      <c r="J626" s="70" t="s">
        <v>391</v>
      </c>
      <c r="K626" s="73" t="s">
        <v>373</v>
      </c>
      <c r="L626" s="70" t="s">
        <v>59</v>
      </c>
      <c r="M626" s="135" t="s">
        <v>428</v>
      </c>
      <c r="N626" s="11" t="s">
        <v>421</v>
      </c>
      <c r="O626" s="70" t="str">
        <f t="shared" si="19"/>
        <v>1095. Cuidado Continuo por una vida con bienestar con enfoque Población para formas extremas de exclusión:Comunitario20263_CIUDAD_BOLIVAR1_ENERO_2026</v>
      </c>
      <c r="P626" s="74">
        <v>199714</v>
      </c>
      <c r="Q626" s="74"/>
      <c r="R626" s="74"/>
      <c r="S626" s="75">
        <v>11</v>
      </c>
      <c r="T626" s="75">
        <v>2196854</v>
      </c>
    </row>
    <row r="627" spans="2:20" ht="30" customHeight="1" x14ac:dyDescent="0.35">
      <c r="B627" s="137">
        <v>110</v>
      </c>
      <c r="C627" s="114" t="s">
        <v>104</v>
      </c>
      <c r="D627" s="113" t="s">
        <v>119</v>
      </c>
      <c r="E627" s="101">
        <v>2026</v>
      </c>
      <c r="F627" s="70" t="str">
        <f t="shared" si="20"/>
        <v>1105. Cuidado Continuo por una vida con bienestar con enfoque Población para formas extremas de exclusión:Laboral2026</v>
      </c>
      <c r="G627" s="115" t="s">
        <v>229</v>
      </c>
      <c r="H627" s="115" t="s">
        <v>358</v>
      </c>
      <c r="I627" s="73" t="s">
        <v>61</v>
      </c>
      <c r="J627" s="70" t="s">
        <v>391</v>
      </c>
      <c r="K627" s="73" t="s">
        <v>371</v>
      </c>
      <c r="L627" s="70" t="s">
        <v>59</v>
      </c>
      <c r="M627" s="135" t="s">
        <v>428</v>
      </c>
      <c r="N627" s="11" t="s">
        <v>421</v>
      </c>
      <c r="O627" s="70" t="str">
        <f t="shared" si="19"/>
        <v>1105. Cuidado Continuo por una vida con bienestar con enfoque Población para formas extremas de exclusión:Laboral20263_CIUDAD_BOLIVAR1_ENERO_2026</v>
      </c>
      <c r="P627" s="74">
        <v>316213</v>
      </c>
      <c r="Q627" s="74"/>
      <c r="R627" s="74"/>
      <c r="S627" s="75">
        <v>6</v>
      </c>
      <c r="T627" s="75">
        <v>1897278</v>
      </c>
    </row>
    <row r="628" spans="2:20" ht="30" customHeight="1" x14ac:dyDescent="0.35">
      <c r="B628" s="137">
        <v>111</v>
      </c>
      <c r="C628" s="114" t="s">
        <v>104</v>
      </c>
      <c r="D628" s="113" t="s">
        <v>119</v>
      </c>
      <c r="E628" s="101">
        <v>2026</v>
      </c>
      <c r="F628" s="70" t="str">
        <f t="shared" si="20"/>
        <v>1115. Cuidado Continuo por una vida con bienestar con enfoque Población para formas extremas de exclusión:Laboral2026</v>
      </c>
      <c r="G628" s="115" t="s">
        <v>230</v>
      </c>
      <c r="H628" s="115" t="s">
        <v>359</v>
      </c>
      <c r="I628" s="73" t="s">
        <v>61</v>
      </c>
      <c r="J628" s="70" t="s">
        <v>391</v>
      </c>
      <c r="K628" s="73" t="s">
        <v>379</v>
      </c>
      <c r="L628" s="70" t="s">
        <v>59</v>
      </c>
      <c r="M628" s="135" t="s">
        <v>428</v>
      </c>
      <c r="N628" s="11" t="s">
        <v>421</v>
      </c>
      <c r="O628" s="70" t="str">
        <f t="shared" si="19"/>
        <v>1115. Cuidado Continuo por una vida con bienestar con enfoque Población para formas extremas de exclusión:Laboral20263_CIUDAD_BOLIVAR1_ENERO_2026</v>
      </c>
      <c r="P628" s="74">
        <v>421618</v>
      </c>
      <c r="Q628" s="74"/>
      <c r="R628" s="74"/>
      <c r="S628" s="75">
        <v>8</v>
      </c>
      <c r="T628" s="75">
        <v>3372944</v>
      </c>
    </row>
    <row r="629" spans="2:20" ht="30" customHeight="1" x14ac:dyDescent="0.35">
      <c r="B629" s="137">
        <v>112</v>
      </c>
      <c r="C629" s="114" t="s">
        <v>104</v>
      </c>
      <c r="D629" s="113" t="s">
        <v>119</v>
      </c>
      <c r="E629" s="101">
        <v>2026</v>
      </c>
      <c r="F629" s="70" t="str">
        <f t="shared" si="20"/>
        <v>1125. Cuidado Continuo por una vida con bienestar con enfoque Población para formas extremas de exclusión:Laboral2026</v>
      </c>
      <c r="G629" s="115" t="s">
        <v>231</v>
      </c>
      <c r="H629" s="115" t="s">
        <v>358</v>
      </c>
      <c r="I629" s="73" t="s">
        <v>61</v>
      </c>
      <c r="J629" s="70" t="s">
        <v>391</v>
      </c>
      <c r="K629" s="73" t="s">
        <v>371</v>
      </c>
      <c r="L629" s="70" t="s">
        <v>59</v>
      </c>
      <c r="M629" s="135" t="s">
        <v>428</v>
      </c>
      <c r="N629" s="11" t="s">
        <v>421</v>
      </c>
      <c r="O629" s="70" t="str">
        <f t="shared" si="19"/>
        <v>1125. Cuidado Continuo por una vida con bienestar con enfoque Población para formas extremas de exclusión:Laboral20263_CIUDAD_BOLIVAR1_ENERO_2026</v>
      </c>
      <c r="P629" s="74">
        <v>140539</v>
      </c>
      <c r="Q629" s="74"/>
      <c r="R629" s="74"/>
      <c r="S629" s="75">
        <v>5</v>
      </c>
      <c r="T629" s="75">
        <v>702695</v>
      </c>
    </row>
    <row r="630" spans="2:20" ht="30" customHeight="1" x14ac:dyDescent="0.35">
      <c r="B630" s="137">
        <v>113</v>
      </c>
      <c r="C630" s="114" t="s">
        <v>104</v>
      </c>
      <c r="D630" s="113" t="s">
        <v>119</v>
      </c>
      <c r="E630" s="101">
        <v>2026</v>
      </c>
      <c r="F630" s="70" t="str">
        <f t="shared" si="20"/>
        <v>1135. Cuidado Continuo por una vida con bienestar con enfoque Población para formas extremas de exclusión:Laboral2026</v>
      </c>
      <c r="G630" s="115" t="s">
        <v>232</v>
      </c>
      <c r="H630" s="115" t="s">
        <v>359</v>
      </c>
      <c r="I630" s="73" t="s">
        <v>61</v>
      </c>
      <c r="J630" s="70" t="s">
        <v>391</v>
      </c>
      <c r="K630" s="73" t="s">
        <v>58</v>
      </c>
      <c r="L630" s="70" t="s">
        <v>59</v>
      </c>
      <c r="M630" s="135" t="s">
        <v>428</v>
      </c>
      <c r="N630" s="11" t="s">
        <v>421</v>
      </c>
      <c r="O630" s="70" t="str">
        <f t="shared" si="19"/>
        <v>1135. Cuidado Continuo por una vida con bienestar con enfoque Población para formas extremas de exclusión:Laboral20263_CIUDAD_BOLIVAR1_ENERO_2026</v>
      </c>
      <c r="P630" s="74">
        <v>70270</v>
      </c>
      <c r="Q630" s="74"/>
      <c r="R630" s="74"/>
      <c r="S630" s="75">
        <v>60</v>
      </c>
      <c r="T630" s="75">
        <v>4216200</v>
      </c>
    </row>
    <row r="631" spans="2:20" ht="30" customHeight="1" x14ac:dyDescent="0.35">
      <c r="B631" s="137">
        <v>114</v>
      </c>
      <c r="C631" s="114" t="s">
        <v>104</v>
      </c>
      <c r="D631" s="113" t="s">
        <v>119</v>
      </c>
      <c r="E631" s="101">
        <v>2026</v>
      </c>
      <c r="F631" s="70" t="str">
        <f t="shared" si="20"/>
        <v>1145. Cuidado Continuo por una vida con bienestar con enfoque Población para formas extremas de exclusión:Laboral2026</v>
      </c>
      <c r="G631" s="115" t="s">
        <v>233</v>
      </c>
      <c r="H631" s="115" t="s">
        <v>360</v>
      </c>
      <c r="I631" s="73" t="s">
        <v>61</v>
      </c>
      <c r="J631" s="70" t="s">
        <v>391</v>
      </c>
      <c r="K631" s="73" t="s">
        <v>380</v>
      </c>
      <c r="L631" s="70" t="s">
        <v>59</v>
      </c>
      <c r="M631" s="135" t="s">
        <v>428</v>
      </c>
      <c r="N631" s="11" t="s">
        <v>421</v>
      </c>
      <c r="O631" s="70" t="str">
        <f t="shared" si="19"/>
        <v>1145. Cuidado Continuo por una vida con bienestar con enfoque Población para formas extremas de exclusión:Laboral20263_CIUDAD_BOLIVAR1_ENERO_2026</v>
      </c>
      <c r="P631" s="74">
        <v>19971</v>
      </c>
      <c r="Q631" s="74"/>
      <c r="R631" s="74"/>
      <c r="S631" s="75">
        <v>115</v>
      </c>
      <c r="T631" s="75">
        <v>2296665</v>
      </c>
    </row>
    <row r="632" spans="2:20" ht="30" customHeight="1" x14ac:dyDescent="0.35">
      <c r="B632" s="137">
        <v>115</v>
      </c>
      <c r="C632" s="114" t="s">
        <v>104</v>
      </c>
      <c r="D632" s="113" t="s">
        <v>119</v>
      </c>
      <c r="E632" s="101">
        <v>2026</v>
      </c>
      <c r="F632" s="70" t="str">
        <f t="shared" si="20"/>
        <v>1155. Cuidado Continuo por una vida con bienestar con enfoque Población para formas extremas de exclusión:Laboral2026</v>
      </c>
      <c r="G632" s="115" t="s">
        <v>234</v>
      </c>
      <c r="H632" s="115" t="s">
        <v>359</v>
      </c>
      <c r="I632" s="73" t="s">
        <v>61</v>
      </c>
      <c r="J632" s="70" t="s">
        <v>391</v>
      </c>
      <c r="K632" s="73" t="s">
        <v>381</v>
      </c>
      <c r="L632" s="70" t="s">
        <v>59</v>
      </c>
      <c r="M632" s="135" t="s">
        <v>428</v>
      </c>
      <c r="N632" s="11" t="s">
        <v>421</v>
      </c>
      <c r="O632" s="70" t="str">
        <f t="shared" si="19"/>
        <v>1155. Cuidado Continuo por una vida con bienestar con enfoque Población para formas extremas de exclusión:Laboral20263_CIUDAD_BOLIVAR1_ENERO_2026</v>
      </c>
      <c r="P632" s="74">
        <v>70270</v>
      </c>
      <c r="Q632" s="74"/>
      <c r="R632" s="74"/>
      <c r="S632" s="75">
        <v>22</v>
      </c>
      <c r="T632" s="75">
        <v>1545940</v>
      </c>
    </row>
    <row r="633" spans="2:20" ht="30" customHeight="1" x14ac:dyDescent="0.35">
      <c r="B633" s="137">
        <v>116</v>
      </c>
      <c r="C633" s="114" t="s">
        <v>105</v>
      </c>
      <c r="D633" s="113" t="s">
        <v>115</v>
      </c>
      <c r="E633" s="101">
        <v>2026</v>
      </c>
      <c r="F633" s="70" t="str">
        <f t="shared" si="20"/>
        <v>1166. Cuidado Continuo por una vida con bienestar para la población migrante internacional de BogotáEducativo 2026</v>
      </c>
      <c r="G633" s="115" t="s">
        <v>235</v>
      </c>
      <c r="H633" s="115" t="s">
        <v>358</v>
      </c>
      <c r="I633" s="73" t="s">
        <v>61</v>
      </c>
      <c r="J633" s="70" t="s">
        <v>391</v>
      </c>
      <c r="K633" s="73" t="s">
        <v>371</v>
      </c>
      <c r="L633" s="70" t="s">
        <v>59</v>
      </c>
      <c r="M633" s="135" t="s">
        <v>428</v>
      </c>
      <c r="N633" s="11" t="s">
        <v>421</v>
      </c>
      <c r="O633" s="70" t="str">
        <f t="shared" si="19"/>
        <v>1166. Cuidado Continuo por una vida con bienestar para la población migrante internacional de BogotáEducativo 20263_CIUDAD_BOLIVAR1_ENERO_2026</v>
      </c>
      <c r="P633" s="74">
        <v>105404</v>
      </c>
      <c r="Q633" s="74"/>
      <c r="R633" s="74"/>
      <c r="S633" s="75">
        <v>20</v>
      </c>
      <c r="T633" s="75">
        <v>2108080</v>
      </c>
    </row>
    <row r="634" spans="2:20" ht="30" customHeight="1" x14ac:dyDescent="0.35">
      <c r="B634" s="137">
        <v>117</v>
      </c>
      <c r="C634" s="114" t="s">
        <v>106</v>
      </c>
      <c r="D634" s="113" t="s">
        <v>115</v>
      </c>
      <c r="E634" s="101">
        <v>2026</v>
      </c>
      <c r="F634" s="70" t="str">
        <f t="shared" si="20"/>
        <v>1177. Cuidado Continuo por una vida con bienestar para la población con discapacidadEducativo 2026</v>
      </c>
      <c r="G634" s="115" t="s">
        <v>236</v>
      </c>
      <c r="H634" s="115" t="s">
        <v>358</v>
      </c>
      <c r="I634" s="73" t="s">
        <v>61</v>
      </c>
      <c r="J634" s="70" t="s">
        <v>391</v>
      </c>
      <c r="K634" s="73" t="s">
        <v>371</v>
      </c>
      <c r="L634" s="70" t="s">
        <v>59</v>
      </c>
      <c r="M634" s="135" t="s">
        <v>428</v>
      </c>
      <c r="N634" s="11" t="s">
        <v>421</v>
      </c>
      <c r="O634" s="70" t="str">
        <f t="shared" si="19"/>
        <v>1177. Cuidado Continuo por una vida con bienestar para la población con discapacidadEducativo 20263_CIUDAD_BOLIVAR1_ENERO_2026</v>
      </c>
      <c r="P634" s="74">
        <v>161342</v>
      </c>
      <c r="Q634" s="74"/>
      <c r="R634" s="74"/>
      <c r="S634" s="75">
        <v>8</v>
      </c>
      <c r="T634" s="75">
        <v>1290736</v>
      </c>
    </row>
    <row r="635" spans="2:20" ht="30" customHeight="1" x14ac:dyDescent="0.35">
      <c r="B635" s="137">
        <v>117</v>
      </c>
      <c r="C635" s="114" t="s">
        <v>106</v>
      </c>
      <c r="D635" s="113" t="s">
        <v>119</v>
      </c>
      <c r="E635" s="101">
        <v>2026</v>
      </c>
      <c r="F635" s="70" t="str">
        <f t="shared" si="20"/>
        <v>1177. Cuidado Continuo por una vida con bienestar para la población con discapacidadLaboral2026</v>
      </c>
      <c r="G635" s="115" t="s">
        <v>236</v>
      </c>
      <c r="H635" s="115" t="s">
        <v>358</v>
      </c>
      <c r="I635" s="73" t="s">
        <v>61</v>
      </c>
      <c r="J635" s="70" t="s">
        <v>391</v>
      </c>
      <c r="K635" s="73" t="s">
        <v>371</v>
      </c>
      <c r="L635" s="70" t="s">
        <v>354</v>
      </c>
      <c r="M635" s="135" t="s">
        <v>428</v>
      </c>
      <c r="N635" s="11" t="s">
        <v>421</v>
      </c>
      <c r="O635" s="70" t="str">
        <f t="shared" si="19"/>
        <v>1177. Cuidado Continuo por una vida con bienestar para la población con discapacidadLaboral20263_CIUDAD_BOLIVAR1_ENERO_2026</v>
      </c>
      <c r="P635" s="74">
        <v>161342</v>
      </c>
      <c r="Q635" s="74"/>
      <c r="R635" s="74"/>
      <c r="S635" s="72"/>
      <c r="T635" s="75">
        <v>0</v>
      </c>
    </row>
    <row r="636" spans="2:20" ht="30" customHeight="1" x14ac:dyDescent="0.35">
      <c r="B636" s="137">
        <v>118</v>
      </c>
      <c r="C636" s="114" t="s">
        <v>106</v>
      </c>
      <c r="D636" s="113" t="s">
        <v>114</v>
      </c>
      <c r="E636" s="101">
        <v>2026</v>
      </c>
      <c r="F636" s="70" t="str">
        <f t="shared" si="20"/>
        <v>1187. Cuidado Continuo por una vida con bienestar para la población con discapacidadComunitario2026</v>
      </c>
      <c r="G636" s="115" t="s">
        <v>237</v>
      </c>
      <c r="H636" s="115" t="s">
        <v>358</v>
      </c>
      <c r="I636" s="73" t="s">
        <v>61</v>
      </c>
      <c r="J636" s="70" t="s">
        <v>391</v>
      </c>
      <c r="K636" s="73" t="s">
        <v>372</v>
      </c>
      <c r="L636" s="70" t="s">
        <v>59</v>
      </c>
      <c r="M636" s="135" t="s">
        <v>428</v>
      </c>
      <c r="N636" s="11" t="s">
        <v>421</v>
      </c>
      <c r="O636" s="70" t="str">
        <f t="shared" si="19"/>
        <v>1187. Cuidado Continuo por una vida con bienestar para la población con discapacidadComunitario20263_CIUDAD_BOLIVAR1_ENERO_2026</v>
      </c>
      <c r="P636" s="74">
        <v>992404</v>
      </c>
      <c r="Q636" s="74"/>
      <c r="R636" s="74"/>
      <c r="S636" s="75">
        <v>4</v>
      </c>
      <c r="T636" s="75">
        <v>3969616</v>
      </c>
    </row>
    <row r="637" spans="2:20" ht="30" customHeight="1" x14ac:dyDescent="0.35">
      <c r="B637" s="137">
        <v>119</v>
      </c>
      <c r="C637" s="114" t="s">
        <v>106</v>
      </c>
      <c r="D637" s="113" t="s">
        <v>114</v>
      </c>
      <c r="E637" s="101">
        <v>2026</v>
      </c>
      <c r="F637" s="70" t="str">
        <f t="shared" si="20"/>
        <v>1197. Cuidado Continuo por una vida con bienestar para la población con discapacidadComunitario2026</v>
      </c>
      <c r="G637" s="115" t="s">
        <v>238</v>
      </c>
      <c r="H637" s="115" t="s">
        <v>358</v>
      </c>
      <c r="I637" s="73" t="s">
        <v>61</v>
      </c>
      <c r="J637" s="70" t="s">
        <v>391</v>
      </c>
      <c r="K637" s="73" t="s">
        <v>371</v>
      </c>
      <c r="L637" s="70" t="s">
        <v>59</v>
      </c>
      <c r="M637" s="135" t="s">
        <v>428</v>
      </c>
      <c r="N637" s="11" t="s">
        <v>421</v>
      </c>
      <c r="O637" s="70" t="str">
        <f t="shared" si="19"/>
        <v>1197. Cuidado Continuo por una vida con bienestar para la población con discapacidadComunitario20263_CIUDAD_BOLIVAR1_ENERO_2026</v>
      </c>
      <c r="P637" s="74">
        <v>355662</v>
      </c>
      <c r="Q637" s="74"/>
      <c r="R637" s="74"/>
      <c r="S637" s="72">
        <v>4</v>
      </c>
      <c r="T637" s="75">
        <v>1422648</v>
      </c>
    </row>
    <row r="638" spans="2:20" ht="30" customHeight="1" x14ac:dyDescent="0.35">
      <c r="B638" s="137">
        <v>120</v>
      </c>
      <c r="C638" s="114" t="s">
        <v>106</v>
      </c>
      <c r="D638" s="113" t="s">
        <v>114</v>
      </c>
      <c r="E638" s="101">
        <v>2026</v>
      </c>
      <c r="F638" s="70" t="str">
        <f t="shared" si="20"/>
        <v>1207. Cuidado Continuo por una vida con bienestar para la población con discapacidadComunitario2026</v>
      </c>
      <c r="G638" s="115" t="s">
        <v>239</v>
      </c>
      <c r="H638" s="115" t="s">
        <v>358</v>
      </c>
      <c r="I638" s="73" t="s">
        <v>61</v>
      </c>
      <c r="J638" s="70" t="s">
        <v>391</v>
      </c>
      <c r="K638" s="73" t="s">
        <v>382</v>
      </c>
      <c r="L638" s="70" t="s">
        <v>59</v>
      </c>
      <c r="M638" s="135" t="s">
        <v>428</v>
      </c>
      <c r="N638" s="11" t="s">
        <v>421</v>
      </c>
      <c r="O638" s="70" t="str">
        <f t="shared" si="19"/>
        <v>1207. Cuidado Continuo por una vida con bienestar para la población con discapacidadComunitario20263_CIUDAD_BOLIVAR1_ENERO_2026</v>
      </c>
      <c r="P638" s="74">
        <v>1422652</v>
      </c>
      <c r="Q638" s="74"/>
      <c r="R638" s="74"/>
      <c r="S638" s="75">
        <v>1</v>
      </c>
      <c r="T638" s="75">
        <v>1422652</v>
      </c>
    </row>
    <row r="639" spans="2:20" ht="30" customHeight="1" x14ac:dyDescent="0.35">
      <c r="B639" s="137">
        <v>121</v>
      </c>
      <c r="C639" s="114" t="s">
        <v>106</v>
      </c>
      <c r="D639" s="113" t="s">
        <v>114</v>
      </c>
      <c r="E639" s="101">
        <v>2026</v>
      </c>
      <c r="F639" s="70" t="str">
        <f t="shared" si="20"/>
        <v>1217. Cuidado Continuo por una vida con bienestar para la población con discapacidadComunitario2026</v>
      </c>
      <c r="G639" s="115" t="s">
        <v>240</v>
      </c>
      <c r="H639" s="115" t="s">
        <v>360</v>
      </c>
      <c r="I639" s="73" t="s">
        <v>61</v>
      </c>
      <c r="J639" s="70" t="s">
        <v>391</v>
      </c>
      <c r="K639" s="73" t="s">
        <v>58</v>
      </c>
      <c r="L639" s="70" t="s">
        <v>59</v>
      </c>
      <c r="M639" s="135" t="s">
        <v>428</v>
      </c>
      <c r="N639" s="11" t="s">
        <v>421</v>
      </c>
      <c r="O639" s="70" t="str">
        <f t="shared" si="19"/>
        <v>1217. Cuidado Continuo por una vida con bienestar para la población con discapacidadComunitario20263_CIUDAD_BOLIVAR1_ENERO_2026</v>
      </c>
      <c r="P639" s="74">
        <v>35135</v>
      </c>
      <c r="Q639" s="74"/>
      <c r="R639" s="74"/>
      <c r="S639" s="75">
        <v>8</v>
      </c>
      <c r="T639" s="75">
        <v>281080</v>
      </c>
    </row>
    <row r="640" spans="2:20" ht="30" customHeight="1" x14ac:dyDescent="0.35">
      <c r="B640" s="137">
        <v>122</v>
      </c>
      <c r="C640" s="114" t="s">
        <v>106</v>
      </c>
      <c r="D640" s="113" t="s">
        <v>114</v>
      </c>
      <c r="E640" s="101">
        <v>2026</v>
      </c>
      <c r="F640" s="70" t="str">
        <f t="shared" si="20"/>
        <v>1227. Cuidado Continuo por una vida con bienestar para la población con discapacidadComunitario2026</v>
      </c>
      <c r="G640" s="115" t="s">
        <v>241</v>
      </c>
      <c r="H640" s="115" t="s">
        <v>359</v>
      </c>
      <c r="I640" s="73" t="s">
        <v>61</v>
      </c>
      <c r="J640" s="70" t="s">
        <v>391</v>
      </c>
      <c r="K640" s="73" t="s">
        <v>383</v>
      </c>
      <c r="L640" s="70" t="s">
        <v>59</v>
      </c>
      <c r="M640" s="135" t="s">
        <v>428</v>
      </c>
      <c r="N640" s="11" t="s">
        <v>421</v>
      </c>
      <c r="O640" s="70" t="str">
        <f t="shared" si="19"/>
        <v>1227. Cuidado Continuo por una vida con bienestar para la población con discapacidadComunitario20263_CIUDAD_BOLIVAR1_ENERO_2026</v>
      </c>
      <c r="P640" s="74">
        <v>53781</v>
      </c>
      <c r="Q640" s="74"/>
      <c r="R640" s="74"/>
      <c r="S640" s="75">
        <v>6</v>
      </c>
      <c r="T640" s="75">
        <v>322686</v>
      </c>
    </row>
    <row r="641" spans="2:20" ht="30" customHeight="1" x14ac:dyDescent="0.35">
      <c r="B641" s="137">
        <v>123</v>
      </c>
      <c r="C641" s="114" t="s">
        <v>106</v>
      </c>
      <c r="D641" s="113" t="s">
        <v>118</v>
      </c>
      <c r="E641" s="101">
        <v>2026</v>
      </c>
      <c r="F641" s="70" t="str">
        <f t="shared" si="20"/>
        <v>1237. Cuidado Continuo por una vida con bienestar para la población con discapacidadInstitucional2026</v>
      </c>
      <c r="G641" s="115" t="s">
        <v>242</v>
      </c>
      <c r="H641" s="115" t="s">
        <v>358</v>
      </c>
      <c r="I641" s="73" t="s">
        <v>61</v>
      </c>
      <c r="J641" s="70" t="s">
        <v>391</v>
      </c>
      <c r="K641" s="73" t="s">
        <v>371</v>
      </c>
      <c r="L641" s="70" t="s">
        <v>59</v>
      </c>
      <c r="M641" s="135" t="s">
        <v>428</v>
      </c>
      <c r="N641" s="11" t="s">
        <v>421</v>
      </c>
      <c r="O641" s="70" t="str">
        <f t="shared" si="19"/>
        <v>1237. Cuidado Continuo por una vida con bienestar para la población con discapacidadInstitucional20263_CIUDAD_BOLIVAR1_ENERO_2026</v>
      </c>
      <c r="P641" s="74">
        <v>266747</v>
      </c>
      <c r="Q641" s="74"/>
      <c r="R641" s="74"/>
      <c r="S641" s="75">
        <v>6</v>
      </c>
      <c r="T641" s="75">
        <v>1600482</v>
      </c>
    </row>
    <row r="642" spans="2:20" ht="30" customHeight="1" x14ac:dyDescent="0.35">
      <c r="B642" s="137">
        <v>124</v>
      </c>
      <c r="C642" s="114" t="s">
        <v>106</v>
      </c>
      <c r="D642" s="113" t="s">
        <v>114</v>
      </c>
      <c r="E642" s="101">
        <v>2026</v>
      </c>
      <c r="F642" s="70" t="str">
        <f t="shared" si="20"/>
        <v>1247. Cuidado Continuo por una vida con bienestar para la población con discapacidadComunitario2026</v>
      </c>
      <c r="G642" s="115" t="s">
        <v>243</v>
      </c>
      <c r="H642" s="115" t="s">
        <v>358</v>
      </c>
      <c r="I642" s="73" t="s">
        <v>61</v>
      </c>
      <c r="J642" s="70" t="s">
        <v>391</v>
      </c>
      <c r="K642" s="73" t="s">
        <v>384</v>
      </c>
      <c r="L642" s="70" t="s">
        <v>59</v>
      </c>
      <c r="M642" s="135" t="s">
        <v>428</v>
      </c>
      <c r="N642" s="11" t="s">
        <v>421</v>
      </c>
      <c r="O642" s="70" t="str">
        <f t="shared" si="19"/>
        <v>1247. Cuidado Continuo por una vida con bienestar para la población con discapacidadComunitario20263_CIUDAD_BOLIVAR1_ENERO_2026</v>
      </c>
      <c r="P642" s="74">
        <v>851865</v>
      </c>
      <c r="Q642" s="74"/>
      <c r="R642" s="74"/>
      <c r="S642" s="72"/>
      <c r="T642" s="75">
        <v>0</v>
      </c>
    </row>
    <row r="643" spans="2:20" ht="30" customHeight="1" x14ac:dyDescent="0.35">
      <c r="B643" s="137">
        <v>125</v>
      </c>
      <c r="C643" s="114" t="s">
        <v>106</v>
      </c>
      <c r="D643" s="113" t="s">
        <v>114</v>
      </c>
      <c r="E643" s="101">
        <v>2026</v>
      </c>
      <c r="F643" s="70" t="str">
        <f t="shared" si="20"/>
        <v>1257. Cuidado Continuo por una vida con bienestar para la población con discapacidadComunitario2026</v>
      </c>
      <c r="G643" s="115" t="s">
        <v>244</v>
      </c>
      <c r="H643" s="115" t="s">
        <v>358</v>
      </c>
      <c r="I643" s="73" t="s">
        <v>61</v>
      </c>
      <c r="J643" s="70" t="s">
        <v>391</v>
      </c>
      <c r="K643" s="73" t="s">
        <v>353</v>
      </c>
      <c r="L643" s="70" t="s">
        <v>369</v>
      </c>
      <c r="M643" s="135" t="s">
        <v>428</v>
      </c>
      <c r="N643" s="11" t="s">
        <v>421</v>
      </c>
      <c r="O643" s="70" t="str">
        <f t="shared" ref="O643:O706" si="21">+F643&amp;M643&amp;N643</f>
        <v>1257. Cuidado Continuo por una vida con bienestar para la población con discapacidadComunitario20263_CIUDAD_BOLIVAR1_ENERO_2026</v>
      </c>
      <c r="P643" s="74">
        <v>12879544</v>
      </c>
      <c r="Q643" s="74"/>
      <c r="R643" s="74"/>
      <c r="S643" s="72"/>
      <c r="T643" s="75">
        <v>0</v>
      </c>
    </row>
    <row r="644" spans="2:20" ht="30" customHeight="1" x14ac:dyDescent="0.35">
      <c r="B644" s="137">
        <v>126</v>
      </c>
      <c r="C644" s="114" t="s">
        <v>107</v>
      </c>
      <c r="D644" s="113" t="s">
        <v>114</v>
      </c>
      <c r="E644" s="101">
        <v>2026</v>
      </c>
      <c r="F644" s="70" t="str">
        <f t="shared" si="20"/>
        <v>1268. Cuidado Continuo por una vida con bienestar para la ruralidad de BogotáComunitario2026</v>
      </c>
      <c r="G644" s="115" t="s">
        <v>245</v>
      </c>
      <c r="H644" s="115" t="s">
        <v>358</v>
      </c>
      <c r="I644" s="73" t="s">
        <v>61</v>
      </c>
      <c r="J644" s="70" t="s">
        <v>391</v>
      </c>
      <c r="K644" s="73" t="s">
        <v>371</v>
      </c>
      <c r="L644" s="70" t="s">
        <v>369</v>
      </c>
      <c r="M644" s="135" t="s">
        <v>428</v>
      </c>
      <c r="N644" s="11" t="s">
        <v>421</v>
      </c>
      <c r="O644" s="70" t="str">
        <f t="shared" si="21"/>
        <v>1268. Cuidado Continuo por una vida con bienestar para la ruralidad de BogotáComunitario20263_CIUDAD_BOLIVAR1_ENERO_2026</v>
      </c>
      <c r="P644" s="74">
        <v>175674</v>
      </c>
      <c r="Q644" s="74"/>
      <c r="R644" s="74"/>
      <c r="S644" s="72">
        <v>60</v>
      </c>
      <c r="T644" s="75">
        <v>10540440</v>
      </c>
    </row>
    <row r="645" spans="2:20" ht="30" customHeight="1" x14ac:dyDescent="0.35">
      <c r="B645" s="137">
        <v>127</v>
      </c>
      <c r="C645" s="114" t="s">
        <v>107</v>
      </c>
      <c r="D645" s="113" t="s">
        <v>114</v>
      </c>
      <c r="E645" s="101">
        <v>2026</v>
      </c>
      <c r="F645" s="70" t="str">
        <f t="shared" si="20"/>
        <v>1278. Cuidado Continuo por una vida con bienestar para la ruralidad de BogotáComunitario2026</v>
      </c>
      <c r="G645" s="115" t="s">
        <v>246</v>
      </c>
      <c r="H645" s="115" t="s">
        <v>358</v>
      </c>
      <c r="I645" s="73" t="s">
        <v>61</v>
      </c>
      <c r="J645" s="70" t="s">
        <v>391</v>
      </c>
      <c r="K645" s="73" t="s">
        <v>371</v>
      </c>
      <c r="L645" s="70" t="s">
        <v>59</v>
      </c>
      <c r="M645" s="135" t="s">
        <v>428</v>
      </c>
      <c r="N645" s="11" t="s">
        <v>421</v>
      </c>
      <c r="O645" s="70" t="str">
        <f t="shared" si="21"/>
        <v>1278. Cuidado Continuo por una vida con bienestar para la ruralidad de BogotáComunitario20263_CIUDAD_BOLIVAR1_ENERO_2026</v>
      </c>
      <c r="P645" s="74">
        <v>468320</v>
      </c>
      <c r="Q645" s="74"/>
      <c r="R645" s="74"/>
      <c r="S645" s="72"/>
      <c r="T645" s="75">
        <v>0</v>
      </c>
    </row>
    <row r="646" spans="2:20" ht="30" customHeight="1" x14ac:dyDescent="0.35">
      <c r="B646" s="137">
        <v>127</v>
      </c>
      <c r="C646" s="114" t="s">
        <v>107</v>
      </c>
      <c r="D646" s="113" t="s">
        <v>115</v>
      </c>
      <c r="E646" s="101">
        <v>2026</v>
      </c>
      <c r="F646" s="70" t="str">
        <f t="shared" si="20"/>
        <v>1278. Cuidado Continuo por una vida con bienestar para la ruralidad de BogotáEducativo 2026</v>
      </c>
      <c r="G646" s="115" t="s">
        <v>246</v>
      </c>
      <c r="H646" s="115" t="s">
        <v>358</v>
      </c>
      <c r="I646" s="73" t="s">
        <v>61</v>
      </c>
      <c r="J646" s="70" t="s">
        <v>391</v>
      </c>
      <c r="K646" s="73" t="s">
        <v>371</v>
      </c>
      <c r="L646" s="70" t="s">
        <v>59</v>
      </c>
      <c r="M646" s="135" t="s">
        <v>428</v>
      </c>
      <c r="N646" s="11" t="s">
        <v>421</v>
      </c>
      <c r="O646" s="70" t="str">
        <f t="shared" si="21"/>
        <v>1278. Cuidado Continuo por una vida con bienestar para la ruralidad de BogotáEducativo 20263_CIUDAD_BOLIVAR1_ENERO_2026</v>
      </c>
      <c r="P646" s="74">
        <v>468320</v>
      </c>
      <c r="Q646" s="74"/>
      <c r="R646" s="74"/>
      <c r="S646" s="72"/>
      <c r="T646" s="75">
        <v>0</v>
      </c>
    </row>
    <row r="647" spans="2:20" ht="30" customHeight="1" x14ac:dyDescent="0.35">
      <c r="B647" s="137">
        <v>127</v>
      </c>
      <c r="C647" s="114" t="s">
        <v>107</v>
      </c>
      <c r="D647" s="113" t="s">
        <v>118</v>
      </c>
      <c r="E647" s="101">
        <v>2026</v>
      </c>
      <c r="F647" s="70" t="str">
        <f t="shared" si="20"/>
        <v>1278. Cuidado Continuo por una vida con bienestar para la ruralidad de BogotáInstitucional2026</v>
      </c>
      <c r="G647" s="115" t="s">
        <v>246</v>
      </c>
      <c r="H647" s="115" t="s">
        <v>358</v>
      </c>
      <c r="I647" s="73" t="s">
        <v>61</v>
      </c>
      <c r="J647" s="70" t="s">
        <v>391</v>
      </c>
      <c r="K647" s="73" t="s">
        <v>371</v>
      </c>
      <c r="L647" s="70" t="s">
        <v>59</v>
      </c>
      <c r="M647" s="135" t="s">
        <v>428</v>
      </c>
      <c r="N647" s="11" t="s">
        <v>421</v>
      </c>
      <c r="O647" s="70" t="str">
        <f t="shared" si="21"/>
        <v>1278. Cuidado Continuo por una vida con bienestar para la ruralidad de BogotáInstitucional20263_CIUDAD_BOLIVAR1_ENERO_2026</v>
      </c>
      <c r="P647" s="74">
        <v>468320</v>
      </c>
      <c r="Q647" s="74"/>
      <c r="R647" s="74"/>
      <c r="S647" s="72"/>
      <c r="T647" s="75">
        <v>0</v>
      </c>
    </row>
    <row r="648" spans="2:20" ht="30" customHeight="1" x14ac:dyDescent="0.35">
      <c r="B648" s="137">
        <v>128</v>
      </c>
      <c r="C648" s="114" t="s">
        <v>107</v>
      </c>
      <c r="D648" s="113" t="s">
        <v>114</v>
      </c>
      <c r="E648" s="101">
        <v>2026</v>
      </c>
      <c r="F648" s="70" t="str">
        <f t="shared" ref="F648:F711" si="22">B648&amp;C648&amp;D648&amp;E648</f>
        <v>1288. Cuidado Continuo por una vida con bienestar para la ruralidad de BogotáComunitario2026</v>
      </c>
      <c r="G648" s="115" t="s">
        <v>247</v>
      </c>
      <c r="H648" s="115" t="s">
        <v>358</v>
      </c>
      <c r="I648" s="73" t="s">
        <v>61</v>
      </c>
      <c r="J648" s="70" t="s">
        <v>391</v>
      </c>
      <c r="K648" s="73" t="s">
        <v>371</v>
      </c>
      <c r="L648" s="70" t="s">
        <v>369</v>
      </c>
      <c r="M648" s="135" t="s">
        <v>428</v>
      </c>
      <c r="N648" s="11" t="s">
        <v>421</v>
      </c>
      <c r="O648" s="70" t="str">
        <f t="shared" si="21"/>
        <v>1288. Cuidado Continuo por una vida con bienestar para la ruralidad de BogotáComunitario20263_CIUDAD_BOLIVAR1_ENERO_2026</v>
      </c>
      <c r="P648" s="74">
        <v>140539</v>
      </c>
      <c r="Q648" s="74"/>
      <c r="R648" s="74"/>
      <c r="S648" s="72">
        <v>66</v>
      </c>
      <c r="T648" s="75">
        <v>9275574</v>
      </c>
    </row>
    <row r="649" spans="2:20" ht="30" customHeight="1" x14ac:dyDescent="0.35">
      <c r="B649" s="137">
        <v>128</v>
      </c>
      <c r="C649" s="114" t="s">
        <v>107</v>
      </c>
      <c r="D649" s="113" t="s">
        <v>115</v>
      </c>
      <c r="E649" s="101">
        <v>2026</v>
      </c>
      <c r="F649" s="70" t="str">
        <f t="shared" si="22"/>
        <v>1288. Cuidado Continuo por una vida con bienestar para la ruralidad de BogotáEducativo 2026</v>
      </c>
      <c r="G649" s="115" t="s">
        <v>247</v>
      </c>
      <c r="H649" s="115" t="s">
        <v>358</v>
      </c>
      <c r="I649" s="73" t="s">
        <v>61</v>
      </c>
      <c r="J649" s="70" t="s">
        <v>391</v>
      </c>
      <c r="K649" s="73" t="s">
        <v>371</v>
      </c>
      <c r="L649" s="70" t="s">
        <v>369</v>
      </c>
      <c r="M649" s="135" t="s">
        <v>428</v>
      </c>
      <c r="N649" s="11" t="s">
        <v>421</v>
      </c>
      <c r="O649" s="70" t="str">
        <f t="shared" si="21"/>
        <v>1288. Cuidado Continuo por una vida con bienestar para la ruralidad de BogotáEducativo 20263_CIUDAD_BOLIVAR1_ENERO_2026</v>
      </c>
      <c r="P649" s="74">
        <v>140539</v>
      </c>
      <c r="Q649" s="74"/>
      <c r="R649" s="74"/>
      <c r="S649" s="72">
        <v>24</v>
      </c>
      <c r="T649" s="75">
        <v>3372936</v>
      </c>
    </row>
    <row r="650" spans="2:20" ht="30" customHeight="1" x14ac:dyDescent="0.35">
      <c r="B650" s="137">
        <v>129</v>
      </c>
      <c r="C650" s="114" t="s">
        <v>107</v>
      </c>
      <c r="D650" s="113" t="s">
        <v>114</v>
      </c>
      <c r="E650" s="101">
        <v>2026</v>
      </c>
      <c r="F650" s="70" t="str">
        <f t="shared" si="22"/>
        <v>1298. Cuidado Continuo por una vida con bienestar para la ruralidad de BogotáComunitario2026</v>
      </c>
      <c r="G650" s="115" t="s">
        <v>248</v>
      </c>
      <c r="H650" s="115" t="s">
        <v>358</v>
      </c>
      <c r="I650" s="73" t="s">
        <v>61</v>
      </c>
      <c r="J650" s="70" t="s">
        <v>391</v>
      </c>
      <c r="K650" s="73" t="s">
        <v>371</v>
      </c>
      <c r="L650" s="70" t="s">
        <v>59</v>
      </c>
      <c r="M650" s="135" t="s">
        <v>428</v>
      </c>
      <c r="N650" s="11" t="s">
        <v>421</v>
      </c>
      <c r="O650" s="70" t="str">
        <f t="shared" si="21"/>
        <v>1298. Cuidado Continuo por una vida con bienestar para la ruralidad de BogotáComunitario20263_CIUDAD_BOLIVAR1_ENERO_2026</v>
      </c>
      <c r="P650" s="74">
        <v>175674</v>
      </c>
      <c r="Q650" s="74"/>
      <c r="R650" s="74"/>
      <c r="S650" s="72"/>
      <c r="T650" s="75">
        <v>0</v>
      </c>
    </row>
    <row r="651" spans="2:20" ht="30" customHeight="1" x14ac:dyDescent="0.35">
      <c r="B651" s="137">
        <v>130</v>
      </c>
      <c r="C651" s="114" t="s">
        <v>107</v>
      </c>
      <c r="D651" s="113" t="s">
        <v>114</v>
      </c>
      <c r="E651" s="101">
        <v>2026</v>
      </c>
      <c r="F651" s="70" t="str">
        <f t="shared" si="22"/>
        <v>1308. Cuidado Continuo por una vida con bienestar para la ruralidad de BogotáComunitario2026</v>
      </c>
      <c r="G651" s="115" t="s">
        <v>249</v>
      </c>
      <c r="H651" s="115" t="s">
        <v>358</v>
      </c>
      <c r="I651" s="73" t="s">
        <v>61</v>
      </c>
      <c r="J651" s="70" t="s">
        <v>391</v>
      </c>
      <c r="K651" s="73" t="s">
        <v>371</v>
      </c>
      <c r="L651" s="70" t="s">
        <v>369</v>
      </c>
      <c r="M651" s="135" t="s">
        <v>428</v>
      </c>
      <c r="N651" s="11" t="s">
        <v>421</v>
      </c>
      <c r="O651" s="70" t="str">
        <f t="shared" si="21"/>
        <v>1308. Cuidado Continuo por una vida con bienestar para la ruralidad de BogotáComunitario20263_CIUDAD_BOLIVAR1_ENERO_2026</v>
      </c>
      <c r="P651" s="74">
        <v>140539</v>
      </c>
      <c r="Q651" s="74"/>
      <c r="R651" s="74"/>
      <c r="S651" s="72">
        <v>0</v>
      </c>
      <c r="T651" s="75">
        <v>0</v>
      </c>
    </row>
    <row r="652" spans="2:20" ht="30" customHeight="1" x14ac:dyDescent="0.35">
      <c r="B652" s="137">
        <v>131</v>
      </c>
      <c r="C652" s="114" t="s">
        <v>107</v>
      </c>
      <c r="D652" s="113" t="s">
        <v>119</v>
      </c>
      <c r="E652" s="101">
        <v>2026</v>
      </c>
      <c r="F652" s="70" t="str">
        <f t="shared" si="22"/>
        <v>1318. Cuidado Continuo por una vida con bienestar para la ruralidad de BogotáLaboral2026</v>
      </c>
      <c r="G652" s="115" t="s">
        <v>250</v>
      </c>
      <c r="H652" s="115" t="s">
        <v>359</v>
      </c>
      <c r="I652" s="73" t="s">
        <v>61</v>
      </c>
      <c r="J652" s="70" t="s">
        <v>391</v>
      </c>
      <c r="K652" s="73" t="s">
        <v>376</v>
      </c>
      <c r="L652" s="70" t="s">
        <v>59</v>
      </c>
      <c r="M652" s="135" t="s">
        <v>428</v>
      </c>
      <c r="N652" s="11" t="s">
        <v>421</v>
      </c>
      <c r="O652" s="70" t="str">
        <f t="shared" si="21"/>
        <v>1318. Cuidado Continuo por una vida con bienestar para la ruralidad de BogotáLaboral20263_CIUDAD_BOLIVAR1_ENERO_2026</v>
      </c>
      <c r="P652" s="74">
        <v>940787</v>
      </c>
      <c r="Q652" s="74"/>
      <c r="R652" s="74"/>
      <c r="S652" s="72"/>
      <c r="T652" s="75">
        <v>0</v>
      </c>
    </row>
    <row r="653" spans="2:20" ht="30" customHeight="1" x14ac:dyDescent="0.35">
      <c r="B653" s="137">
        <v>132</v>
      </c>
      <c r="C653" s="114" t="s">
        <v>107</v>
      </c>
      <c r="D653" s="113" t="s">
        <v>119</v>
      </c>
      <c r="E653" s="101">
        <v>2026</v>
      </c>
      <c r="F653" s="70" t="str">
        <f t="shared" si="22"/>
        <v>1328. Cuidado Continuo por una vida con bienestar para la ruralidad de BogotáLaboral2026</v>
      </c>
      <c r="G653" s="115" t="s">
        <v>251</v>
      </c>
      <c r="H653" s="115" t="s">
        <v>359</v>
      </c>
      <c r="I653" s="73" t="s">
        <v>61</v>
      </c>
      <c r="J653" s="70" t="s">
        <v>391</v>
      </c>
      <c r="K653" s="73" t="s">
        <v>385</v>
      </c>
      <c r="L653" s="70" t="s">
        <v>369</v>
      </c>
      <c r="M653" s="135" t="s">
        <v>428</v>
      </c>
      <c r="N653" s="11" t="s">
        <v>421</v>
      </c>
      <c r="O653" s="70" t="str">
        <f t="shared" si="21"/>
        <v>1328. Cuidado Continuo por una vida con bienestar para la ruralidad de BogotáLaboral20263_CIUDAD_BOLIVAR1_ENERO_2026</v>
      </c>
      <c r="P653" s="74">
        <v>250875</v>
      </c>
      <c r="Q653" s="74"/>
      <c r="R653" s="74"/>
      <c r="S653" s="72">
        <v>42</v>
      </c>
      <c r="T653" s="75">
        <v>10536750</v>
      </c>
    </row>
    <row r="654" spans="2:20" ht="30" customHeight="1" x14ac:dyDescent="0.35">
      <c r="B654" s="137">
        <v>133</v>
      </c>
      <c r="C654" s="114" t="s">
        <v>107</v>
      </c>
      <c r="D654" s="113" t="s">
        <v>119</v>
      </c>
      <c r="E654" s="101">
        <v>2026</v>
      </c>
      <c r="F654" s="70" t="str">
        <f t="shared" si="22"/>
        <v>1338. Cuidado Continuo por una vida con bienestar para la ruralidad de BogotáLaboral2026</v>
      </c>
      <c r="G654" s="115" t="s">
        <v>252</v>
      </c>
      <c r="H654" s="115" t="s">
        <v>359</v>
      </c>
      <c r="I654" s="73" t="s">
        <v>61</v>
      </c>
      <c r="J654" s="70" t="s">
        <v>391</v>
      </c>
      <c r="K654" s="73" t="s">
        <v>385</v>
      </c>
      <c r="L654" s="70" t="s">
        <v>369</v>
      </c>
      <c r="M654" s="135" t="s">
        <v>428</v>
      </c>
      <c r="N654" s="11" t="s">
        <v>421</v>
      </c>
      <c r="O654" s="70" t="str">
        <f t="shared" si="21"/>
        <v>1338. Cuidado Continuo por una vida con bienestar para la ruralidad de BogotáLaboral20263_CIUDAD_BOLIVAR1_ENERO_2026</v>
      </c>
      <c r="P654" s="74">
        <v>183687</v>
      </c>
      <c r="Q654" s="74"/>
      <c r="R654" s="74"/>
      <c r="S654" s="72">
        <v>39</v>
      </c>
      <c r="T654" s="75">
        <v>7163793</v>
      </c>
    </row>
    <row r="655" spans="2:20" ht="30" customHeight="1" x14ac:dyDescent="0.35">
      <c r="B655" s="137">
        <v>134</v>
      </c>
      <c r="C655" s="114" t="s">
        <v>107</v>
      </c>
      <c r="D655" s="113" t="s">
        <v>119</v>
      </c>
      <c r="E655" s="101">
        <v>2026</v>
      </c>
      <c r="F655" s="70" t="str">
        <f t="shared" si="22"/>
        <v>1348. Cuidado Continuo por una vida con bienestar para la ruralidad de BogotáLaboral2026</v>
      </c>
      <c r="G655" s="115" t="s">
        <v>253</v>
      </c>
      <c r="H655" s="115" t="s">
        <v>359</v>
      </c>
      <c r="I655" s="73" t="s">
        <v>61</v>
      </c>
      <c r="J655" s="70" t="s">
        <v>391</v>
      </c>
      <c r="K655" s="73" t="s">
        <v>375</v>
      </c>
      <c r="L655" s="70" t="s">
        <v>369</v>
      </c>
      <c r="M655" s="135" t="s">
        <v>428</v>
      </c>
      <c r="N655" s="11" t="s">
        <v>421</v>
      </c>
      <c r="O655" s="70" t="str">
        <f t="shared" si="21"/>
        <v>1348. Cuidado Continuo por una vida con bienestar para la ruralidad de BogotáLaboral20263_CIUDAD_BOLIVAR1_ENERO_2026</v>
      </c>
      <c r="P655" s="74">
        <v>110336</v>
      </c>
      <c r="Q655" s="74"/>
      <c r="R655" s="74"/>
      <c r="S655" s="72">
        <v>27</v>
      </c>
      <c r="T655" s="75">
        <v>2979072</v>
      </c>
    </row>
    <row r="656" spans="2:20" ht="30" customHeight="1" x14ac:dyDescent="0.35">
      <c r="B656" s="137">
        <v>135</v>
      </c>
      <c r="C656" s="114" t="s">
        <v>107</v>
      </c>
      <c r="D656" s="113" t="s">
        <v>119</v>
      </c>
      <c r="E656" s="101">
        <v>2026</v>
      </c>
      <c r="F656" s="70" t="str">
        <f t="shared" si="22"/>
        <v>1358. Cuidado Continuo por una vida con bienestar para la ruralidad de BogotáLaboral2026</v>
      </c>
      <c r="G656" s="115" t="s">
        <v>254</v>
      </c>
      <c r="H656" s="115" t="s">
        <v>359</v>
      </c>
      <c r="I656" s="73" t="s">
        <v>61</v>
      </c>
      <c r="J656" s="70" t="s">
        <v>391</v>
      </c>
      <c r="K656" s="73" t="s">
        <v>375</v>
      </c>
      <c r="L656" s="70" t="s">
        <v>59</v>
      </c>
      <c r="M656" s="135" t="s">
        <v>428</v>
      </c>
      <c r="N656" s="11" t="s">
        <v>421</v>
      </c>
      <c r="O656" s="70" t="str">
        <f t="shared" si="21"/>
        <v>1358. Cuidado Continuo por una vida con bienestar para la ruralidad de BogotáLaboral20263_CIUDAD_BOLIVAR1_ENERO_2026</v>
      </c>
      <c r="P656" s="74">
        <v>137922</v>
      </c>
      <c r="Q656" s="74"/>
      <c r="R656" s="74"/>
      <c r="S656" s="72"/>
      <c r="T656" s="75">
        <v>0</v>
      </c>
    </row>
    <row r="657" spans="2:20" ht="30" customHeight="1" x14ac:dyDescent="0.35">
      <c r="B657" s="137">
        <v>86</v>
      </c>
      <c r="C657" s="114" t="s">
        <v>108</v>
      </c>
      <c r="D657" s="113" t="s">
        <v>116</v>
      </c>
      <c r="E657" s="101">
        <v>2026</v>
      </c>
      <c r="F657" s="70" t="str">
        <f t="shared" si="22"/>
        <v>869. Gestión de Programas Estrategias y Planes para el BienestarGestión Integral Estrategias y Programas2026</v>
      </c>
      <c r="G657" s="115" t="s">
        <v>205</v>
      </c>
      <c r="H657" s="115" t="s">
        <v>361</v>
      </c>
      <c r="I657" s="73" t="s">
        <v>61</v>
      </c>
      <c r="J657" s="70" t="s">
        <v>391</v>
      </c>
      <c r="K657" s="73" t="s">
        <v>384</v>
      </c>
      <c r="L657" s="70" t="s">
        <v>354</v>
      </c>
      <c r="M657" s="135" t="s">
        <v>428</v>
      </c>
      <c r="N657" s="11" t="s">
        <v>421</v>
      </c>
      <c r="O657" s="70" t="str">
        <f t="shared" si="21"/>
        <v>869. Gestión de Programas Estrategias y Planes para el BienestarGestión Integral Estrategias y Programas20263_CIUDAD_BOLIVAR1_ENERO_2026</v>
      </c>
      <c r="P657" s="74">
        <v>73474880</v>
      </c>
      <c r="Q657" s="74"/>
      <c r="R657" s="74"/>
      <c r="S657" s="72"/>
      <c r="T657" s="75">
        <v>0</v>
      </c>
    </row>
    <row r="658" spans="2:20" ht="30" customHeight="1" x14ac:dyDescent="0.35">
      <c r="B658" s="137">
        <v>136</v>
      </c>
      <c r="C658" s="114" t="s">
        <v>108</v>
      </c>
      <c r="D658" s="113" t="s">
        <v>116</v>
      </c>
      <c r="E658" s="101">
        <v>2026</v>
      </c>
      <c r="F658" s="70" t="str">
        <f t="shared" si="22"/>
        <v>1369. Gestión de Programas Estrategias y Planes para el BienestarGestión Integral Estrategias y Programas2026</v>
      </c>
      <c r="G658" s="115" t="s">
        <v>255</v>
      </c>
      <c r="H658" s="115" t="s">
        <v>362</v>
      </c>
      <c r="I658" s="73" t="s">
        <v>60</v>
      </c>
      <c r="J658" s="70" t="s">
        <v>391</v>
      </c>
      <c r="K658" s="73" t="s">
        <v>353</v>
      </c>
      <c r="L658" s="70" t="s">
        <v>354</v>
      </c>
      <c r="M658" s="135" t="s">
        <v>428</v>
      </c>
      <c r="N658" s="11" t="s">
        <v>421</v>
      </c>
      <c r="O658" s="70" t="str">
        <f t="shared" si="21"/>
        <v>1369. Gestión de Programas Estrategias y Planes para el BienestarGestión Integral Estrategias y Programas20263_CIUDAD_BOLIVAR1_ENERO_2026</v>
      </c>
      <c r="P658" s="74">
        <v>5621568</v>
      </c>
      <c r="Q658" s="74"/>
      <c r="R658" s="74"/>
      <c r="S658" s="72"/>
      <c r="T658" s="75">
        <v>0</v>
      </c>
    </row>
    <row r="659" spans="2:20" ht="30" customHeight="1" x14ac:dyDescent="0.35">
      <c r="B659" s="137">
        <v>137</v>
      </c>
      <c r="C659" s="114" t="s">
        <v>108</v>
      </c>
      <c r="D659" s="113" t="s">
        <v>116</v>
      </c>
      <c r="E659" s="101">
        <v>2026</v>
      </c>
      <c r="F659" s="70" t="str">
        <f t="shared" si="22"/>
        <v>1379. Gestión de Programas Estrategias y Planes para el BienestarGestión Integral Estrategias y Programas2026</v>
      </c>
      <c r="G659" s="115" t="s">
        <v>256</v>
      </c>
      <c r="H659" s="115" t="s">
        <v>362</v>
      </c>
      <c r="I659" s="73" t="s">
        <v>60</v>
      </c>
      <c r="J659" s="70" t="s">
        <v>391</v>
      </c>
      <c r="K659" s="73" t="s">
        <v>353</v>
      </c>
      <c r="L659" s="70" t="s">
        <v>354</v>
      </c>
      <c r="M659" s="135" t="s">
        <v>428</v>
      </c>
      <c r="N659" s="11" t="s">
        <v>421</v>
      </c>
      <c r="O659" s="70" t="str">
        <f t="shared" si="21"/>
        <v>1379. Gestión de Programas Estrategias y Planes para el BienestarGestión Integral Estrategias y Programas20263_CIUDAD_BOLIVAR1_ENERO_2026</v>
      </c>
      <c r="P659" s="74">
        <v>3994272</v>
      </c>
      <c r="Q659" s="74"/>
      <c r="R659" s="74"/>
      <c r="S659" s="72"/>
      <c r="T659" s="75">
        <v>0</v>
      </c>
    </row>
    <row r="660" spans="2:20" ht="30" customHeight="1" x14ac:dyDescent="0.35">
      <c r="B660" s="137">
        <v>138</v>
      </c>
      <c r="C660" s="114" t="s">
        <v>108</v>
      </c>
      <c r="D660" s="113" t="s">
        <v>116</v>
      </c>
      <c r="E660" s="101">
        <v>2026</v>
      </c>
      <c r="F660" s="70" t="str">
        <f t="shared" si="22"/>
        <v>1389. Gestión de Programas Estrategias y Planes para el BienestarGestión Integral Estrategias y Programas2026</v>
      </c>
      <c r="G660" s="115" t="s">
        <v>257</v>
      </c>
      <c r="H660" s="115" t="s">
        <v>362</v>
      </c>
      <c r="I660" s="73" t="s">
        <v>60</v>
      </c>
      <c r="J660" s="70" t="s">
        <v>391</v>
      </c>
      <c r="K660" s="73" t="s">
        <v>353</v>
      </c>
      <c r="L660" s="70" t="s">
        <v>354</v>
      </c>
      <c r="M660" s="135" t="s">
        <v>428</v>
      </c>
      <c r="N660" s="11" t="s">
        <v>421</v>
      </c>
      <c r="O660" s="70" t="str">
        <f t="shared" si="21"/>
        <v>1389. Gestión de Programas Estrategias y Planes para el BienestarGestión Integral Estrategias y Programas20263_CIUDAD_BOLIVAR1_ENERO_2026</v>
      </c>
      <c r="P660" s="74">
        <v>12969056</v>
      </c>
      <c r="Q660" s="74"/>
      <c r="R660" s="74"/>
      <c r="S660" s="72"/>
      <c r="T660" s="75">
        <v>0</v>
      </c>
    </row>
    <row r="661" spans="2:20" ht="30" customHeight="1" x14ac:dyDescent="0.35">
      <c r="B661" s="137">
        <v>139</v>
      </c>
      <c r="C661" s="114" t="s">
        <v>108</v>
      </c>
      <c r="D661" s="113" t="s">
        <v>116</v>
      </c>
      <c r="E661" s="101">
        <v>2026</v>
      </c>
      <c r="F661" s="70" t="str">
        <f t="shared" si="22"/>
        <v>1399. Gestión de Programas Estrategias y Planes para el BienestarGestión Integral Estrategias y Programas2026</v>
      </c>
      <c r="G661" s="115" t="s">
        <v>258</v>
      </c>
      <c r="H661" s="115" t="s">
        <v>362</v>
      </c>
      <c r="I661" s="73" t="s">
        <v>60</v>
      </c>
      <c r="J661" s="70" t="s">
        <v>391</v>
      </c>
      <c r="K661" s="73" t="s">
        <v>353</v>
      </c>
      <c r="L661" s="70" t="s">
        <v>354</v>
      </c>
      <c r="M661" s="135" t="s">
        <v>428</v>
      </c>
      <c r="N661" s="11" t="s">
        <v>421</v>
      </c>
      <c r="O661" s="70" t="str">
        <f t="shared" si="21"/>
        <v>1399. Gestión de Programas Estrategias y Planes para el BienestarGestión Integral Estrategias y Programas20263_CIUDAD_BOLIVAR1_ENERO_2026</v>
      </c>
      <c r="P661" s="74">
        <v>3994272</v>
      </c>
      <c r="Q661" s="74"/>
      <c r="R661" s="74"/>
      <c r="S661" s="72"/>
      <c r="T661" s="75">
        <v>0</v>
      </c>
    </row>
    <row r="662" spans="2:20" ht="30" customHeight="1" x14ac:dyDescent="0.35">
      <c r="B662" s="137">
        <v>140</v>
      </c>
      <c r="C662" s="114" t="s">
        <v>108</v>
      </c>
      <c r="D662" s="113" t="s">
        <v>116</v>
      </c>
      <c r="E662" s="101">
        <v>2026</v>
      </c>
      <c r="F662" s="70" t="str">
        <f t="shared" si="22"/>
        <v>1409. Gestión de Programas Estrategias y Planes para el BienestarGestión Integral Estrategias y Programas2026</v>
      </c>
      <c r="G662" s="115" t="s">
        <v>259</v>
      </c>
      <c r="H662" s="115" t="s">
        <v>362</v>
      </c>
      <c r="I662" s="73" t="s">
        <v>60</v>
      </c>
      <c r="J662" s="70" t="s">
        <v>391</v>
      </c>
      <c r="K662" s="73" t="s">
        <v>353</v>
      </c>
      <c r="L662" s="70" t="s">
        <v>354</v>
      </c>
      <c r="M662" s="135" t="s">
        <v>428</v>
      </c>
      <c r="N662" s="11" t="s">
        <v>421</v>
      </c>
      <c r="O662" s="70" t="str">
        <f t="shared" si="21"/>
        <v>1409. Gestión de Programas Estrategias y Planes para el BienestarGestión Integral Estrategias y Programas20263_CIUDAD_BOLIVAR1_ENERO_2026</v>
      </c>
      <c r="P662" s="74">
        <v>5621568</v>
      </c>
      <c r="Q662" s="74"/>
      <c r="R662" s="74"/>
      <c r="S662" s="72"/>
      <c r="T662" s="75">
        <v>0</v>
      </c>
    </row>
    <row r="663" spans="2:20" ht="30" customHeight="1" x14ac:dyDescent="0.35">
      <c r="B663" s="137">
        <v>141</v>
      </c>
      <c r="C663" s="114" t="s">
        <v>108</v>
      </c>
      <c r="D663" s="113" t="s">
        <v>116</v>
      </c>
      <c r="E663" s="101">
        <v>2026</v>
      </c>
      <c r="F663" s="70" t="str">
        <f t="shared" si="22"/>
        <v>1419. Gestión de Programas Estrategias y Planes para el BienestarGestión Integral Estrategias y Programas2026</v>
      </c>
      <c r="G663" s="115" t="s">
        <v>47</v>
      </c>
      <c r="H663" s="115" t="s">
        <v>362</v>
      </c>
      <c r="I663" s="73" t="s">
        <v>60</v>
      </c>
      <c r="J663" s="70" t="s">
        <v>391</v>
      </c>
      <c r="K663" s="73" t="s">
        <v>353</v>
      </c>
      <c r="L663" s="70" t="s">
        <v>354</v>
      </c>
      <c r="M663" s="135" t="s">
        <v>428</v>
      </c>
      <c r="N663" s="11" t="s">
        <v>421</v>
      </c>
      <c r="O663" s="70" t="str">
        <f t="shared" si="21"/>
        <v>1419. Gestión de Programas Estrategias y Planes para el BienestarGestión Integral Estrategias y Programas20263_CIUDAD_BOLIVAR1_ENERO_2026</v>
      </c>
      <c r="P663" s="74">
        <v>3994272</v>
      </c>
      <c r="Q663" s="74"/>
      <c r="R663" s="74"/>
      <c r="S663" s="72"/>
      <c r="T663" s="75">
        <v>0</v>
      </c>
    </row>
    <row r="664" spans="2:20" ht="30" customHeight="1" x14ac:dyDescent="0.35">
      <c r="B664" s="137">
        <v>142</v>
      </c>
      <c r="C664" s="114" t="s">
        <v>108</v>
      </c>
      <c r="D664" s="113" t="s">
        <v>116</v>
      </c>
      <c r="E664" s="101">
        <v>2026</v>
      </c>
      <c r="F664" s="70" t="str">
        <f t="shared" si="22"/>
        <v>1429. Gestión de Programas Estrategias y Planes para el BienestarGestión Integral Estrategias y Programas2026</v>
      </c>
      <c r="G664" s="115" t="s">
        <v>77</v>
      </c>
      <c r="H664" s="115" t="s">
        <v>362</v>
      </c>
      <c r="I664" s="73" t="s">
        <v>60</v>
      </c>
      <c r="J664" s="70" t="s">
        <v>391</v>
      </c>
      <c r="K664" s="73" t="s">
        <v>353</v>
      </c>
      <c r="L664" s="70" t="s">
        <v>369</v>
      </c>
      <c r="M664" s="135" t="s">
        <v>428</v>
      </c>
      <c r="N664" s="11" t="s">
        <v>421</v>
      </c>
      <c r="O664" s="70" t="str">
        <f t="shared" si="21"/>
        <v>1429. Gestión de Programas Estrategias y Planes para el BienestarGestión Integral Estrategias y Programas20263_CIUDAD_BOLIVAR1_ENERO_2026</v>
      </c>
      <c r="P664" s="74">
        <v>3994272</v>
      </c>
      <c r="Q664" s="74"/>
      <c r="R664" s="74"/>
      <c r="S664" s="72"/>
      <c r="T664" s="75">
        <v>0</v>
      </c>
    </row>
    <row r="665" spans="2:20" ht="30" customHeight="1" x14ac:dyDescent="0.35">
      <c r="B665" s="137">
        <v>143</v>
      </c>
      <c r="C665" s="114" t="s">
        <v>108</v>
      </c>
      <c r="D665" s="113" t="s">
        <v>116</v>
      </c>
      <c r="E665" s="101">
        <v>2026</v>
      </c>
      <c r="F665" s="70" t="str">
        <f t="shared" si="22"/>
        <v>1439. Gestión de Programas Estrategias y Planes para el BienestarGestión Integral Estrategias y Programas2026</v>
      </c>
      <c r="G665" s="115" t="s">
        <v>260</v>
      </c>
      <c r="H665" s="115" t="s">
        <v>363</v>
      </c>
      <c r="I665" s="73" t="s">
        <v>60</v>
      </c>
      <c r="J665" s="70" t="s">
        <v>391</v>
      </c>
      <c r="K665" s="73" t="s">
        <v>353</v>
      </c>
      <c r="L665" s="70" t="s">
        <v>354</v>
      </c>
      <c r="M665" s="135" t="s">
        <v>428</v>
      </c>
      <c r="N665" s="11" t="s">
        <v>421</v>
      </c>
      <c r="O665" s="70" t="str">
        <f t="shared" si="21"/>
        <v>1439. Gestión de Programas Estrategias y Planes para el BienestarGestión Integral Estrategias y Programas20263_CIUDAD_BOLIVAR1_ENERO_2026</v>
      </c>
      <c r="P665" s="74">
        <v>7508288</v>
      </c>
      <c r="Q665" s="74"/>
      <c r="R665" s="74"/>
      <c r="S665" s="72"/>
      <c r="T665" s="75">
        <v>0</v>
      </c>
    </row>
    <row r="666" spans="2:20" ht="30" customHeight="1" x14ac:dyDescent="0.35">
      <c r="B666" s="137">
        <v>144</v>
      </c>
      <c r="C666" s="114" t="s">
        <v>108</v>
      </c>
      <c r="D666" s="113" t="s">
        <v>116</v>
      </c>
      <c r="E666" s="101">
        <v>2026</v>
      </c>
      <c r="F666" s="70" t="str">
        <f t="shared" si="22"/>
        <v>1449. Gestión de Programas Estrategias y Planes para el BienestarGestión Integral Estrategias y Programas2026</v>
      </c>
      <c r="G666" s="115" t="s">
        <v>261</v>
      </c>
      <c r="H666" s="115" t="s">
        <v>363</v>
      </c>
      <c r="I666" s="73" t="s">
        <v>60</v>
      </c>
      <c r="J666" s="70" t="s">
        <v>391</v>
      </c>
      <c r="K666" s="73" t="s">
        <v>353</v>
      </c>
      <c r="L666" s="70" t="s">
        <v>354</v>
      </c>
      <c r="M666" s="135" t="s">
        <v>428</v>
      </c>
      <c r="N666" s="11" t="s">
        <v>421</v>
      </c>
      <c r="O666" s="70" t="str">
        <f t="shared" si="21"/>
        <v>1449. Gestión de Programas Estrategias y Planes para el BienestarGestión Integral Estrategias y Programas20263_CIUDAD_BOLIVAR1_ENERO_2026</v>
      </c>
      <c r="P666" s="74">
        <v>7508288</v>
      </c>
      <c r="Q666" s="74"/>
      <c r="R666" s="74"/>
      <c r="S666" s="72"/>
      <c r="T666" s="75">
        <v>0</v>
      </c>
    </row>
    <row r="667" spans="2:20" ht="30" customHeight="1" x14ac:dyDescent="0.35">
      <c r="B667" s="137">
        <v>145</v>
      </c>
      <c r="C667" s="114" t="s">
        <v>108</v>
      </c>
      <c r="D667" s="113" t="s">
        <v>116</v>
      </c>
      <c r="E667" s="101">
        <v>2026</v>
      </c>
      <c r="F667" s="70" t="str">
        <f t="shared" si="22"/>
        <v>1459. Gestión de Programas Estrategias y Planes para el BienestarGestión Integral Estrategias y Programas2026</v>
      </c>
      <c r="G667" s="115" t="s">
        <v>262</v>
      </c>
      <c r="H667" s="115" t="s">
        <v>363</v>
      </c>
      <c r="I667" s="73" t="s">
        <v>60</v>
      </c>
      <c r="J667" s="70" t="s">
        <v>391</v>
      </c>
      <c r="K667" s="73" t="s">
        <v>353</v>
      </c>
      <c r="L667" s="70" t="s">
        <v>354</v>
      </c>
      <c r="M667" s="135" t="s">
        <v>428</v>
      </c>
      <c r="N667" s="11" t="s">
        <v>421</v>
      </c>
      <c r="O667" s="70" t="str">
        <f t="shared" si="21"/>
        <v>1459. Gestión de Programas Estrategias y Planes para el BienestarGestión Integral Estrategias y Programas20263_CIUDAD_BOLIVAR1_ENERO_2026</v>
      </c>
      <c r="P667" s="74">
        <v>5299968</v>
      </c>
      <c r="Q667" s="74"/>
      <c r="R667" s="74"/>
      <c r="S667" s="72"/>
      <c r="T667" s="75">
        <v>0</v>
      </c>
    </row>
    <row r="668" spans="2:20" ht="30" customHeight="1" x14ac:dyDescent="0.35">
      <c r="B668" s="137">
        <v>146</v>
      </c>
      <c r="C668" s="114" t="s">
        <v>108</v>
      </c>
      <c r="D668" s="113" t="s">
        <v>116</v>
      </c>
      <c r="E668" s="101">
        <v>2026</v>
      </c>
      <c r="F668" s="70" t="str">
        <f t="shared" si="22"/>
        <v>1469. Gestión de Programas Estrategias y Planes para el BienestarGestión Integral Estrategias y Programas2026</v>
      </c>
      <c r="G668" s="115" t="s">
        <v>263</v>
      </c>
      <c r="H668" s="115" t="s">
        <v>363</v>
      </c>
      <c r="I668" s="73" t="s">
        <v>60</v>
      </c>
      <c r="J668" s="70" t="s">
        <v>391</v>
      </c>
      <c r="K668" s="73" t="s">
        <v>371</v>
      </c>
      <c r="L668" s="70" t="s">
        <v>369</v>
      </c>
      <c r="M668" s="135" t="s">
        <v>428</v>
      </c>
      <c r="N668" s="11" t="s">
        <v>421</v>
      </c>
      <c r="O668" s="70" t="str">
        <f t="shared" si="21"/>
        <v>1469. Gestión de Programas Estrategias y Planes para el BienestarGestión Integral Estrategias y Programas20263_CIUDAD_BOLIVAR1_ENERO_2026</v>
      </c>
      <c r="P668" s="74">
        <v>122208</v>
      </c>
      <c r="Q668" s="74"/>
      <c r="R668" s="74"/>
      <c r="S668" s="72"/>
      <c r="T668" s="75">
        <v>0</v>
      </c>
    </row>
    <row r="669" spans="2:20" ht="30" customHeight="1" x14ac:dyDescent="0.35">
      <c r="B669" s="137">
        <v>147</v>
      </c>
      <c r="C669" s="114" t="s">
        <v>108</v>
      </c>
      <c r="D669" s="113" t="s">
        <v>116</v>
      </c>
      <c r="E669" s="101">
        <v>2026</v>
      </c>
      <c r="F669" s="70" t="str">
        <f t="shared" si="22"/>
        <v>1479. Gestión de Programas Estrategias y Planes para el BienestarGestión Integral Estrategias y Programas2026</v>
      </c>
      <c r="G669" s="115" t="s">
        <v>264</v>
      </c>
      <c r="H669" s="115" t="s">
        <v>363</v>
      </c>
      <c r="I669" s="73" t="s">
        <v>60</v>
      </c>
      <c r="J669" s="70" t="s">
        <v>391</v>
      </c>
      <c r="K669" s="73" t="s">
        <v>383</v>
      </c>
      <c r="L669" s="70" t="s">
        <v>369</v>
      </c>
      <c r="M669" s="135" t="s">
        <v>428</v>
      </c>
      <c r="N669" s="11" t="s">
        <v>421</v>
      </c>
      <c r="O669" s="70" t="str">
        <f t="shared" si="21"/>
        <v>1479. Gestión de Programas Estrategias y Planes para el BienestarGestión Integral Estrategias y Programas20263_CIUDAD_BOLIVAR1_ENERO_2026</v>
      </c>
      <c r="P669" s="74">
        <v>30552</v>
      </c>
      <c r="Q669" s="74"/>
      <c r="R669" s="74"/>
      <c r="S669" s="72"/>
      <c r="T669" s="75">
        <v>0</v>
      </c>
    </row>
    <row r="670" spans="2:20" ht="30" customHeight="1" x14ac:dyDescent="0.35">
      <c r="B670" s="137">
        <v>148</v>
      </c>
      <c r="C670" s="114" t="s">
        <v>108</v>
      </c>
      <c r="D670" s="113" t="s">
        <v>116</v>
      </c>
      <c r="E670" s="101">
        <v>2026</v>
      </c>
      <c r="F670" s="70" t="str">
        <f t="shared" si="22"/>
        <v>1489. Gestión de Programas Estrategias y Planes para el BienestarGestión Integral Estrategias y Programas2026</v>
      </c>
      <c r="G670" s="115" t="s">
        <v>265</v>
      </c>
      <c r="H670" s="115" t="s">
        <v>363</v>
      </c>
      <c r="I670" s="73" t="s">
        <v>60</v>
      </c>
      <c r="J670" s="70" t="s">
        <v>391</v>
      </c>
      <c r="K670" s="73" t="s">
        <v>371</v>
      </c>
      <c r="L670" s="70" t="s">
        <v>369</v>
      </c>
      <c r="M670" s="135" t="s">
        <v>428</v>
      </c>
      <c r="N670" s="11" t="s">
        <v>421</v>
      </c>
      <c r="O670" s="70" t="str">
        <f t="shared" si="21"/>
        <v>1489. Gestión de Programas Estrategias y Planes para el BienestarGestión Integral Estrategias y Programas20263_CIUDAD_BOLIVAR1_ENERO_2026</v>
      </c>
      <c r="P670" s="74">
        <v>122208</v>
      </c>
      <c r="Q670" s="74"/>
      <c r="R670" s="74"/>
      <c r="S670" s="72"/>
      <c r="T670" s="75">
        <v>0</v>
      </c>
    </row>
    <row r="671" spans="2:20" ht="30" customHeight="1" x14ac:dyDescent="0.35">
      <c r="B671" s="137">
        <v>149</v>
      </c>
      <c r="C671" s="114" t="s">
        <v>108</v>
      </c>
      <c r="D671" s="113" t="s">
        <v>116</v>
      </c>
      <c r="E671" s="101">
        <v>2026</v>
      </c>
      <c r="F671" s="70" t="str">
        <f t="shared" si="22"/>
        <v>1499. Gestión de Programas Estrategias y Planes para el BienestarGestión Integral Estrategias y Programas2026</v>
      </c>
      <c r="G671" s="115" t="s">
        <v>266</v>
      </c>
      <c r="H671" s="115" t="s">
        <v>363</v>
      </c>
      <c r="I671" s="73" t="s">
        <v>60</v>
      </c>
      <c r="J671" s="70" t="s">
        <v>391</v>
      </c>
      <c r="K671" s="73" t="s">
        <v>353</v>
      </c>
      <c r="L671" s="70" t="s">
        <v>354</v>
      </c>
      <c r="M671" s="135" t="s">
        <v>428</v>
      </c>
      <c r="N671" s="11" t="s">
        <v>421</v>
      </c>
      <c r="O671" s="70" t="str">
        <f t="shared" si="21"/>
        <v>1499. Gestión de Programas Estrategias y Planes para el BienestarGestión Integral Estrategias y Programas20263_CIUDAD_BOLIVAR1_ENERO_2026</v>
      </c>
      <c r="P671" s="74">
        <v>3665168</v>
      </c>
      <c r="Q671" s="74"/>
      <c r="R671" s="74"/>
      <c r="S671" s="72"/>
      <c r="T671" s="75">
        <v>0</v>
      </c>
    </row>
    <row r="672" spans="2:20" ht="30" customHeight="1" x14ac:dyDescent="0.35">
      <c r="B672" s="137">
        <v>150</v>
      </c>
      <c r="C672" s="114" t="s">
        <v>108</v>
      </c>
      <c r="D672" s="113" t="s">
        <v>116</v>
      </c>
      <c r="E672" s="101">
        <v>2026</v>
      </c>
      <c r="F672" s="70" t="str">
        <f t="shared" si="22"/>
        <v>1509. Gestión de Programas Estrategias y Planes para el BienestarGestión Integral Estrategias y Programas2026</v>
      </c>
      <c r="G672" s="115" t="s">
        <v>267</v>
      </c>
      <c r="H672" s="115" t="s">
        <v>363</v>
      </c>
      <c r="I672" s="73" t="s">
        <v>60</v>
      </c>
      <c r="J672" s="70" t="s">
        <v>391</v>
      </c>
      <c r="K672" s="73" t="s">
        <v>353</v>
      </c>
      <c r="L672" s="70" t="s">
        <v>354</v>
      </c>
      <c r="M672" s="135" t="s">
        <v>428</v>
      </c>
      <c r="N672" s="11" t="s">
        <v>421</v>
      </c>
      <c r="O672" s="70" t="str">
        <f t="shared" si="21"/>
        <v>1509. Gestión de Programas Estrategias y Planes para el BienestarGestión Integral Estrategias y Programas20263_CIUDAD_BOLIVAR1_ENERO_2026</v>
      </c>
      <c r="P672" s="74">
        <v>1057260</v>
      </c>
      <c r="Q672" s="74"/>
      <c r="R672" s="74"/>
      <c r="S672" s="72"/>
      <c r="T672" s="75">
        <v>0</v>
      </c>
    </row>
    <row r="673" spans="2:20" ht="30" customHeight="1" x14ac:dyDescent="0.35">
      <c r="B673" s="137">
        <v>151</v>
      </c>
      <c r="C673" s="114" t="s">
        <v>108</v>
      </c>
      <c r="D673" s="113" t="s">
        <v>116</v>
      </c>
      <c r="E673" s="101">
        <v>2026</v>
      </c>
      <c r="F673" s="70" t="str">
        <f t="shared" si="22"/>
        <v>1519. Gestión de Programas Estrategias y Planes para el BienestarGestión Integral Estrategias y Programas2026</v>
      </c>
      <c r="G673" s="115" t="s">
        <v>268</v>
      </c>
      <c r="H673" s="115" t="s">
        <v>363</v>
      </c>
      <c r="I673" s="73" t="s">
        <v>60</v>
      </c>
      <c r="J673" s="70" t="s">
        <v>391</v>
      </c>
      <c r="K673" s="73" t="s">
        <v>353</v>
      </c>
      <c r="L673" s="70" t="s">
        <v>354</v>
      </c>
      <c r="M673" s="135" t="s">
        <v>428</v>
      </c>
      <c r="N673" s="11" t="s">
        <v>421</v>
      </c>
      <c r="O673" s="70" t="str">
        <f t="shared" si="21"/>
        <v>1519. Gestión de Programas Estrategias y Planes para el BienestarGestión Integral Estrategias y Programas20263_CIUDAD_BOLIVAR1_ENERO_2026</v>
      </c>
      <c r="P673" s="74">
        <v>1409680</v>
      </c>
      <c r="Q673" s="74"/>
      <c r="R673" s="74"/>
      <c r="S673" s="72"/>
      <c r="T673" s="75">
        <v>0</v>
      </c>
    </row>
    <row r="674" spans="2:20" ht="30" customHeight="1" x14ac:dyDescent="0.35">
      <c r="B674" s="137">
        <v>152</v>
      </c>
      <c r="C674" s="114" t="s">
        <v>108</v>
      </c>
      <c r="D674" s="113" t="s">
        <v>116</v>
      </c>
      <c r="E674" s="101">
        <v>2026</v>
      </c>
      <c r="F674" s="70" t="str">
        <f t="shared" si="22"/>
        <v>1529. Gestión de Programas Estrategias y Planes para el BienestarGestión Integral Estrategias y Programas2026</v>
      </c>
      <c r="G674" s="115" t="s">
        <v>269</v>
      </c>
      <c r="H674" s="115" t="s">
        <v>363</v>
      </c>
      <c r="I674" s="73" t="s">
        <v>60</v>
      </c>
      <c r="J674" s="70" t="s">
        <v>391</v>
      </c>
      <c r="K674" s="73" t="s">
        <v>353</v>
      </c>
      <c r="L674" s="70" t="s">
        <v>354</v>
      </c>
      <c r="M674" s="135" t="s">
        <v>428</v>
      </c>
      <c r="N674" s="11" t="s">
        <v>421</v>
      </c>
      <c r="O674" s="70" t="str">
        <f t="shared" si="21"/>
        <v>1529. Gestión de Programas Estrategias y Planes para el BienestarGestión Integral Estrategias y Programas20263_CIUDAD_BOLIVAR1_ENERO_2026</v>
      </c>
      <c r="P674" s="74">
        <v>352420</v>
      </c>
      <c r="Q674" s="74"/>
      <c r="R674" s="74"/>
      <c r="S674" s="72"/>
      <c r="T674" s="75">
        <v>0</v>
      </c>
    </row>
    <row r="675" spans="2:20" ht="30" customHeight="1" x14ac:dyDescent="0.35">
      <c r="B675" s="137">
        <v>153</v>
      </c>
      <c r="C675" s="114" t="s">
        <v>108</v>
      </c>
      <c r="D675" s="113" t="s">
        <v>116</v>
      </c>
      <c r="E675" s="101">
        <v>2026</v>
      </c>
      <c r="F675" s="70" t="str">
        <f t="shared" si="22"/>
        <v>1539. Gestión de Programas Estrategias y Planes para el BienestarGestión Integral Estrategias y Programas2026</v>
      </c>
      <c r="G675" s="115" t="s">
        <v>270</v>
      </c>
      <c r="H675" s="115" t="s">
        <v>361</v>
      </c>
      <c r="I675" s="73" t="s">
        <v>60</v>
      </c>
      <c r="J675" s="70" t="s">
        <v>391</v>
      </c>
      <c r="K675" s="73" t="s">
        <v>353</v>
      </c>
      <c r="L675" s="70" t="s">
        <v>354</v>
      </c>
      <c r="M675" s="135" t="s">
        <v>428</v>
      </c>
      <c r="N675" s="11" t="s">
        <v>421</v>
      </c>
      <c r="O675" s="70" t="str">
        <f t="shared" si="21"/>
        <v>1539. Gestión de Programas Estrategias y Planes para el BienestarGestión Integral Estrategias y Programas20263_CIUDAD_BOLIVAR1_ENERO_2026</v>
      </c>
      <c r="P675" s="74">
        <v>7347488</v>
      </c>
      <c r="Q675" s="74"/>
      <c r="R675" s="74"/>
      <c r="S675" s="72"/>
      <c r="T675" s="75">
        <v>0</v>
      </c>
    </row>
    <row r="676" spans="2:20" ht="30" customHeight="1" x14ac:dyDescent="0.35">
      <c r="B676" s="137">
        <v>154</v>
      </c>
      <c r="C676" s="114" t="s">
        <v>108</v>
      </c>
      <c r="D676" s="113" t="s">
        <v>116</v>
      </c>
      <c r="E676" s="101">
        <v>2026</v>
      </c>
      <c r="F676" s="70" t="str">
        <f t="shared" si="22"/>
        <v>1549. Gestión de Programas Estrategias y Planes para el BienestarGestión Integral Estrategias y Programas2026</v>
      </c>
      <c r="G676" s="115" t="s">
        <v>271</v>
      </c>
      <c r="H676" s="115" t="s">
        <v>361</v>
      </c>
      <c r="I676" s="73" t="s">
        <v>60</v>
      </c>
      <c r="J676" s="70" t="s">
        <v>391</v>
      </c>
      <c r="K676" s="73" t="s">
        <v>353</v>
      </c>
      <c r="L676" s="70" t="s">
        <v>354</v>
      </c>
      <c r="M676" s="135" t="s">
        <v>428</v>
      </c>
      <c r="N676" s="11" t="s">
        <v>421</v>
      </c>
      <c r="O676" s="70" t="str">
        <f t="shared" si="21"/>
        <v>1549. Gestión de Programas Estrategias y Planes para el BienestarGestión Integral Estrategias y Programas20263_CIUDAD_BOLIVAR1_ENERO_2026</v>
      </c>
      <c r="P676" s="74">
        <v>7347488</v>
      </c>
      <c r="Q676" s="74"/>
      <c r="R676" s="74"/>
      <c r="S676" s="72"/>
      <c r="T676" s="75">
        <v>0</v>
      </c>
    </row>
    <row r="677" spans="2:20" ht="30" customHeight="1" x14ac:dyDescent="0.35">
      <c r="B677" s="137">
        <v>155</v>
      </c>
      <c r="C677" s="114" t="s">
        <v>108</v>
      </c>
      <c r="D677" s="113" t="s">
        <v>116</v>
      </c>
      <c r="E677" s="101">
        <v>2026</v>
      </c>
      <c r="F677" s="70" t="str">
        <f t="shared" si="22"/>
        <v>1559. Gestión de Programas Estrategias y Planes para el BienestarGestión Integral Estrategias y Programas2026</v>
      </c>
      <c r="G677" s="115" t="s">
        <v>272</v>
      </c>
      <c r="H677" s="115" t="s">
        <v>361</v>
      </c>
      <c r="I677" s="73" t="s">
        <v>60</v>
      </c>
      <c r="J677" s="70" t="s">
        <v>391</v>
      </c>
      <c r="K677" s="73" t="s">
        <v>353</v>
      </c>
      <c r="L677" s="70" t="s">
        <v>354</v>
      </c>
      <c r="M677" s="135" t="s">
        <v>428</v>
      </c>
      <c r="N677" s="11" t="s">
        <v>421</v>
      </c>
      <c r="O677" s="70" t="str">
        <f t="shared" si="21"/>
        <v>1559. Gestión de Programas Estrategias y Planes para el BienestarGestión Integral Estrategias y Programas20263_CIUDAD_BOLIVAR1_ENERO_2026</v>
      </c>
      <c r="P677" s="74">
        <v>7347488</v>
      </c>
      <c r="Q677" s="74"/>
      <c r="R677" s="74"/>
      <c r="S677" s="72"/>
      <c r="T677" s="75">
        <v>0</v>
      </c>
    </row>
    <row r="678" spans="2:20" ht="30" customHeight="1" x14ac:dyDescent="0.35">
      <c r="B678" s="137">
        <v>156</v>
      </c>
      <c r="C678" s="114" t="s">
        <v>108</v>
      </c>
      <c r="D678" s="113" t="s">
        <v>116</v>
      </c>
      <c r="E678" s="101">
        <v>2026</v>
      </c>
      <c r="F678" s="70" t="str">
        <f t="shared" si="22"/>
        <v>1569. Gestión de Programas Estrategias y Planes para el BienestarGestión Integral Estrategias y Programas2026</v>
      </c>
      <c r="G678" s="115" t="s">
        <v>273</v>
      </c>
      <c r="H678" s="115" t="s">
        <v>361</v>
      </c>
      <c r="I678" s="73" t="s">
        <v>60</v>
      </c>
      <c r="J678" s="70" t="s">
        <v>391</v>
      </c>
      <c r="K678" s="73" t="s">
        <v>353</v>
      </c>
      <c r="L678" s="70" t="s">
        <v>354</v>
      </c>
      <c r="M678" s="135" t="s">
        <v>428</v>
      </c>
      <c r="N678" s="11" t="s">
        <v>421</v>
      </c>
      <c r="O678" s="70" t="str">
        <f t="shared" si="21"/>
        <v>1569. Gestión de Programas Estrategias y Planes para el BienestarGestión Integral Estrategias y Programas20263_CIUDAD_BOLIVAR1_ENERO_2026</v>
      </c>
      <c r="P678" s="74">
        <v>13832016</v>
      </c>
      <c r="Q678" s="74"/>
      <c r="R678" s="74"/>
      <c r="S678" s="72"/>
      <c r="T678" s="75">
        <v>0</v>
      </c>
    </row>
    <row r="679" spans="2:20" ht="30" customHeight="1" x14ac:dyDescent="0.35">
      <c r="B679" s="137">
        <v>157</v>
      </c>
      <c r="C679" s="114" t="s">
        <v>108</v>
      </c>
      <c r="D679" s="113" t="s">
        <v>116</v>
      </c>
      <c r="E679" s="101">
        <v>2026</v>
      </c>
      <c r="F679" s="70" t="str">
        <f t="shared" si="22"/>
        <v>1579. Gestión de Programas Estrategias y Planes para el BienestarGestión Integral Estrategias y Programas2026</v>
      </c>
      <c r="G679" s="115" t="s">
        <v>274</v>
      </c>
      <c r="H679" s="115" t="s">
        <v>361</v>
      </c>
      <c r="I679" s="73" t="s">
        <v>60</v>
      </c>
      <c r="J679" s="70" t="s">
        <v>391</v>
      </c>
      <c r="K679" s="73" t="s">
        <v>353</v>
      </c>
      <c r="L679" s="70" t="s">
        <v>354</v>
      </c>
      <c r="M679" s="135" t="s">
        <v>428</v>
      </c>
      <c r="N679" s="11" t="s">
        <v>421</v>
      </c>
      <c r="O679" s="70" t="str">
        <f t="shared" si="21"/>
        <v>1579. Gestión de Programas Estrategias y Planes para el BienestarGestión Integral Estrategias y Programas20263_CIUDAD_BOLIVAR1_ENERO_2026</v>
      </c>
      <c r="P679" s="74">
        <v>13832016</v>
      </c>
      <c r="Q679" s="74"/>
      <c r="R679" s="74"/>
      <c r="S679" s="72"/>
      <c r="T679" s="75">
        <v>0</v>
      </c>
    </row>
    <row r="680" spans="2:20" ht="30" customHeight="1" x14ac:dyDescent="0.35">
      <c r="B680" s="137">
        <v>158</v>
      </c>
      <c r="C680" s="114" t="s">
        <v>108</v>
      </c>
      <c r="D680" s="113" t="s">
        <v>116</v>
      </c>
      <c r="E680" s="101">
        <v>2026</v>
      </c>
      <c r="F680" s="70" t="str">
        <f t="shared" si="22"/>
        <v>1589. Gestión de Programas Estrategias y Planes para el BienestarGestión Integral Estrategias y Programas2026</v>
      </c>
      <c r="G680" s="115" t="s">
        <v>275</v>
      </c>
      <c r="H680" s="115" t="s">
        <v>361</v>
      </c>
      <c r="I680" s="73" t="s">
        <v>60</v>
      </c>
      <c r="J680" s="70" t="s">
        <v>391</v>
      </c>
      <c r="K680" s="73" t="s">
        <v>371</v>
      </c>
      <c r="L680" s="70" t="s">
        <v>354</v>
      </c>
      <c r="M680" s="135" t="s">
        <v>428</v>
      </c>
      <c r="N680" s="11" t="s">
        <v>421</v>
      </c>
      <c r="O680" s="70" t="str">
        <f t="shared" si="21"/>
        <v>1589. Gestión de Programas Estrategias y Planes para el BienestarGestión Integral Estrategias y Programas20263_CIUDAD_BOLIVAR1_ENERO_2026</v>
      </c>
      <c r="P680" s="74">
        <v>2114520</v>
      </c>
      <c r="Q680" s="74"/>
      <c r="R680" s="74"/>
      <c r="S680" s="72"/>
      <c r="T680" s="75">
        <v>0</v>
      </c>
    </row>
    <row r="681" spans="2:20" ht="30" customHeight="1" x14ac:dyDescent="0.35">
      <c r="B681" s="137">
        <v>159</v>
      </c>
      <c r="C681" s="114" t="s">
        <v>108</v>
      </c>
      <c r="D681" s="113" t="s">
        <v>116</v>
      </c>
      <c r="E681" s="101">
        <v>2026</v>
      </c>
      <c r="F681" s="70" t="str">
        <f t="shared" si="22"/>
        <v>1599. Gestión de Programas Estrategias y Planes para el BienestarGestión Integral Estrategias y Programas2026</v>
      </c>
      <c r="G681" s="115" t="s">
        <v>276</v>
      </c>
      <c r="H681" s="115" t="s">
        <v>361</v>
      </c>
      <c r="I681" s="73" t="s">
        <v>60</v>
      </c>
      <c r="J681" s="70" t="s">
        <v>391</v>
      </c>
      <c r="K681" s="73" t="s">
        <v>353</v>
      </c>
      <c r="L681" s="70" t="s">
        <v>354</v>
      </c>
      <c r="M681" s="135" t="s">
        <v>428</v>
      </c>
      <c r="N681" s="11" t="s">
        <v>421</v>
      </c>
      <c r="O681" s="70" t="str">
        <f t="shared" si="21"/>
        <v>1599. Gestión de Programas Estrategias y Planes para el BienestarGestión Integral Estrategias y Programas20263_CIUDAD_BOLIVAR1_ENERO_2026</v>
      </c>
      <c r="P681" s="74">
        <v>4370008</v>
      </c>
      <c r="Q681" s="74"/>
      <c r="R681" s="74"/>
      <c r="S681" s="72"/>
      <c r="T681" s="75">
        <v>0</v>
      </c>
    </row>
    <row r="682" spans="2:20" ht="30" customHeight="1" x14ac:dyDescent="0.35">
      <c r="B682" s="137">
        <v>160</v>
      </c>
      <c r="C682" s="114" t="s">
        <v>108</v>
      </c>
      <c r="D682" s="113" t="s">
        <v>116</v>
      </c>
      <c r="E682" s="101">
        <v>2026</v>
      </c>
      <c r="F682" s="70" t="str">
        <f t="shared" si="22"/>
        <v>1609. Gestión de Programas Estrategias y Planes para el BienestarGestión Integral Estrategias y Programas2026</v>
      </c>
      <c r="G682" s="115" t="s">
        <v>277</v>
      </c>
      <c r="H682" s="115" t="s">
        <v>361</v>
      </c>
      <c r="I682" s="73" t="s">
        <v>60</v>
      </c>
      <c r="J682" s="70" t="s">
        <v>391</v>
      </c>
      <c r="K682" s="73" t="s">
        <v>353</v>
      </c>
      <c r="L682" s="70" t="s">
        <v>354</v>
      </c>
      <c r="M682" s="135" t="s">
        <v>428</v>
      </c>
      <c r="N682" s="11" t="s">
        <v>421</v>
      </c>
      <c r="O682" s="70" t="str">
        <f t="shared" si="21"/>
        <v>1609. Gestión de Programas Estrategias y Planes para el BienestarGestión Integral Estrategias y Programas20263_CIUDAD_BOLIVAR1_ENERO_2026</v>
      </c>
      <c r="P682" s="74">
        <v>3994272</v>
      </c>
      <c r="Q682" s="74"/>
      <c r="R682" s="74"/>
      <c r="S682" s="72"/>
      <c r="T682" s="75">
        <v>0</v>
      </c>
    </row>
    <row r="683" spans="2:20" ht="30" customHeight="1" x14ac:dyDescent="0.35">
      <c r="B683" s="137">
        <v>161</v>
      </c>
      <c r="C683" s="114" t="s">
        <v>108</v>
      </c>
      <c r="D683" s="113" t="s">
        <v>116</v>
      </c>
      <c r="E683" s="101">
        <v>2026</v>
      </c>
      <c r="F683" s="70" t="str">
        <f t="shared" si="22"/>
        <v>1619. Gestión de Programas Estrategias y Planes para el BienestarGestión Integral Estrategias y Programas2026</v>
      </c>
      <c r="G683" s="115" t="s">
        <v>278</v>
      </c>
      <c r="H683" s="115" t="s">
        <v>362</v>
      </c>
      <c r="I683" s="73" t="s">
        <v>60</v>
      </c>
      <c r="J683" s="70" t="s">
        <v>391</v>
      </c>
      <c r="K683" s="73" t="s">
        <v>353</v>
      </c>
      <c r="L683" s="70" t="s">
        <v>354</v>
      </c>
      <c r="M683" s="135" t="s">
        <v>428</v>
      </c>
      <c r="N683" s="11" t="s">
        <v>421</v>
      </c>
      <c r="O683" s="70" t="str">
        <f t="shared" si="21"/>
        <v>1619. Gestión de Programas Estrategias y Planes para el BienestarGestión Integral Estrategias y Programas20263_CIUDAD_BOLIVAR1_ENERO_2026</v>
      </c>
      <c r="P683" s="74">
        <v>7347488</v>
      </c>
      <c r="Q683" s="74"/>
      <c r="R683" s="74"/>
      <c r="S683" s="72"/>
      <c r="T683" s="75">
        <v>0</v>
      </c>
    </row>
    <row r="684" spans="2:20" ht="30" customHeight="1" x14ac:dyDescent="0.35">
      <c r="B684" s="137">
        <v>162</v>
      </c>
      <c r="C684" s="114" t="s">
        <v>108</v>
      </c>
      <c r="D684" s="113" t="s">
        <v>116</v>
      </c>
      <c r="E684" s="101">
        <v>2026</v>
      </c>
      <c r="F684" s="70" t="str">
        <f t="shared" si="22"/>
        <v>1629. Gestión de Programas Estrategias y Planes para el BienestarGestión Integral Estrategias y Programas2026</v>
      </c>
      <c r="G684" s="115" t="s">
        <v>279</v>
      </c>
      <c r="H684" s="115" t="s">
        <v>362</v>
      </c>
      <c r="I684" s="73" t="s">
        <v>60</v>
      </c>
      <c r="J684" s="70" t="s">
        <v>391</v>
      </c>
      <c r="K684" s="73" t="s">
        <v>353</v>
      </c>
      <c r="L684" s="70" t="s">
        <v>354</v>
      </c>
      <c r="M684" s="135" t="s">
        <v>428</v>
      </c>
      <c r="N684" s="11" t="s">
        <v>421</v>
      </c>
      <c r="O684" s="70" t="str">
        <f t="shared" si="21"/>
        <v>1629. Gestión de Programas Estrategias y Planes para el BienestarGestión Integral Estrategias y Programas20263_CIUDAD_BOLIVAR1_ENERO_2026</v>
      </c>
      <c r="P684" s="74">
        <v>10478800</v>
      </c>
      <c r="Q684" s="74"/>
      <c r="R684" s="74"/>
      <c r="S684" s="72"/>
      <c r="T684" s="75">
        <v>0</v>
      </c>
    </row>
    <row r="685" spans="2:20" ht="30" customHeight="1" x14ac:dyDescent="0.35">
      <c r="B685" s="137">
        <v>163</v>
      </c>
      <c r="C685" s="114" t="s">
        <v>108</v>
      </c>
      <c r="D685" s="113" t="s">
        <v>116</v>
      </c>
      <c r="E685" s="101">
        <v>2026</v>
      </c>
      <c r="F685" s="70" t="str">
        <f t="shared" si="22"/>
        <v>1639. Gestión de Programas Estrategias y Planes para el BienestarGestión Integral Estrategias y Programas2026</v>
      </c>
      <c r="G685" s="115" t="s">
        <v>280</v>
      </c>
      <c r="H685" s="115" t="s">
        <v>362</v>
      </c>
      <c r="I685" s="73" t="s">
        <v>60</v>
      </c>
      <c r="J685" s="70" t="s">
        <v>391</v>
      </c>
      <c r="K685" s="73" t="s">
        <v>353</v>
      </c>
      <c r="L685" s="70" t="s">
        <v>354</v>
      </c>
      <c r="M685" s="135" t="s">
        <v>428</v>
      </c>
      <c r="N685" s="11" t="s">
        <v>421</v>
      </c>
      <c r="O685" s="70" t="str">
        <f t="shared" si="21"/>
        <v>1639. Gestión de Programas Estrategias y Planes para el BienestarGestión Integral Estrategias y Programas20263_CIUDAD_BOLIVAR1_ENERO_2026</v>
      </c>
      <c r="P685" s="74">
        <v>3994272</v>
      </c>
      <c r="Q685" s="74"/>
      <c r="R685" s="74"/>
      <c r="S685" s="72"/>
      <c r="T685" s="75">
        <v>0</v>
      </c>
    </row>
    <row r="686" spans="2:20" ht="30" customHeight="1" x14ac:dyDescent="0.35">
      <c r="B686" s="137">
        <v>164</v>
      </c>
      <c r="C686" s="114" t="s">
        <v>108</v>
      </c>
      <c r="D686" s="113" t="s">
        <v>116</v>
      </c>
      <c r="E686" s="101">
        <v>2026</v>
      </c>
      <c r="F686" s="70" t="str">
        <f t="shared" si="22"/>
        <v>1649. Gestión de Programas Estrategias y Planes para el BienestarGestión Integral Estrategias y Programas2026</v>
      </c>
      <c r="G686" s="115" t="s">
        <v>281</v>
      </c>
      <c r="H686" s="115" t="s">
        <v>362</v>
      </c>
      <c r="I686" s="73" t="s">
        <v>60</v>
      </c>
      <c r="J686" s="70" t="s">
        <v>391</v>
      </c>
      <c r="K686" s="73" t="s">
        <v>353</v>
      </c>
      <c r="L686" s="70" t="s">
        <v>354</v>
      </c>
      <c r="M686" s="135" t="s">
        <v>428</v>
      </c>
      <c r="N686" s="11" t="s">
        <v>421</v>
      </c>
      <c r="O686" s="70" t="str">
        <f t="shared" si="21"/>
        <v>1649. Gestión de Programas Estrategias y Planes para el BienestarGestión Integral Estrategias y Programas20263_CIUDAD_BOLIVAR1_ENERO_2026</v>
      </c>
      <c r="P686" s="74">
        <v>6484528</v>
      </c>
      <c r="Q686" s="74"/>
      <c r="R686" s="74"/>
      <c r="S686" s="72"/>
      <c r="T686" s="75">
        <v>0</v>
      </c>
    </row>
    <row r="687" spans="2:20" ht="30" customHeight="1" x14ac:dyDescent="0.35">
      <c r="B687" s="137">
        <v>165</v>
      </c>
      <c r="C687" s="114" t="s">
        <v>108</v>
      </c>
      <c r="D687" s="113" t="s">
        <v>116</v>
      </c>
      <c r="E687" s="101">
        <v>2026</v>
      </c>
      <c r="F687" s="70" t="str">
        <f t="shared" si="22"/>
        <v>1659. Gestión de Programas Estrategias y Planes para el BienestarGestión Integral Estrategias y Programas2026</v>
      </c>
      <c r="G687" s="115" t="s">
        <v>282</v>
      </c>
      <c r="H687" s="115" t="s">
        <v>362</v>
      </c>
      <c r="I687" s="73" t="s">
        <v>60</v>
      </c>
      <c r="J687" s="70" t="s">
        <v>391</v>
      </c>
      <c r="K687" s="73" t="s">
        <v>353</v>
      </c>
      <c r="L687" s="70" t="s">
        <v>354</v>
      </c>
      <c r="M687" s="135" t="s">
        <v>428</v>
      </c>
      <c r="N687" s="11" t="s">
        <v>421</v>
      </c>
      <c r="O687" s="70" t="str">
        <f t="shared" si="21"/>
        <v>1659. Gestión de Programas Estrategias y Planes para el BienestarGestión Integral Estrategias y Programas20263_CIUDAD_BOLIVAR1_ENERO_2026</v>
      </c>
      <c r="P687" s="74">
        <v>3994272</v>
      </c>
      <c r="Q687" s="74"/>
      <c r="R687" s="74"/>
      <c r="S687" s="72"/>
      <c r="T687" s="75">
        <v>0</v>
      </c>
    </row>
    <row r="688" spans="2:20" ht="30" customHeight="1" x14ac:dyDescent="0.35">
      <c r="B688" s="137">
        <v>166</v>
      </c>
      <c r="C688" s="114" t="s">
        <v>108</v>
      </c>
      <c r="D688" s="113" t="s">
        <v>116</v>
      </c>
      <c r="E688" s="101">
        <v>2026</v>
      </c>
      <c r="F688" s="70" t="str">
        <f t="shared" si="22"/>
        <v>1669. Gestión de Programas Estrategias y Planes para el BienestarGestión Integral Estrategias y Programas2026</v>
      </c>
      <c r="G688" s="115" t="s">
        <v>283</v>
      </c>
      <c r="H688" s="115" t="s">
        <v>362</v>
      </c>
      <c r="I688" s="73" t="s">
        <v>60</v>
      </c>
      <c r="J688" s="70" t="s">
        <v>391</v>
      </c>
      <c r="K688" s="73" t="s">
        <v>353</v>
      </c>
      <c r="L688" s="70" t="s">
        <v>354</v>
      </c>
      <c r="M688" s="135" t="s">
        <v>428</v>
      </c>
      <c r="N688" s="11" t="s">
        <v>421</v>
      </c>
      <c r="O688" s="70" t="str">
        <f t="shared" si="21"/>
        <v>1669. Gestión de Programas Estrategias y Planes para el BienestarGestión Integral Estrategias y Programas20263_CIUDAD_BOLIVAR1_ENERO_2026</v>
      </c>
      <c r="P688" s="74">
        <v>2983376</v>
      </c>
      <c r="Q688" s="74"/>
      <c r="R688" s="74"/>
      <c r="S688" s="72"/>
      <c r="T688" s="75">
        <v>0</v>
      </c>
    </row>
    <row r="689" spans="2:20" ht="30" customHeight="1" x14ac:dyDescent="0.35">
      <c r="B689" s="137">
        <v>167</v>
      </c>
      <c r="C689" s="114" t="s">
        <v>108</v>
      </c>
      <c r="D689" s="113" t="s">
        <v>116</v>
      </c>
      <c r="E689" s="101">
        <v>2026</v>
      </c>
      <c r="F689" s="70" t="str">
        <f t="shared" si="22"/>
        <v>1679. Gestión de Programas Estrategias y Planes para el BienestarGestión Integral Estrategias y Programas2026</v>
      </c>
      <c r="G689" s="115" t="s">
        <v>284</v>
      </c>
      <c r="H689" s="115" t="s">
        <v>362</v>
      </c>
      <c r="I689" s="73" t="s">
        <v>60</v>
      </c>
      <c r="J689" s="70" t="s">
        <v>391</v>
      </c>
      <c r="K689" s="73" t="s">
        <v>353</v>
      </c>
      <c r="L689" s="70" t="s">
        <v>354</v>
      </c>
      <c r="M689" s="135" t="s">
        <v>428</v>
      </c>
      <c r="N689" s="11" t="s">
        <v>421</v>
      </c>
      <c r="O689" s="70" t="str">
        <f t="shared" si="21"/>
        <v>1679. Gestión de Programas Estrategias y Planes para el BienestarGestión Integral Estrategias y Programas20263_CIUDAD_BOLIVAR1_ENERO_2026</v>
      </c>
      <c r="P689" s="74">
        <v>6484528</v>
      </c>
      <c r="Q689" s="74"/>
      <c r="R689" s="74"/>
      <c r="S689" s="72"/>
      <c r="T689" s="75">
        <v>0</v>
      </c>
    </row>
    <row r="690" spans="2:20" ht="30" customHeight="1" x14ac:dyDescent="0.35">
      <c r="B690" s="137">
        <v>168</v>
      </c>
      <c r="C690" s="114" t="s">
        <v>108</v>
      </c>
      <c r="D690" s="113" t="s">
        <v>116</v>
      </c>
      <c r="E690" s="101">
        <v>2026</v>
      </c>
      <c r="F690" s="70" t="str">
        <f t="shared" si="22"/>
        <v>1689. Gestión de Programas Estrategias y Planes para el BienestarGestión Integral Estrategias y Programas2026</v>
      </c>
      <c r="G690" s="115" t="s">
        <v>285</v>
      </c>
      <c r="H690" s="115" t="s">
        <v>362</v>
      </c>
      <c r="I690" s="73" t="s">
        <v>60</v>
      </c>
      <c r="J690" s="70" t="s">
        <v>391</v>
      </c>
      <c r="K690" s="73" t="s">
        <v>353</v>
      </c>
      <c r="L690" s="70" t="s">
        <v>354</v>
      </c>
      <c r="M690" s="135" t="s">
        <v>428</v>
      </c>
      <c r="N690" s="11" t="s">
        <v>421</v>
      </c>
      <c r="O690" s="70" t="str">
        <f t="shared" si="21"/>
        <v>1689. Gestión de Programas Estrategias y Planes para el BienestarGestión Integral Estrategias y Programas20263_CIUDAD_BOLIVAR1_ENERO_2026</v>
      </c>
      <c r="P690" s="74">
        <v>3994272</v>
      </c>
      <c r="Q690" s="74"/>
      <c r="R690" s="74"/>
      <c r="S690" s="72"/>
      <c r="T690" s="75">
        <v>0</v>
      </c>
    </row>
    <row r="691" spans="2:20" ht="30" customHeight="1" x14ac:dyDescent="0.35">
      <c r="B691" s="137">
        <v>169</v>
      </c>
      <c r="C691" s="114" t="s">
        <v>108</v>
      </c>
      <c r="D691" s="113" t="s">
        <v>116</v>
      </c>
      <c r="E691" s="101">
        <v>2026</v>
      </c>
      <c r="F691" s="70" t="str">
        <f t="shared" si="22"/>
        <v>1699. Gestión de Programas Estrategias y Planes para el BienestarGestión Integral Estrategias y Programas2026</v>
      </c>
      <c r="G691" s="115" t="s">
        <v>286</v>
      </c>
      <c r="H691" s="115" t="s">
        <v>362</v>
      </c>
      <c r="I691" s="73" t="s">
        <v>60</v>
      </c>
      <c r="J691" s="70" t="s">
        <v>391</v>
      </c>
      <c r="K691" s="73" t="s">
        <v>353</v>
      </c>
      <c r="L691" s="70" t="s">
        <v>354</v>
      </c>
      <c r="M691" s="135" t="s">
        <v>428</v>
      </c>
      <c r="N691" s="11" t="s">
        <v>421</v>
      </c>
      <c r="O691" s="70" t="str">
        <f t="shared" si="21"/>
        <v>1699. Gestión de Programas Estrategias y Planes para el BienestarGestión Integral Estrategias y Programas20263_CIUDAD_BOLIVAR1_ENERO_2026</v>
      </c>
      <c r="P691" s="74">
        <v>3994272</v>
      </c>
      <c r="Q691" s="74"/>
      <c r="R691" s="74"/>
      <c r="S691" s="72"/>
      <c r="T691" s="75">
        <v>0</v>
      </c>
    </row>
    <row r="692" spans="2:20" ht="30" customHeight="1" x14ac:dyDescent="0.35">
      <c r="B692" s="137">
        <v>170</v>
      </c>
      <c r="C692" s="114" t="s">
        <v>108</v>
      </c>
      <c r="D692" s="113" t="s">
        <v>116</v>
      </c>
      <c r="E692" s="101">
        <v>2026</v>
      </c>
      <c r="F692" s="70" t="str">
        <f t="shared" si="22"/>
        <v>1709. Gestión de Programas Estrategias y Planes para el BienestarGestión Integral Estrategias y Programas2026</v>
      </c>
      <c r="G692" s="115" t="s">
        <v>287</v>
      </c>
      <c r="H692" s="115" t="s">
        <v>362</v>
      </c>
      <c r="I692" s="73" t="s">
        <v>60</v>
      </c>
      <c r="J692" s="70" t="s">
        <v>391</v>
      </c>
      <c r="K692" s="73" t="s">
        <v>386</v>
      </c>
      <c r="L692" s="70" t="s">
        <v>354</v>
      </c>
      <c r="M692" s="135" t="s">
        <v>428</v>
      </c>
      <c r="N692" s="11" t="s">
        <v>421</v>
      </c>
      <c r="O692" s="70" t="str">
        <f t="shared" si="21"/>
        <v>1709. Gestión de Programas Estrategias y Planes para el BienestarGestión Integral Estrategias y Programas20263_CIUDAD_BOLIVAR1_ENERO_2026</v>
      </c>
      <c r="P692" s="74">
        <v>19450000</v>
      </c>
      <c r="Q692" s="74"/>
      <c r="R692" s="74"/>
      <c r="S692" s="72"/>
      <c r="T692" s="75">
        <v>0</v>
      </c>
    </row>
    <row r="693" spans="2:20" ht="30" customHeight="1" x14ac:dyDescent="0.35">
      <c r="B693" s="137">
        <v>171</v>
      </c>
      <c r="C693" s="114" t="s">
        <v>108</v>
      </c>
      <c r="D693" s="113" t="s">
        <v>116</v>
      </c>
      <c r="E693" s="101">
        <v>2026</v>
      </c>
      <c r="F693" s="70" t="str">
        <f t="shared" si="22"/>
        <v>1719. Gestión de Programas Estrategias y Planes para el BienestarGestión Integral Estrategias y Programas2026</v>
      </c>
      <c r="G693" s="115" t="s">
        <v>288</v>
      </c>
      <c r="H693" s="115" t="s">
        <v>362</v>
      </c>
      <c r="I693" s="73" t="s">
        <v>60</v>
      </c>
      <c r="J693" s="70" t="s">
        <v>391</v>
      </c>
      <c r="K693" s="73" t="s">
        <v>387</v>
      </c>
      <c r="L693" s="70" t="s">
        <v>354</v>
      </c>
      <c r="M693" s="135" t="s">
        <v>428</v>
      </c>
      <c r="N693" s="11" t="s">
        <v>421</v>
      </c>
      <c r="O693" s="70" t="str">
        <f t="shared" si="21"/>
        <v>1719. Gestión de Programas Estrategias y Planes para el BienestarGestión Integral Estrategias y Programas20263_CIUDAD_BOLIVAR1_ENERO_2026</v>
      </c>
      <c r="P693" s="74">
        <v>3994272</v>
      </c>
      <c r="Q693" s="74"/>
      <c r="R693" s="74"/>
      <c r="S693" s="72"/>
      <c r="T693" s="75">
        <v>0</v>
      </c>
    </row>
    <row r="694" spans="2:20" ht="30" customHeight="1" x14ac:dyDescent="0.35">
      <c r="B694" s="137">
        <v>172</v>
      </c>
      <c r="C694" s="114" t="s">
        <v>108</v>
      </c>
      <c r="D694" s="113" t="s">
        <v>116</v>
      </c>
      <c r="E694" s="101">
        <v>2026</v>
      </c>
      <c r="F694" s="70" t="str">
        <f t="shared" si="22"/>
        <v>1729. Gestión de Programas Estrategias y Planes para el BienestarGestión Integral Estrategias y Programas2026</v>
      </c>
      <c r="G694" s="115" t="s">
        <v>289</v>
      </c>
      <c r="H694" s="115" t="s">
        <v>362</v>
      </c>
      <c r="I694" s="73" t="s">
        <v>60</v>
      </c>
      <c r="J694" s="70" t="s">
        <v>391</v>
      </c>
      <c r="K694" s="73" t="s">
        <v>353</v>
      </c>
      <c r="L694" s="70" t="s">
        <v>354</v>
      </c>
      <c r="M694" s="135" t="s">
        <v>428</v>
      </c>
      <c r="N694" s="11" t="s">
        <v>421</v>
      </c>
      <c r="O694" s="70" t="str">
        <f t="shared" si="21"/>
        <v>1729. Gestión de Programas Estrategias y Planes para el BienestarGestión Integral Estrategias y Programas20263_CIUDAD_BOLIVAR1_ENERO_2026</v>
      </c>
      <c r="P694" s="74">
        <v>9985680</v>
      </c>
      <c r="Q694" s="74"/>
      <c r="R694" s="74"/>
      <c r="S694" s="72"/>
      <c r="T694" s="75">
        <v>0</v>
      </c>
    </row>
    <row r="695" spans="2:20" ht="30" customHeight="1" x14ac:dyDescent="0.35">
      <c r="B695" s="137">
        <v>173</v>
      </c>
      <c r="C695" s="114" t="s">
        <v>108</v>
      </c>
      <c r="D695" s="113" t="s">
        <v>116</v>
      </c>
      <c r="E695" s="101">
        <v>2026</v>
      </c>
      <c r="F695" s="70" t="str">
        <f t="shared" si="22"/>
        <v>1739. Gestión de Programas Estrategias y Planes para el BienestarGestión Integral Estrategias y Programas2026</v>
      </c>
      <c r="G695" s="115" t="s">
        <v>290</v>
      </c>
      <c r="H695" s="115" t="s">
        <v>362</v>
      </c>
      <c r="I695" s="73" t="s">
        <v>60</v>
      </c>
      <c r="J695" s="70" t="s">
        <v>391</v>
      </c>
      <c r="K695" s="73" t="s">
        <v>353</v>
      </c>
      <c r="L695" s="70" t="s">
        <v>354</v>
      </c>
      <c r="M695" s="135" t="s">
        <v>428</v>
      </c>
      <c r="N695" s="11" t="s">
        <v>421</v>
      </c>
      <c r="O695" s="70" t="str">
        <f t="shared" si="21"/>
        <v>1739. Gestión de Programas Estrategias y Planes para el BienestarGestión Integral Estrategias y Programas20263_CIUDAD_BOLIVAR1_ENERO_2026</v>
      </c>
      <c r="P695" s="74">
        <v>2983376</v>
      </c>
      <c r="Q695" s="74"/>
      <c r="R695" s="74"/>
      <c r="S695" s="72"/>
      <c r="T695" s="75">
        <v>0</v>
      </c>
    </row>
    <row r="696" spans="2:20" ht="30" customHeight="1" x14ac:dyDescent="0.35">
      <c r="B696" s="137">
        <v>174</v>
      </c>
      <c r="C696" s="114" t="s">
        <v>109</v>
      </c>
      <c r="D696" s="113" t="s">
        <v>44</v>
      </c>
      <c r="E696" s="101">
        <v>2026</v>
      </c>
      <c r="F696" s="70" t="str">
        <f t="shared" si="22"/>
        <v>17410. Proceso integral e integrado de la Vigilancia de la Salud PúblicaVigilancia en salud pública2026</v>
      </c>
      <c r="G696" s="115" t="s">
        <v>291</v>
      </c>
      <c r="H696" s="115" t="s">
        <v>364</v>
      </c>
      <c r="I696" s="73" t="s">
        <v>60</v>
      </c>
      <c r="J696" s="70" t="s">
        <v>391</v>
      </c>
      <c r="K696" s="73" t="s">
        <v>353</v>
      </c>
      <c r="L696" s="70" t="s">
        <v>354</v>
      </c>
      <c r="M696" s="135" t="s">
        <v>428</v>
      </c>
      <c r="N696" s="11" t="s">
        <v>421</v>
      </c>
      <c r="O696" s="70" t="str">
        <f t="shared" si="21"/>
        <v>17410. Proceso integral e integrado de la Vigilancia de la Salud PúblicaVigilancia en salud pública20263_CIUDAD_BOLIVAR1_ENERO_2026</v>
      </c>
      <c r="P696" s="74">
        <v>37920928</v>
      </c>
      <c r="Q696" s="74"/>
      <c r="R696" s="74"/>
      <c r="S696" s="72">
        <v>0</v>
      </c>
      <c r="T696" s="75">
        <v>0</v>
      </c>
    </row>
    <row r="697" spans="2:20" ht="30" customHeight="1" x14ac:dyDescent="0.35">
      <c r="B697" s="137">
        <v>175</v>
      </c>
      <c r="C697" s="114" t="s">
        <v>109</v>
      </c>
      <c r="D697" s="113" t="s">
        <v>44</v>
      </c>
      <c r="E697" s="101">
        <v>2026</v>
      </c>
      <c r="F697" s="70" t="str">
        <f t="shared" si="22"/>
        <v>17510. Proceso integral e integrado de la Vigilancia de la Salud PúblicaVigilancia en salud pública2026</v>
      </c>
      <c r="G697" s="115" t="s">
        <v>292</v>
      </c>
      <c r="H697" s="115" t="s">
        <v>364</v>
      </c>
      <c r="I697" s="73" t="s">
        <v>60</v>
      </c>
      <c r="J697" s="70" t="s">
        <v>391</v>
      </c>
      <c r="K697" s="73" t="s">
        <v>353</v>
      </c>
      <c r="L697" s="70" t="s">
        <v>354</v>
      </c>
      <c r="M697" s="135" t="s">
        <v>428</v>
      </c>
      <c r="N697" s="11" t="s">
        <v>421</v>
      </c>
      <c r="O697" s="70" t="str">
        <f t="shared" si="21"/>
        <v>17510. Proceso integral e integrado de la Vigilancia de la Salud PúblicaVigilancia en salud pública20263_CIUDAD_BOLIVAR1_ENERO_2026</v>
      </c>
      <c r="P697" s="74">
        <v>26899696</v>
      </c>
      <c r="Q697" s="74"/>
      <c r="R697" s="74"/>
      <c r="S697" s="72">
        <v>0</v>
      </c>
      <c r="T697" s="75">
        <v>0</v>
      </c>
    </row>
    <row r="698" spans="2:20" ht="30" customHeight="1" x14ac:dyDescent="0.35">
      <c r="B698" s="137">
        <v>176</v>
      </c>
      <c r="C698" s="114" t="s">
        <v>109</v>
      </c>
      <c r="D698" s="113" t="s">
        <v>44</v>
      </c>
      <c r="E698" s="101">
        <v>2026</v>
      </c>
      <c r="F698" s="70" t="str">
        <f t="shared" si="22"/>
        <v>17610. Proceso integral e integrado de la Vigilancia de la Salud PúblicaVigilancia en salud pública2026</v>
      </c>
      <c r="G698" s="115" t="s">
        <v>293</v>
      </c>
      <c r="H698" s="115" t="s">
        <v>364</v>
      </c>
      <c r="I698" s="73" t="s">
        <v>60</v>
      </c>
      <c r="J698" s="70" t="s">
        <v>391</v>
      </c>
      <c r="K698" s="73" t="s">
        <v>353</v>
      </c>
      <c r="L698" s="70" t="s">
        <v>369</v>
      </c>
      <c r="M698" s="135" t="s">
        <v>428</v>
      </c>
      <c r="N698" s="11" t="s">
        <v>421</v>
      </c>
      <c r="O698" s="70" t="str">
        <f t="shared" si="21"/>
        <v>17610. Proceso integral e integrado de la Vigilancia de la Salud PúblicaVigilancia en salud pública20263_CIUDAD_BOLIVAR1_ENERO_2026</v>
      </c>
      <c r="P698" s="74">
        <v>28206464</v>
      </c>
      <c r="Q698" s="74"/>
      <c r="R698" s="74"/>
      <c r="S698" s="72">
        <v>0</v>
      </c>
      <c r="T698" s="75">
        <v>0</v>
      </c>
    </row>
    <row r="699" spans="2:20" ht="30" customHeight="1" x14ac:dyDescent="0.35">
      <c r="B699" s="137">
        <v>177</v>
      </c>
      <c r="C699" s="114" t="s">
        <v>109</v>
      </c>
      <c r="D699" s="113" t="s">
        <v>44</v>
      </c>
      <c r="E699" s="101">
        <v>2026</v>
      </c>
      <c r="F699" s="70" t="str">
        <f t="shared" si="22"/>
        <v>17710. Proceso integral e integrado de la Vigilancia de la Salud PúblicaVigilancia en salud pública2026</v>
      </c>
      <c r="G699" s="115" t="s">
        <v>294</v>
      </c>
      <c r="H699" s="115" t="s">
        <v>364</v>
      </c>
      <c r="I699" s="73" t="s">
        <v>60</v>
      </c>
      <c r="J699" s="70" t="s">
        <v>391</v>
      </c>
      <c r="K699" s="73" t="s">
        <v>353</v>
      </c>
      <c r="L699" s="70" t="s">
        <v>369</v>
      </c>
      <c r="M699" s="135" t="s">
        <v>428</v>
      </c>
      <c r="N699" s="11" t="s">
        <v>421</v>
      </c>
      <c r="O699" s="70" t="str">
        <f t="shared" si="21"/>
        <v>17710. Proceso integral e integrado de la Vigilancia de la Salud PúblicaVigilancia en salud pública20263_CIUDAD_BOLIVAR1_ENERO_2026</v>
      </c>
      <c r="P699" s="74">
        <v>37181248</v>
      </c>
      <c r="Q699" s="74"/>
      <c r="R699" s="74"/>
      <c r="S699" s="72">
        <v>0</v>
      </c>
      <c r="T699" s="75">
        <v>0</v>
      </c>
    </row>
    <row r="700" spans="2:20" ht="30" customHeight="1" x14ac:dyDescent="0.35">
      <c r="B700" s="137">
        <v>178</v>
      </c>
      <c r="C700" s="114" t="s">
        <v>109</v>
      </c>
      <c r="D700" s="113" t="s">
        <v>44</v>
      </c>
      <c r="E700" s="101">
        <v>2026</v>
      </c>
      <c r="F700" s="70" t="str">
        <f t="shared" si="22"/>
        <v>17810. Proceso integral e integrado de la Vigilancia de la Salud PúblicaVigilancia en salud pública2026</v>
      </c>
      <c r="G700" s="115" t="s">
        <v>48</v>
      </c>
      <c r="H700" s="115" t="s">
        <v>364</v>
      </c>
      <c r="I700" s="73" t="s">
        <v>60</v>
      </c>
      <c r="J700" s="70" t="s">
        <v>391</v>
      </c>
      <c r="K700" s="73" t="s">
        <v>353</v>
      </c>
      <c r="L700" s="70" t="s">
        <v>354</v>
      </c>
      <c r="M700" s="135" t="s">
        <v>428</v>
      </c>
      <c r="N700" s="11" t="s">
        <v>421</v>
      </c>
      <c r="O700" s="70" t="str">
        <f t="shared" si="21"/>
        <v>17810. Proceso integral e integrado de la Vigilancia de la Salud PúblicaVigilancia en salud pública20263_CIUDAD_BOLIVAR1_ENERO_2026</v>
      </c>
      <c r="P700" s="74">
        <v>7347488</v>
      </c>
      <c r="Q700" s="74"/>
      <c r="R700" s="74"/>
      <c r="S700" s="72">
        <v>0</v>
      </c>
      <c r="T700" s="75">
        <v>0</v>
      </c>
    </row>
    <row r="701" spans="2:20" ht="30" customHeight="1" x14ac:dyDescent="0.35">
      <c r="B701" s="137">
        <v>179</v>
      </c>
      <c r="C701" s="114" t="s">
        <v>109</v>
      </c>
      <c r="D701" s="113" t="s">
        <v>44</v>
      </c>
      <c r="E701" s="101">
        <v>2026</v>
      </c>
      <c r="F701" s="70" t="str">
        <f t="shared" si="22"/>
        <v>17910. Proceso integral e integrado de la Vigilancia de la Salud PúblicaVigilancia en salud pública2026</v>
      </c>
      <c r="G701" s="115" t="s">
        <v>295</v>
      </c>
      <c r="H701" s="115" t="s">
        <v>364</v>
      </c>
      <c r="I701" s="73" t="s">
        <v>60</v>
      </c>
      <c r="J701" s="70" t="s">
        <v>391</v>
      </c>
      <c r="K701" s="73" t="s">
        <v>353</v>
      </c>
      <c r="L701" s="70" t="s">
        <v>354</v>
      </c>
      <c r="M701" s="135" t="s">
        <v>428</v>
      </c>
      <c r="N701" s="11" t="s">
        <v>421</v>
      </c>
      <c r="O701" s="70" t="str">
        <f t="shared" si="21"/>
        <v>17910. Proceso integral e integrado de la Vigilancia de la Salud PúblicaVigilancia en salud pública20263_CIUDAD_BOLIVAR1_ENERO_2026</v>
      </c>
      <c r="P701" s="74">
        <v>3673744</v>
      </c>
      <c r="Q701" s="74"/>
      <c r="R701" s="74"/>
      <c r="S701" s="72">
        <v>0</v>
      </c>
      <c r="T701" s="75">
        <v>0</v>
      </c>
    </row>
    <row r="702" spans="2:20" ht="30" customHeight="1" x14ac:dyDescent="0.35">
      <c r="B702" s="137">
        <v>180</v>
      </c>
      <c r="C702" s="114" t="s">
        <v>109</v>
      </c>
      <c r="D702" s="113" t="s">
        <v>44</v>
      </c>
      <c r="E702" s="101">
        <v>2026</v>
      </c>
      <c r="F702" s="70" t="str">
        <f t="shared" si="22"/>
        <v>18010. Proceso integral e integrado de la Vigilancia de la Salud PúblicaVigilancia en salud pública2026</v>
      </c>
      <c r="G702" s="115" t="s">
        <v>296</v>
      </c>
      <c r="H702" s="115" t="s">
        <v>364</v>
      </c>
      <c r="I702" s="73" t="s">
        <v>60</v>
      </c>
      <c r="J702" s="70" t="s">
        <v>391</v>
      </c>
      <c r="K702" s="73" t="s">
        <v>353</v>
      </c>
      <c r="L702" s="70" t="s">
        <v>354</v>
      </c>
      <c r="M702" s="135" t="s">
        <v>428</v>
      </c>
      <c r="N702" s="11" t="s">
        <v>421</v>
      </c>
      <c r="O702" s="70" t="str">
        <f t="shared" si="21"/>
        <v>18010. Proceso integral e integrado de la Vigilancia de la Salud PúblicaVigilancia en salud pública20263_CIUDAD_BOLIVAR1_ENERO_2026</v>
      </c>
      <c r="P702" s="74">
        <v>3673744</v>
      </c>
      <c r="Q702" s="74"/>
      <c r="R702" s="74"/>
      <c r="S702" s="72">
        <v>0</v>
      </c>
      <c r="T702" s="75">
        <v>0</v>
      </c>
    </row>
    <row r="703" spans="2:20" ht="30" customHeight="1" x14ac:dyDescent="0.35">
      <c r="B703" s="137">
        <v>181</v>
      </c>
      <c r="C703" s="114" t="s">
        <v>109</v>
      </c>
      <c r="D703" s="113" t="s">
        <v>44</v>
      </c>
      <c r="E703" s="101">
        <v>2026</v>
      </c>
      <c r="F703" s="70" t="str">
        <f t="shared" si="22"/>
        <v>18110. Proceso integral e integrado de la Vigilancia de la Salud PúblicaVigilancia en salud pública2026</v>
      </c>
      <c r="G703" s="115" t="s">
        <v>297</v>
      </c>
      <c r="H703" s="115" t="s">
        <v>364</v>
      </c>
      <c r="I703" s="73" t="s">
        <v>60</v>
      </c>
      <c r="J703" s="70" t="s">
        <v>391</v>
      </c>
      <c r="K703" s="73" t="s">
        <v>353</v>
      </c>
      <c r="L703" s="70" t="s">
        <v>354</v>
      </c>
      <c r="M703" s="135" t="s">
        <v>428</v>
      </c>
      <c r="N703" s="11" t="s">
        <v>421</v>
      </c>
      <c r="O703" s="70" t="str">
        <f t="shared" si="21"/>
        <v>18110. Proceso integral e integrado de la Vigilancia de la Salud PúblicaVigilancia en salud pública20263_CIUDAD_BOLIVAR1_ENERO_2026</v>
      </c>
      <c r="P703" s="74">
        <v>87405520</v>
      </c>
      <c r="Q703" s="74"/>
      <c r="R703" s="74"/>
      <c r="S703" s="72">
        <v>0</v>
      </c>
      <c r="T703" s="75">
        <v>0</v>
      </c>
    </row>
    <row r="704" spans="2:20" ht="30" customHeight="1" x14ac:dyDescent="0.35">
      <c r="B704" s="137">
        <v>182</v>
      </c>
      <c r="C704" s="114" t="s">
        <v>109</v>
      </c>
      <c r="D704" s="113" t="s">
        <v>44</v>
      </c>
      <c r="E704" s="101">
        <v>2026</v>
      </c>
      <c r="F704" s="70" t="str">
        <f t="shared" si="22"/>
        <v>18210. Proceso integral e integrado de la Vigilancia de la Salud PúblicaVigilancia en salud pública2026</v>
      </c>
      <c r="G704" s="115" t="s">
        <v>298</v>
      </c>
      <c r="H704" s="115" t="s">
        <v>364</v>
      </c>
      <c r="I704" s="73" t="s">
        <v>60</v>
      </c>
      <c r="J704" s="70" t="s">
        <v>391</v>
      </c>
      <c r="K704" s="73" t="s">
        <v>353</v>
      </c>
      <c r="L704" s="70" t="s">
        <v>354</v>
      </c>
      <c r="M704" s="135" t="s">
        <v>428</v>
      </c>
      <c r="N704" s="11" t="s">
        <v>421</v>
      </c>
      <c r="O704" s="70" t="str">
        <f t="shared" si="21"/>
        <v>18210. Proceso integral e integrado de la Vigilancia de la Salud PúblicaVigilancia en salud pública20263_CIUDAD_BOLIVAR1_ENERO_2026</v>
      </c>
      <c r="P704" s="74">
        <v>17288787</v>
      </c>
      <c r="Q704" s="74"/>
      <c r="R704" s="74"/>
      <c r="S704" s="72">
        <v>0</v>
      </c>
      <c r="T704" s="75">
        <v>0</v>
      </c>
    </row>
    <row r="705" spans="2:20" ht="30" customHeight="1" x14ac:dyDescent="0.35">
      <c r="B705" s="137">
        <v>183</v>
      </c>
      <c r="C705" s="114" t="s">
        <v>109</v>
      </c>
      <c r="D705" s="113" t="s">
        <v>44</v>
      </c>
      <c r="E705" s="101">
        <v>2026</v>
      </c>
      <c r="F705" s="70" t="str">
        <f t="shared" si="22"/>
        <v>18310. Proceso integral e integrado de la Vigilancia de la Salud PúblicaVigilancia en salud pública2026</v>
      </c>
      <c r="G705" s="115" t="s">
        <v>78</v>
      </c>
      <c r="H705" s="115" t="s">
        <v>364</v>
      </c>
      <c r="I705" s="73" t="s">
        <v>60</v>
      </c>
      <c r="J705" s="70" t="s">
        <v>391</v>
      </c>
      <c r="K705" s="73" t="s">
        <v>353</v>
      </c>
      <c r="L705" s="70" t="s">
        <v>354</v>
      </c>
      <c r="M705" s="135" t="s">
        <v>428</v>
      </c>
      <c r="N705" s="11" t="s">
        <v>421</v>
      </c>
      <c r="O705" s="70" t="str">
        <f t="shared" si="21"/>
        <v>18310. Proceso integral e integrado de la Vigilancia de la Salud PúblicaVigilancia en salud pública20263_CIUDAD_BOLIVAR1_ENERO_2026</v>
      </c>
      <c r="P705" s="74">
        <v>61146880</v>
      </c>
      <c r="Q705" s="74"/>
      <c r="R705" s="74"/>
      <c r="S705" s="72">
        <v>0</v>
      </c>
      <c r="T705" s="75">
        <v>0</v>
      </c>
    </row>
    <row r="706" spans="2:20" ht="30" customHeight="1" x14ac:dyDescent="0.35">
      <c r="B706" s="137">
        <v>184</v>
      </c>
      <c r="C706" s="114" t="s">
        <v>109</v>
      </c>
      <c r="D706" s="113" t="s">
        <v>44</v>
      </c>
      <c r="E706" s="101">
        <v>2026</v>
      </c>
      <c r="F706" s="70" t="str">
        <f t="shared" si="22"/>
        <v>18410. Proceso integral e integrado de la Vigilancia de la Salud PúblicaVigilancia en salud pública2026</v>
      </c>
      <c r="G706" s="115" t="s">
        <v>299</v>
      </c>
      <c r="H706" s="115" t="s">
        <v>364</v>
      </c>
      <c r="I706" s="73" t="s">
        <v>60</v>
      </c>
      <c r="J706" s="70" t="s">
        <v>391</v>
      </c>
      <c r="K706" s="73" t="s">
        <v>353</v>
      </c>
      <c r="L706" s="70" t="s">
        <v>354</v>
      </c>
      <c r="M706" s="135" t="s">
        <v>428</v>
      </c>
      <c r="N706" s="11" t="s">
        <v>421</v>
      </c>
      <c r="O706" s="70" t="str">
        <f t="shared" si="21"/>
        <v>18410. Proceso integral e integrado de la Vigilancia de la Salud PúblicaVigilancia en salud pública20263_CIUDAD_BOLIVAR1_ENERO_2026</v>
      </c>
      <c r="P706" s="74">
        <v>9941299</v>
      </c>
      <c r="Q706" s="74"/>
      <c r="R706" s="74"/>
      <c r="S706" s="72">
        <v>0</v>
      </c>
      <c r="T706" s="75">
        <v>0</v>
      </c>
    </row>
    <row r="707" spans="2:20" ht="30" customHeight="1" x14ac:dyDescent="0.35">
      <c r="B707" s="137">
        <v>185</v>
      </c>
      <c r="C707" s="114" t="s">
        <v>109</v>
      </c>
      <c r="D707" s="113" t="s">
        <v>44</v>
      </c>
      <c r="E707" s="101">
        <v>2026</v>
      </c>
      <c r="F707" s="70" t="str">
        <f t="shared" si="22"/>
        <v>18510. Proceso integral e integrado de la Vigilancia de la Salud PúblicaVigilancia en salud pública2026</v>
      </c>
      <c r="G707" s="115" t="s">
        <v>300</v>
      </c>
      <c r="H707" s="115" t="s">
        <v>364</v>
      </c>
      <c r="I707" s="73" t="s">
        <v>60</v>
      </c>
      <c r="J707" s="70" t="s">
        <v>391</v>
      </c>
      <c r="K707" s="73" t="s">
        <v>353</v>
      </c>
      <c r="L707" s="70" t="s">
        <v>354</v>
      </c>
      <c r="M707" s="135" t="s">
        <v>428</v>
      </c>
      <c r="N707" s="11" t="s">
        <v>421</v>
      </c>
      <c r="O707" s="70" t="str">
        <f t="shared" ref="O707:O770" si="23">+F707&amp;M707&amp;N707</f>
        <v>18510. Proceso integral e integrado de la Vigilancia de la Salud PúblicaVigilancia en salud pública20263_CIUDAD_BOLIVAR1_ENERO_2026</v>
      </c>
      <c r="P707" s="74">
        <v>40189280</v>
      </c>
      <c r="Q707" s="74"/>
      <c r="R707" s="74"/>
      <c r="S707" s="72">
        <v>0</v>
      </c>
      <c r="T707" s="75">
        <v>0</v>
      </c>
    </row>
    <row r="708" spans="2:20" ht="30" customHeight="1" x14ac:dyDescent="0.35">
      <c r="B708" s="137">
        <v>186</v>
      </c>
      <c r="C708" s="114" t="s">
        <v>109</v>
      </c>
      <c r="D708" s="113" t="s">
        <v>44</v>
      </c>
      <c r="E708" s="101">
        <v>2026</v>
      </c>
      <c r="F708" s="70" t="str">
        <f t="shared" si="22"/>
        <v>18610. Proceso integral e integrado de la Vigilancia de la Salud PúblicaVigilancia en salud pública2026</v>
      </c>
      <c r="G708" s="115" t="s">
        <v>82</v>
      </c>
      <c r="H708" s="115" t="s">
        <v>364</v>
      </c>
      <c r="I708" s="73" t="s">
        <v>60</v>
      </c>
      <c r="J708" s="70" t="s">
        <v>391</v>
      </c>
      <c r="K708" s="73" t="s">
        <v>353</v>
      </c>
      <c r="L708" s="70" t="s">
        <v>369</v>
      </c>
      <c r="M708" s="135" t="s">
        <v>428</v>
      </c>
      <c r="N708" s="11" t="s">
        <v>421</v>
      </c>
      <c r="O708" s="70" t="str">
        <f t="shared" si="23"/>
        <v>18610. Proceso integral e integrado de la Vigilancia de la Salud PúblicaVigilancia en salud pública20263_CIUDAD_BOLIVAR1_ENERO_2026</v>
      </c>
      <c r="P708" s="74">
        <v>7347488</v>
      </c>
      <c r="Q708" s="74"/>
      <c r="R708" s="74"/>
      <c r="S708" s="72">
        <v>0</v>
      </c>
      <c r="T708" s="75">
        <v>0</v>
      </c>
    </row>
    <row r="709" spans="2:20" ht="30" customHeight="1" x14ac:dyDescent="0.35">
      <c r="B709" s="137">
        <v>187</v>
      </c>
      <c r="C709" s="114" t="s">
        <v>109</v>
      </c>
      <c r="D709" s="113" t="s">
        <v>44</v>
      </c>
      <c r="E709" s="101">
        <v>2026</v>
      </c>
      <c r="F709" s="70" t="str">
        <f t="shared" si="22"/>
        <v>18710. Proceso integral e integrado de la Vigilancia de la Salud PúblicaVigilancia en salud pública2026</v>
      </c>
      <c r="G709" s="115" t="s">
        <v>301</v>
      </c>
      <c r="H709" s="115" t="s">
        <v>365</v>
      </c>
      <c r="I709" s="73" t="s">
        <v>60</v>
      </c>
      <c r="J709" s="70" t="s">
        <v>391</v>
      </c>
      <c r="K709" s="73" t="s">
        <v>353</v>
      </c>
      <c r="L709" s="70" t="s">
        <v>354</v>
      </c>
      <c r="M709" s="135" t="s">
        <v>428</v>
      </c>
      <c r="N709" s="11" t="s">
        <v>421</v>
      </c>
      <c r="O709" s="70" t="str">
        <f t="shared" si="23"/>
        <v>18710. Proceso integral e integrado de la Vigilancia de la Salud PúblicaVigilancia en salud pública20263_CIUDAD_BOLIVAR1_ENERO_2026</v>
      </c>
      <c r="P709" s="74">
        <v>3994272</v>
      </c>
      <c r="Q709" s="74"/>
      <c r="R709" s="74"/>
      <c r="S709" s="72">
        <v>0</v>
      </c>
      <c r="T709" s="75">
        <v>0</v>
      </c>
    </row>
    <row r="710" spans="2:20" ht="30" customHeight="1" x14ac:dyDescent="0.35">
      <c r="B710" s="137">
        <v>188</v>
      </c>
      <c r="C710" s="114" t="s">
        <v>109</v>
      </c>
      <c r="D710" s="113" t="s">
        <v>44</v>
      </c>
      <c r="E710" s="101">
        <v>2026</v>
      </c>
      <c r="F710" s="70" t="str">
        <f t="shared" si="22"/>
        <v>18810. Proceso integral e integrado de la Vigilancia de la Salud PúblicaVigilancia en salud pública2026</v>
      </c>
      <c r="G710" s="115" t="s">
        <v>302</v>
      </c>
      <c r="H710" s="115" t="s">
        <v>365</v>
      </c>
      <c r="I710" s="73" t="s">
        <v>60</v>
      </c>
      <c r="J710" s="70" t="s">
        <v>391</v>
      </c>
      <c r="K710" s="73" t="s">
        <v>353</v>
      </c>
      <c r="L710" s="73" t="s">
        <v>354</v>
      </c>
      <c r="M710" s="135" t="s">
        <v>428</v>
      </c>
      <c r="N710" s="11" t="s">
        <v>421</v>
      </c>
      <c r="O710" s="70" t="str">
        <f t="shared" si="23"/>
        <v>18810. Proceso integral e integrado de la Vigilancia de la Salud PúblicaVigilancia en salud pública20263_CIUDAD_BOLIVAR1_ENERO_2026</v>
      </c>
      <c r="P710" s="74">
        <v>33280669</v>
      </c>
      <c r="Q710" s="74"/>
      <c r="R710" s="74"/>
      <c r="S710" s="72">
        <v>0</v>
      </c>
      <c r="T710" s="75">
        <v>0</v>
      </c>
    </row>
    <row r="711" spans="2:20" ht="30" customHeight="1" x14ac:dyDescent="0.35">
      <c r="B711" s="137">
        <v>189</v>
      </c>
      <c r="C711" s="114" t="s">
        <v>109</v>
      </c>
      <c r="D711" s="113" t="s">
        <v>44</v>
      </c>
      <c r="E711" s="101">
        <v>2026</v>
      </c>
      <c r="F711" s="70" t="str">
        <f t="shared" si="22"/>
        <v>18910. Proceso integral e integrado de la Vigilancia de la Salud PúblicaVigilancia en salud pública2026</v>
      </c>
      <c r="G711" s="115" t="s">
        <v>303</v>
      </c>
      <c r="H711" s="115" t="s">
        <v>365</v>
      </c>
      <c r="I711" s="73" t="s">
        <v>60</v>
      </c>
      <c r="J711" s="70" t="s">
        <v>391</v>
      </c>
      <c r="K711" s="73" t="s">
        <v>353</v>
      </c>
      <c r="L711" s="73" t="s">
        <v>354</v>
      </c>
      <c r="M711" s="135" t="s">
        <v>428</v>
      </c>
      <c r="N711" s="11" t="s">
        <v>421</v>
      </c>
      <c r="O711" s="70" t="str">
        <f t="shared" si="23"/>
        <v>18910. Proceso integral e integrado de la Vigilancia de la Salud PúblicaVigilancia en salud pública20263_CIUDAD_BOLIVAR1_ENERO_2026</v>
      </c>
      <c r="P711" s="74">
        <v>25933181</v>
      </c>
      <c r="Q711" s="74"/>
      <c r="R711" s="74"/>
      <c r="S711" s="72">
        <v>0</v>
      </c>
      <c r="T711" s="75">
        <v>0</v>
      </c>
    </row>
    <row r="712" spans="2:20" ht="30" customHeight="1" x14ac:dyDescent="0.35">
      <c r="B712" s="137">
        <v>190</v>
      </c>
      <c r="C712" s="114" t="s">
        <v>109</v>
      </c>
      <c r="D712" s="113" t="s">
        <v>44</v>
      </c>
      <c r="E712" s="101">
        <v>2026</v>
      </c>
      <c r="F712" s="70" t="str">
        <f t="shared" ref="F712:F775" si="24">B712&amp;C712&amp;D712&amp;E712</f>
        <v>19010. Proceso integral e integrado de la Vigilancia de la Salud PúblicaVigilancia en salud pública2026</v>
      </c>
      <c r="G712" s="115" t="s">
        <v>304</v>
      </c>
      <c r="H712" s="115" t="s">
        <v>365</v>
      </c>
      <c r="I712" s="73" t="s">
        <v>60</v>
      </c>
      <c r="J712" s="70" t="s">
        <v>391</v>
      </c>
      <c r="K712" s="73" t="s">
        <v>353</v>
      </c>
      <c r="L712" s="73" t="s">
        <v>354</v>
      </c>
      <c r="M712" s="135" t="s">
        <v>428</v>
      </c>
      <c r="N712" s="11" t="s">
        <v>421</v>
      </c>
      <c r="O712" s="70" t="str">
        <f t="shared" si="23"/>
        <v>19010. Proceso integral e integrado de la Vigilancia de la Salud PúblicaVigilancia en salud pública20263_CIUDAD_BOLIVAR1_ENERO_2026</v>
      </c>
      <c r="P712" s="74">
        <v>8432352</v>
      </c>
      <c r="Q712" s="74"/>
      <c r="R712" s="74"/>
      <c r="S712" s="72">
        <v>0</v>
      </c>
      <c r="T712" s="75">
        <v>0</v>
      </c>
    </row>
    <row r="713" spans="2:20" ht="30" customHeight="1" x14ac:dyDescent="0.35">
      <c r="B713" s="137">
        <v>191</v>
      </c>
      <c r="C713" s="114" t="s">
        <v>109</v>
      </c>
      <c r="D713" s="113" t="s">
        <v>44</v>
      </c>
      <c r="E713" s="101">
        <v>2026</v>
      </c>
      <c r="F713" s="70" t="str">
        <f t="shared" si="24"/>
        <v>19110. Proceso integral e integrado de la Vigilancia de la Salud PúblicaVigilancia en salud pública2026</v>
      </c>
      <c r="G713" s="115" t="s">
        <v>305</v>
      </c>
      <c r="H713" s="115" t="s">
        <v>364</v>
      </c>
      <c r="I713" s="73" t="s">
        <v>60</v>
      </c>
      <c r="J713" s="70" t="s">
        <v>391</v>
      </c>
      <c r="K713" s="73" t="s">
        <v>353</v>
      </c>
      <c r="L713" s="73" t="s">
        <v>354</v>
      </c>
      <c r="M713" s="135" t="s">
        <v>428</v>
      </c>
      <c r="N713" s="11" t="s">
        <v>421</v>
      </c>
      <c r="O713" s="70" t="str">
        <f t="shared" si="23"/>
        <v>19110. Proceso integral e integrado de la Vigilancia de la Salud PúblicaVigilancia en salud pública20263_CIUDAD_BOLIVAR1_ENERO_2026</v>
      </c>
      <c r="P713" s="74">
        <v>7347488</v>
      </c>
      <c r="Q713" s="74"/>
      <c r="R713" s="74"/>
      <c r="S713" s="72">
        <v>0</v>
      </c>
      <c r="T713" s="75">
        <v>0</v>
      </c>
    </row>
    <row r="714" spans="2:20" ht="30" customHeight="1" x14ac:dyDescent="0.35">
      <c r="B714" s="137">
        <v>192</v>
      </c>
      <c r="C714" s="114" t="s">
        <v>109</v>
      </c>
      <c r="D714" s="113" t="s">
        <v>44</v>
      </c>
      <c r="E714" s="101">
        <v>2026</v>
      </c>
      <c r="F714" s="70" t="str">
        <f t="shared" si="24"/>
        <v>19210. Proceso integral e integrado de la Vigilancia de la Salud PúblicaVigilancia en salud pública2026</v>
      </c>
      <c r="G714" s="115" t="s">
        <v>306</v>
      </c>
      <c r="H714" s="115" t="s">
        <v>364</v>
      </c>
      <c r="I714" s="73" t="s">
        <v>60</v>
      </c>
      <c r="J714" s="70" t="s">
        <v>391</v>
      </c>
      <c r="K714" s="73" t="s">
        <v>353</v>
      </c>
      <c r="L714" s="73" t="s">
        <v>354</v>
      </c>
      <c r="M714" s="135" t="s">
        <v>428</v>
      </c>
      <c r="N714" s="11" t="s">
        <v>421</v>
      </c>
      <c r="O714" s="70" t="str">
        <f t="shared" si="23"/>
        <v>19210. Proceso integral e integrado de la Vigilancia de la Salud PúblicaVigilancia en salud pública20263_CIUDAD_BOLIVAR1_ENERO_2026</v>
      </c>
      <c r="P714" s="74">
        <v>3673744</v>
      </c>
      <c r="Q714" s="74"/>
      <c r="R714" s="74"/>
      <c r="S714" s="72">
        <v>0</v>
      </c>
      <c r="T714" s="75">
        <v>0</v>
      </c>
    </row>
    <row r="715" spans="2:20" ht="30" customHeight="1" x14ac:dyDescent="0.35">
      <c r="B715" s="137">
        <v>193</v>
      </c>
      <c r="C715" s="114" t="s">
        <v>109</v>
      </c>
      <c r="D715" s="113" t="s">
        <v>44</v>
      </c>
      <c r="E715" s="101">
        <v>2026</v>
      </c>
      <c r="F715" s="70" t="str">
        <f t="shared" si="24"/>
        <v>19310. Proceso integral e integrado de la Vigilancia de la Salud PúblicaVigilancia en salud pública2026</v>
      </c>
      <c r="G715" s="115" t="s">
        <v>81</v>
      </c>
      <c r="H715" s="115" t="s">
        <v>365</v>
      </c>
      <c r="I715" s="73" t="s">
        <v>60</v>
      </c>
      <c r="J715" s="70" t="s">
        <v>391</v>
      </c>
      <c r="K715" s="73" t="s">
        <v>353</v>
      </c>
      <c r="L715" s="73" t="s">
        <v>354</v>
      </c>
      <c r="M715" s="135" t="s">
        <v>428</v>
      </c>
      <c r="N715" s="11" t="s">
        <v>421</v>
      </c>
      <c r="O715" s="70" t="str">
        <f t="shared" si="23"/>
        <v>19310. Proceso integral e integrado de la Vigilancia de la Salud PúblicaVigilancia en salud pública20263_CIUDAD_BOLIVAR1_ENERO_2026</v>
      </c>
      <c r="P715" s="74">
        <v>42556256</v>
      </c>
      <c r="Q715" s="74"/>
      <c r="R715" s="74"/>
      <c r="S715" s="72">
        <v>0</v>
      </c>
      <c r="T715" s="75">
        <v>0</v>
      </c>
    </row>
    <row r="716" spans="2:20" ht="30" customHeight="1" x14ac:dyDescent="0.35">
      <c r="B716" s="137">
        <v>194</v>
      </c>
      <c r="C716" s="114" t="s">
        <v>109</v>
      </c>
      <c r="D716" s="113" t="s">
        <v>44</v>
      </c>
      <c r="E716" s="101">
        <v>2026</v>
      </c>
      <c r="F716" s="70" t="str">
        <f t="shared" si="24"/>
        <v>19410. Proceso integral e integrado de la Vigilancia de la Salud PúblicaVigilancia en salud pública2026</v>
      </c>
      <c r="G716" s="115" t="s">
        <v>307</v>
      </c>
      <c r="H716" s="115" t="s">
        <v>365</v>
      </c>
      <c r="I716" s="73" t="s">
        <v>60</v>
      </c>
      <c r="J716" s="70" t="s">
        <v>391</v>
      </c>
      <c r="K716" s="73" t="s">
        <v>353</v>
      </c>
      <c r="L716" s="73" t="s">
        <v>354</v>
      </c>
      <c r="M716" s="135" t="s">
        <v>428</v>
      </c>
      <c r="N716" s="11" t="s">
        <v>421</v>
      </c>
      <c r="O716" s="70" t="str">
        <f t="shared" si="23"/>
        <v>19410. Proceso integral e integrado de la Vigilancia de la Salud PúblicaVigilancia en salud pública20263_CIUDAD_BOLIVAR1_ENERO_2026</v>
      </c>
      <c r="P716" s="74">
        <v>38561984</v>
      </c>
      <c r="Q716" s="74"/>
      <c r="R716" s="74"/>
      <c r="S716" s="72">
        <v>0</v>
      </c>
      <c r="T716" s="75">
        <v>0</v>
      </c>
    </row>
    <row r="717" spans="2:20" ht="30" customHeight="1" x14ac:dyDescent="0.35">
      <c r="B717" s="137">
        <v>195</v>
      </c>
      <c r="C717" s="114" t="s">
        <v>109</v>
      </c>
      <c r="D717" s="113" t="s">
        <v>44</v>
      </c>
      <c r="E717" s="101">
        <v>2026</v>
      </c>
      <c r="F717" s="70" t="str">
        <f t="shared" si="24"/>
        <v>19510. Proceso integral e integrado de la Vigilancia de la Salud PúblicaVigilancia en salud pública2026</v>
      </c>
      <c r="G717" s="115" t="s">
        <v>308</v>
      </c>
      <c r="H717" s="115" t="s">
        <v>364</v>
      </c>
      <c r="I717" s="73" t="s">
        <v>60</v>
      </c>
      <c r="J717" s="70" t="s">
        <v>391</v>
      </c>
      <c r="K717" s="73" t="s">
        <v>353</v>
      </c>
      <c r="L717" s="73" t="s">
        <v>354</v>
      </c>
      <c r="M717" s="135" t="s">
        <v>428</v>
      </c>
      <c r="N717" s="11" t="s">
        <v>421</v>
      </c>
      <c r="O717" s="70" t="str">
        <f t="shared" si="23"/>
        <v>19510. Proceso integral e integrado de la Vigilancia de la Salud PúblicaVigilancia en salud pública20263_CIUDAD_BOLIVAR1_ENERO_2026</v>
      </c>
      <c r="P717" s="74">
        <v>125967504</v>
      </c>
      <c r="Q717" s="74"/>
      <c r="R717" s="74"/>
      <c r="S717" s="72">
        <v>0</v>
      </c>
      <c r="T717" s="75">
        <v>0</v>
      </c>
    </row>
    <row r="718" spans="2:20" ht="30" customHeight="1" x14ac:dyDescent="0.35">
      <c r="B718" s="137">
        <v>196</v>
      </c>
      <c r="C718" s="114" t="s">
        <v>109</v>
      </c>
      <c r="D718" s="113" t="s">
        <v>44</v>
      </c>
      <c r="E718" s="101">
        <v>2026</v>
      </c>
      <c r="F718" s="70" t="str">
        <f t="shared" si="24"/>
        <v>19610. Proceso integral e integrado de la Vigilancia de la Salud PúblicaVigilancia en salud pública2026</v>
      </c>
      <c r="G718" s="115" t="s">
        <v>309</v>
      </c>
      <c r="H718" s="115" t="s">
        <v>364</v>
      </c>
      <c r="I718" s="73" t="s">
        <v>60</v>
      </c>
      <c r="J718" s="70" t="s">
        <v>391</v>
      </c>
      <c r="K718" s="73" t="s">
        <v>353</v>
      </c>
      <c r="L718" s="73" t="s">
        <v>354</v>
      </c>
      <c r="M718" s="135" t="s">
        <v>428</v>
      </c>
      <c r="N718" s="11" t="s">
        <v>421</v>
      </c>
      <c r="O718" s="70" t="str">
        <f t="shared" si="23"/>
        <v>19610. Proceso integral e integrado de la Vigilancia de la Salud PúblicaVigilancia en salud pública20263_CIUDAD_BOLIVAR1_ENERO_2026</v>
      </c>
      <c r="P718" s="74">
        <v>59199056</v>
      </c>
      <c r="Q718" s="74"/>
      <c r="R718" s="74"/>
      <c r="S718" s="72">
        <v>0</v>
      </c>
      <c r="T718" s="75">
        <v>0</v>
      </c>
    </row>
    <row r="719" spans="2:20" ht="30" customHeight="1" x14ac:dyDescent="0.35">
      <c r="B719" s="137">
        <v>197</v>
      </c>
      <c r="C719" s="114" t="s">
        <v>109</v>
      </c>
      <c r="D719" s="113" t="s">
        <v>44</v>
      </c>
      <c r="E719" s="101">
        <v>2026</v>
      </c>
      <c r="F719" s="70" t="str">
        <f t="shared" si="24"/>
        <v>19710. Proceso integral e integrado de la Vigilancia de la Salud PúblicaVigilancia en salud pública2026</v>
      </c>
      <c r="G719" s="115" t="s">
        <v>310</v>
      </c>
      <c r="H719" s="115" t="s">
        <v>364</v>
      </c>
      <c r="I719" s="73" t="s">
        <v>60</v>
      </c>
      <c r="J719" s="70" t="s">
        <v>391</v>
      </c>
      <c r="K719" s="73" t="s">
        <v>353</v>
      </c>
      <c r="L719" s="73" t="s">
        <v>354</v>
      </c>
      <c r="M719" s="135" t="s">
        <v>428</v>
      </c>
      <c r="N719" s="11" t="s">
        <v>421</v>
      </c>
      <c r="O719" s="70" t="str">
        <f t="shared" si="23"/>
        <v>19710. Proceso integral e integrado de la Vigilancia de la Salud PúblicaVigilancia en salud pública20263_CIUDAD_BOLIVAR1_ENERO_2026</v>
      </c>
      <c r="P719" s="74">
        <v>34888240</v>
      </c>
      <c r="Q719" s="74"/>
      <c r="R719" s="74"/>
      <c r="S719" s="72">
        <v>0</v>
      </c>
      <c r="T719" s="75">
        <v>0</v>
      </c>
    </row>
    <row r="720" spans="2:20" ht="30" customHeight="1" x14ac:dyDescent="0.35">
      <c r="B720" s="137">
        <v>198</v>
      </c>
      <c r="C720" s="114" t="s">
        <v>109</v>
      </c>
      <c r="D720" s="113" t="s">
        <v>44</v>
      </c>
      <c r="E720" s="101">
        <v>2026</v>
      </c>
      <c r="F720" s="70" t="str">
        <f t="shared" si="24"/>
        <v>19810. Proceso integral e integrado de la Vigilancia de la Salud PúblicaVigilancia en salud pública2026</v>
      </c>
      <c r="G720" s="115" t="s">
        <v>311</v>
      </c>
      <c r="H720" s="115" t="s">
        <v>364</v>
      </c>
      <c r="I720" s="73" t="s">
        <v>60</v>
      </c>
      <c r="J720" s="70" t="s">
        <v>391</v>
      </c>
      <c r="K720" s="73" t="s">
        <v>353</v>
      </c>
      <c r="L720" s="73" t="s">
        <v>354</v>
      </c>
      <c r="M720" s="135" t="s">
        <v>428</v>
      </c>
      <c r="N720" s="11" t="s">
        <v>421</v>
      </c>
      <c r="O720" s="70" t="str">
        <f t="shared" si="23"/>
        <v>19810. Proceso integral e integrado de la Vigilancia de la Salud PúblicaVigilancia en salud pública20263_CIUDAD_BOLIVAR1_ENERO_2026</v>
      </c>
      <c r="P720" s="74">
        <v>73252976</v>
      </c>
      <c r="Q720" s="74"/>
      <c r="R720" s="74"/>
      <c r="S720" s="72">
        <v>0</v>
      </c>
      <c r="T720" s="75">
        <v>0</v>
      </c>
    </row>
    <row r="721" spans="2:20" ht="30" customHeight="1" x14ac:dyDescent="0.35">
      <c r="B721" s="137">
        <v>199</v>
      </c>
      <c r="C721" s="114" t="s">
        <v>109</v>
      </c>
      <c r="D721" s="113" t="s">
        <v>44</v>
      </c>
      <c r="E721" s="101">
        <v>2026</v>
      </c>
      <c r="F721" s="70" t="str">
        <f t="shared" si="24"/>
        <v>19910. Proceso integral e integrado de la Vigilancia de la Salud PúblicaVigilancia en salud pública2026</v>
      </c>
      <c r="G721" s="115" t="s">
        <v>312</v>
      </c>
      <c r="H721" s="115" t="s">
        <v>364</v>
      </c>
      <c r="I721" s="73" t="s">
        <v>60</v>
      </c>
      <c r="J721" s="70" t="s">
        <v>391</v>
      </c>
      <c r="K721" s="73" t="s">
        <v>353</v>
      </c>
      <c r="L721" s="73" t="s">
        <v>354</v>
      </c>
      <c r="M721" s="135" t="s">
        <v>428</v>
      </c>
      <c r="N721" s="11" t="s">
        <v>421</v>
      </c>
      <c r="O721" s="70" t="str">
        <f t="shared" si="23"/>
        <v>19910. Proceso integral e integrado de la Vigilancia de la Salud PúblicaVigilancia en salud pública20263_CIUDAD_BOLIVAR1_ENERO_2026</v>
      </c>
      <c r="P721" s="74">
        <v>67631408</v>
      </c>
      <c r="Q721" s="74"/>
      <c r="R721" s="74"/>
      <c r="S721" s="72">
        <v>0</v>
      </c>
      <c r="T721" s="75">
        <v>0</v>
      </c>
    </row>
    <row r="722" spans="2:20" ht="30" customHeight="1" x14ac:dyDescent="0.35">
      <c r="B722" s="137">
        <v>200</v>
      </c>
      <c r="C722" s="114" t="s">
        <v>109</v>
      </c>
      <c r="D722" s="113" t="s">
        <v>44</v>
      </c>
      <c r="E722" s="101">
        <v>2026</v>
      </c>
      <c r="F722" s="70" t="str">
        <f t="shared" si="24"/>
        <v>20010. Proceso integral e integrado de la Vigilancia de la Salud PúblicaVigilancia en salud pública2026</v>
      </c>
      <c r="G722" s="115" t="s">
        <v>313</v>
      </c>
      <c r="H722" s="115" t="s">
        <v>364</v>
      </c>
      <c r="I722" s="73" t="s">
        <v>60</v>
      </c>
      <c r="J722" s="70" t="s">
        <v>391</v>
      </c>
      <c r="K722" s="73" t="s">
        <v>353</v>
      </c>
      <c r="L722" s="73" t="s">
        <v>354</v>
      </c>
      <c r="M722" s="135" t="s">
        <v>428</v>
      </c>
      <c r="N722" s="11" t="s">
        <v>421</v>
      </c>
      <c r="O722" s="70" t="str">
        <f t="shared" si="23"/>
        <v>20010. Proceso integral e integrado de la Vigilancia de la Salud PúblicaVigilancia en salud pública20263_CIUDAD_BOLIVAR1_ENERO_2026</v>
      </c>
      <c r="P722" s="74">
        <v>62009840</v>
      </c>
      <c r="Q722" s="74"/>
      <c r="R722" s="74"/>
      <c r="S722" s="72">
        <v>0</v>
      </c>
      <c r="T722" s="75">
        <v>0</v>
      </c>
    </row>
    <row r="723" spans="2:20" ht="30" customHeight="1" x14ac:dyDescent="0.35">
      <c r="B723" s="137">
        <v>201</v>
      </c>
      <c r="C723" s="114" t="s">
        <v>109</v>
      </c>
      <c r="D723" s="113" t="s">
        <v>44</v>
      </c>
      <c r="E723" s="101">
        <v>2026</v>
      </c>
      <c r="F723" s="70" t="str">
        <f t="shared" si="24"/>
        <v>20110. Proceso integral e integrado de la Vigilancia de la Salud PúblicaVigilancia en salud pública2026</v>
      </c>
      <c r="G723" s="115" t="s">
        <v>50</v>
      </c>
      <c r="H723" s="115" t="s">
        <v>365</v>
      </c>
      <c r="I723" s="73" t="s">
        <v>60</v>
      </c>
      <c r="J723" s="70" t="s">
        <v>391</v>
      </c>
      <c r="K723" s="73" t="s">
        <v>57</v>
      </c>
      <c r="L723" s="73" t="s">
        <v>354</v>
      </c>
      <c r="M723" s="135" t="s">
        <v>428</v>
      </c>
      <c r="N723" s="11" t="s">
        <v>421</v>
      </c>
      <c r="O723" s="70" t="str">
        <f t="shared" si="23"/>
        <v>20110. Proceso integral e integrado de la Vigilancia de la Salud PúblicaVigilancia en salud pública20263_CIUDAD_BOLIVAR1_ENERO_2026</v>
      </c>
      <c r="P723" s="74">
        <v>152760</v>
      </c>
      <c r="Q723" s="74"/>
      <c r="R723" s="74"/>
      <c r="S723" s="72">
        <v>0</v>
      </c>
      <c r="T723" s="75">
        <v>0</v>
      </c>
    </row>
    <row r="724" spans="2:20" ht="30" customHeight="1" x14ac:dyDescent="0.35">
      <c r="B724" s="137">
        <v>202</v>
      </c>
      <c r="C724" s="114" t="s">
        <v>109</v>
      </c>
      <c r="D724" s="113" t="s">
        <v>44</v>
      </c>
      <c r="E724" s="101">
        <v>2026</v>
      </c>
      <c r="F724" s="70" t="str">
        <f t="shared" si="24"/>
        <v>20210. Proceso integral e integrado de la Vigilancia de la Salud PúblicaVigilancia en salud pública2026</v>
      </c>
      <c r="G724" s="115" t="s">
        <v>314</v>
      </c>
      <c r="H724" s="115" t="s">
        <v>364</v>
      </c>
      <c r="I724" s="73" t="s">
        <v>60</v>
      </c>
      <c r="J724" s="70" t="s">
        <v>391</v>
      </c>
      <c r="K724" s="73" t="s">
        <v>353</v>
      </c>
      <c r="L724" s="73" t="s">
        <v>354</v>
      </c>
      <c r="M724" s="135" t="s">
        <v>428</v>
      </c>
      <c r="N724" s="11" t="s">
        <v>421</v>
      </c>
      <c r="O724" s="70" t="str">
        <f t="shared" si="23"/>
        <v>20210. Proceso integral e integrado de la Vigilancia de la Salud PúblicaVigilancia en salud pública20263_CIUDAD_BOLIVAR1_ENERO_2026</v>
      </c>
      <c r="P724" s="74">
        <v>41150864</v>
      </c>
      <c r="Q724" s="74"/>
      <c r="R724" s="74"/>
      <c r="S724" s="72">
        <v>0</v>
      </c>
      <c r="T724" s="75">
        <v>0</v>
      </c>
    </row>
    <row r="725" spans="2:20" ht="30" customHeight="1" x14ac:dyDescent="0.35">
      <c r="B725" s="137">
        <v>203</v>
      </c>
      <c r="C725" s="114" t="s">
        <v>109</v>
      </c>
      <c r="D725" s="113" t="s">
        <v>44</v>
      </c>
      <c r="E725" s="101">
        <v>2026</v>
      </c>
      <c r="F725" s="70" t="str">
        <f t="shared" si="24"/>
        <v>20310. Proceso integral e integrado de la Vigilancia de la Salud PúblicaVigilancia en salud pública2026</v>
      </c>
      <c r="G725" s="115" t="s">
        <v>315</v>
      </c>
      <c r="H725" s="115" t="s">
        <v>364</v>
      </c>
      <c r="I725" s="73" t="s">
        <v>60</v>
      </c>
      <c r="J725" s="70" t="s">
        <v>391</v>
      </c>
      <c r="K725" s="73" t="s">
        <v>353</v>
      </c>
      <c r="L725" s="73" t="s">
        <v>354</v>
      </c>
      <c r="M725" s="135" t="s">
        <v>428</v>
      </c>
      <c r="N725" s="11" t="s">
        <v>421</v>
      </c>
      <c r="O725" s="70" t="str">
        <f t="shared" si="23"/>
        <v>20310. Proceso integral e integrado de la Vigilancia de la Salud PúblicaVigilancia en salud pública20263_CIUDAD_BOLIVAR1_ENERO_2026</v>
      </c>
      <c r="P725" s="74">
        <v>37156592</v>
      </c>
      <c r="Q725" s="74"/>
      <c r="R725" s="74"/>
      <c r="S725" s="72">
        <v>0</v>
      </c>
      <c r="T725" s="75">
        <v>0</v>
      </c>
    </row>
    <row r="726" spans="2:20" ht="30" customHeight="1" x14ac:dyDescent="0.35">
      <c r="B726" s="137">
        <v>204</v>
      </c>
      <c r="C726" s="114" t="s">
        <v>109</v>
      </c>
      <c r="D726" s="113" t="s">
        <v>44</v>
      </c>
      <c r="E726" s="101">
        <v>2026</v>
      </c>
      <c r="F726" s="70" t="str">
        <f t="shared" si="24"/>
        <v>20410. Proceso integral e integrado de la Vigilancia de la Salud PúblicaVigilancia en salud pública2026</v>
      </c>
      <c r="G726" s="115" t="s">
        <v>79</v>
      </c>
      <c r="H726" s="115" t="s">
        <v>364</v>
      </c>
      <c r="I726" s="73" t="s">
        <v>60</v>
      </c>
      <c r="J726" s="70" t="s">
        <v>391</v>
      </c>
      <c r="K726" s="73" t="s">
        <v>353</v>
      </c>
      <c r="L726" s="73" t="s">
        <v>354</v>
      </c>
      <c r="M726" s="135" t="s">
        <v>428</v>
      </c>
      <c r="N726" s="11" t="s">
        <v>421</v>
      </c>
      <c r="O726" s="70" t="str">
        <f t="shared" si="23"/>
        <v>20410. Proceso integral e integrado de la Vigilancia de la Salud PúblicaVigilancia en salud pública20263_CIUDAD_BOLIVAR1_ENERO_2026</v>
      </c>
      <c r="P726" s="74">
        <v>33162320</v>
      </c>
      <c r="Q726" s="74"/>
      <c r="R726" s="74"/>
      <c r="S726" s="72">
        <v>0</v>
      </c>
      <c r="T726" s="75">
        <v>0</v>
      </c>
    </row>
    <row r="727" spans="2:20" ht="30" customHeight="1" x14ac:dyDescent="0.35">
      <c r="B727" s="137">
        <v>205</v>
      </c>
      <c r="C727" s="114" t="s">
        <v>109</v>
      </c>
      <c r="D727" s="113" t="s">
        <v>44</v>
      </c>
      <c r="E727" s="101">
        <v>2026</v>
      </c>
      <c r="F727" s="70" t="str">
        <f t="shared" si="24"/>
        <v>20510. Proceso integral e integrado de la Vigilancia de la Salud PúblicaVigilancia en salud pública2026</v>
      </c>
      <c r="G727" s="115" t="s">
        <v>316</v>
      </c>
      <c r="H727" s="115" t="s">
        <v>364</v>
      </c>
      <c r="I727" s="73" t="s">
        <v>60</v>
      </c>
      <c r="J727" s="70" t="s">
        <v>391</v>
      </c>
      <c r="K727" s="73" t="s">
        <v>353</v>
      </c>
      <c r="L727" s="73" t="s">
        <v>354</v>
      </c>
      <c r="M727" s="135" t="s">
        <v>428</v>
      </c>
      <c r="N727" s="11" t="s">
        <v>421</v>
      </c>
      <c r="O727" s="70" t="str">
        <f t="shared" si="23"/>
        <v>20510. Proceso integral e integrado de la Vigilancia de la Salud PúblicaVigilancia en salud pública20263_CIUDAD_BOLIVAR1_ENERO_2026</v>
      </c>
      <c r="P727" s="74">
        <v>11243136</v>
      </c>
      <c r="Q727" s="74"/>
      <c r="R727" s="74"/>
      <c r="S727" s="72">
        <v>0</v>
      </c>
      <c r="T727" s="75">
        <v>0</v>
      </c>
    </row>
    <row r="728" spans="2:20" ht="30" customHeight="1" x14ac:dyDescent="0.35">
      <c r="B728" s="137">
        <v>206</v>
      </c>
      <c r="C728" s="114" t="s">
        <v>109</v>
      </c>
      <c r="D728" s="113" t="s">
        <v>44</v>
      </c>
      <c r="E728" s="101">
        <v>2026</v>
      </c>
      <c r="F728" s="70" t="str">
        <f t="shared" si="24"/>
        <v>20610. Proceso integral e integrado de la Vigilancia de la Salud PúblicaVigilancia en salud pública2026</v>
      </c>
      <c r="G728" s="115" t="s">
        <v>51</v>
      </c>
      <c r="H728" s="115" t="s">
        <v>364</v>
      </c>
      <c r="I728" s="73" t="s">
        <v>60</v>
      </c>
      <c r="J728" s="70" t="s">
        <v>391</v>
      </c>
      <c r="K728" s="73" t="s">
        <v>353</v>
      </c>
      <c r="L728" s="73" t="s">
        <v>354</v>
      </c>
      <c r="M728" s="135" t="s">
        <v>428</v>
      </c>
      <c r="N728" s="11" t="s">
        <v>421</v>
      </c>
      <c r="O728" s="70" t="str">
        <f t="shared" si="23"/>
        <v>20610. Proceso integral e integrado de la Vigilancia de la Salud PúblicaVigilancia en salud pública20263_CIUDAD_BOLIVAR1_ENERO_2026</v>
      </c>
      <c r="P728" s="74">
        <v>7347488</v>
      </c>
      <c r="Q728" s="74"/>
      <c r="R728" s="74"/>
      <c r="S728" s="72">
        <v>0</v>
      </c>
      <c r="T728" s="75">
        <v>0</v>
      </c>
    </row>
    <row r="729" spans="2:20" ht="30" customHeight="1" x14ac:dyDescent="0.35">
      <c r="B729" s="137">
        <v>207</v>
      </c>
      <c r="C729" s="114" t="s">
        <v>109</v>
      </c>
      <c r="D729" s="113" t="s">
        <v>44</v>
      </c>
      <c r="E729" s="101">
        <v>2026</v>
      </c>
      <c r="F729" s="70" t="str">
        <f t="shared" si="24"/>
        <v>20710. Proceso integral e integrado de la Vigilancia de la Salud PúblicaVigilancia en salud pública2026</v>
      </c>
      <c r="G729" s="115" t="s">
        <v>49</v>
      </c>
      <c r="H729" s="115" t="s">
        <v>364</v>
      </c>
      <c r="I729" s="73" t="s">
        <v>60</v>
      </c>
      <c r="J729" s="70" t="s">
        <v>391</v>
      </c>
      <c r="K729" s="73" t="s">
        <v>353</v>
      </c>
      <c r="L729" s="73" t="s">
        <v>354</v>
      </c>
      <c r="M729" s="135" t="s">
        <v>428</v>
      </c>
      <c r="N729" s="11" t="s">
        <v>421</v>
      </c>
      <c r="O729" s="70" t="str">
        <f t="shared" si="23"/>
        <v>20710. Proceso integral e integrado de la Vigilancia de la Salud PúblicaVigilancia en salud pública20263_CIUDAD_BOLIVAR1_ENERO_2026</v>
      </c>
      <c r="P729" s="74">
        <v>8210448</v>
      </c>
      <c r="Q729" s="74"/>
      <c r="R729" s="74"/>
      <c r="S729" s="72">
        <v>0</v>
      </c>
      <c r="T729" s="75">
        <v>0</v>
      </c>
    </row>
    <row r="730" spans="2:20" ht="30" customHeight="1" x14ac:dyDescent="0.35">
      <c r="B730" s="137">
        <v>208</v>
      </c>
      <c r="C730" s="114" t="s">
        <v>109</v>
      </c>
      <c r="D730" s="113" t="s">
        <v>44</v>
      </c>
      <c r="E730" s="101">
        <v>2026</v>
      </c>
      <c r="F730" s="70" t="str">
        <f t="shared" si="24"/>
        <v>20810. Proceso integral e integrado de la Vigilancia de la Salud PúblicaVigilancia en salud pública2026</v>
      </c>
      <c r="G730" s="115" t="s">
        <v>317</v>
      </c>
      <c r="H730" s="115" t="s">
        <v>365</v>
      </c>
      <c r="I730" s="73" t="s">
        <v>60</v>
      </c>
      <c r="J730" s="70" t="s">
        <v>391</v>
      </c>
      <c r="K730" s="73" t="s">
        <v>353</v>
      </c>
      <c r="L730" s="73" t="s">
        <v>354</v>
      </c>
      <c r="M730" s="135" t="s">
        <v>428</v>
      </c>
      <c r="N730" s="11" t="s">
        <v>421</v>
      </c>
      <c r="O730" s="70" t="str">
        <f t="shared" si="23"/>
        <v>20810. Proceso integral e integrado de la Vigilancia de la Salud PúblicaVigilancia en salud pública20263_CIUDAD_BOLIVAR1_ENERO_2026</v>
      </c>
      <c r="P730" s="74">
        <v>12969056</v>
      </c>
      <c r="Q730" s="74"/>
      <c r="R730" s="74"/>
      <c r="S730" s="72">
        <v>0</v>
      </c>
      <c r="T730" s="75">
        <v>0</v>
      </c>
    </row>
    <row r="731" spans="2:20" ht="30" customHeight="1" x14ac:dyDescent="0.35">
      <c r="B731" s="137">
        <v>209</v>
      </c>
      <c r="C731" s="114" t="s">
        <v>109</v>
      </c>
      <c r="D731" s="113" t="s">
        <v>44</v>
      </c>
      <c r="E731" s="101">
        <v>2026</v>
      </c>
      <c r="F731" s="70" t="str">
        <f t="shared" si="24"/>
        <v>20910. Proceso integral e integrado de la Vigilancia de la Salud PúblicaVigilancia en salud pública2026</v>
      </c>
      <c r="G731" s="115" t="s">
        <v>318</v>
      </c>
      <c r="H731" s="115" t="s">
        <v>365</v>
      </c>
      <c r="I731" s="73" t="s">
        <v>60</v>
      </c>
      <c r="J731" s="70" t="s">
        <v>391</v>
      </c>
      <c r="K731" s="73" t="s">
        <v>353</v>
      </c>
      <c r="L731" s="73" t="s">
        <v>354</v>
      </c>
      <c r="M731" s="135" t="s">
        <v>428</v>
      </c>
      <c r="N731" s="11" t="s">
        <v>421</v>
      </c>
      <c r="O731" s="70" t="str">
        <f t="shared" si="23"/>
        <v>20910. Proceso integral e integrado de la Vigilancia de la Salud PúblicaVigilancia en salud pública20263_CIUDAD_BOLIVAR1_ENERO_2026</v>
      </c>
      <c r="P731" s="74">
        <v>7988544</v>
      </c>
      <c r="Q731" s="74"/>
      <c r="R731" s="74"/>
      <c r="S731" s="72">
        <v>0</v>
      </c>
      <c r="T731" s="75">
        <v>0</v>
      </c>
    </row>
    <row r="732" spans="2:20" ht="30" customHeight="1" x14ac:dyDescent="0.35">
      <c r="B732" s="137">
        <v>210</v>
      </c>
      <c r="C732" s="114" t="s">
        <v>109</v>
      </c>
      <c r="D732" s="113" t="s">
        <v>44</v>
      </c>
      <c r="E732" s="101">
        <v>2026</v>
      </c>
      <c r="F732" s="70" t="str">
        <f t="shared" si="24"/>
        <v>21010. Proceso integral e integrado de la Vigilancia de la Salud PúblicaVigilancia en salud pública2026</v>
      </c>
      <c r="G732" s="115" t="s">
        <v>319</v>
      </c>
      <c r="H732" s="115" t="s">
        <v>365</v>
      </c>
      <c r="I732" s="73" t="s">
        <v>60</v>
      </c>
      <c r="J732" s="70" t="s">
        <v>391</v>
      </c>
      <c r="K732" s="73" t="s">
        <v>353</v>
      </c>
      <c r="L732" s="73" t="s">
        <v>369</v>
      </c>
      <c r="M732" s="135" t="s">
        <v>428</v>
      </c>
      <c r="N732" s="11" t="s">
        <v>421</v>
      </c>
      <c r="O732" s="70" t="str">
        <f t="shared" si="23"/>
        <v>21010. Proceso integral e integrado de la Vigilancia de la Salud PúblicaVigilancia en salud pública20263_CIUDAD_BOLIVAR1_ENERO_2026</v>
      </c>
      <c r="P732" s="74">
        <v>70836688</v>
      </c>
      <c r="Q732" s="74"/>
      <c r="R732" s="74"/>
      <c r="S732" s="72">
        <v>0</v>
      </c>
      <c r="T732" s="75">
        <v>0</v>
      </c>
    </row>
    <row r="733" spans="2:20" ht="30" customHeight="1" x14ac:dyDescent="0.35">
      <c r="B733" s="137">
        <v>211</v>
      </c>
      <c r="C733" s="114" t="s">
        <v>109</v>
      </c>
      <c r="D733" s="113" t="s">
        <v>44</v>
      </c>
      <c r="E733" s="101">
        <v>2026</v>
      </c>
      <c r="F733" s="70" t="str">
        <f t="shared" si="24"/>
        <v>21110. Proceso integral e integrado de la Vigilancia de la Salud PúblicaVigilancia en salud pública2026</v>
      </c>
      <c r="G733" s="115" t="s">
        <v>320</v>
      </c>
      <c r="H733" s="115" t="s">
        <v>365</v>
      </c>
      <c r="I733" s="73" t="s">
        <v>60</v>
      </c>
      <c r="J733" s="70" t="s">
        <v>391</v>
      </c>
      <c r="K733" s="73" t="s">
        <v>353</v>
      </c>
      <c r="L733" s="73" t="s">
        <v>369</v>
      </c>
      <c r="M733" s="135" t="s">
        <v>428</v>
      </c>
      <c r="N733" s="11" t="s">
        <v>421</v>
      </c>
      <c r="O733" s="70" t="str">
        <f t="shared" si="23"/>
        <v>21110. Proceso integral e integrado de la Vigilancia de la Salud PúblicaVigilancia en salud pública20263_CIUDAD_BOLIVAR1_ENERO_2026</v>
      </c>
      <c r="P733" s="74">
        <v>25938112</v>
      </c>
      <c r="Q733" s="74"/>
      <c r="R733" s="74"/>
      <c r="S733" s="72">
        <v>0</v>
      </c>
      <c r="T733" s="75">
        <v>0</v>
      </c>
    </row>
    <row r="734" spans="2:20" ht="30" customHeight="1" x14ac:dyDescent="0.35">
      <c r="B734" s="137">
        <v>212</v>
      </c>
      <c r="C734" s="114" t="s">
        <v>109</v>
      </c>
      <c r="D734" s="113" t="s">
        <v>44</v>
      </c>
      <c r="E734" s="101">
        <v>2026</v>
      </c>
      <c r="F734" s="70" t="str">
        <f t="shared" si="24"/>
        <v>21210. Proceso integral e integrado de la Vigilancia de la Salud PúblicaVigilancia en salud pública2026</v>
      </c>
      <c r="G734" s="115" t="s">
        <v>321</v>
      </c>
      <c r="H734" s="115" t="s">
        <v>365</v>
      </c>
      <c r="I734" s="73" t="s">
        <v>60</v>
      </c>
      <c r="J734" s="70" t="s">
        <v>391</v>
      </c>
      <c r="K734" s="73" t="s">
        <v>353</v>
      </c>
      <c r="L734" s="73" t="s">
        <v>369</v>
      </c>
      <c r="M734" s="135" t="s">
        <v>428</v>
      </c>
      <c r="N734" s="11" t="s">
        <v>421</v>
      </c>
      <c r="O734" s="70" t="str">
        <f t="shared" si="23"/>
        <v>21210. Proceso integral e integrado de la Vigilancia de la Salud PúblicaVigilancia en salud pública20263_CIUDAD_BOLIVAR1_ENERO_2026</v>
      </c>
      <c r="P734" s="74">
        <v>100000000</v>
      </c>
      <c r="Q734" s="74"/>
      <c r="R734" s="74"/>
      <c r="S734" s="72">
        <v>0</v>
      </c>
      <c r="T734" s="75">
        <v>0</v>
      </c>
    </row>
    <row r="735" spans="2:20" ht="30" customHeight="1" x14ac:dyDescent="0.35">
      <c r="B735" s="137">
        <v>213</v>
      </c>
      <c r="C735" s="114" t="s">
        <v>109</v>
      </c>
      <c r="D735" s="113" t="s">
        <v>44</v>
      </c>
      <c r="E735" s="101">
        <v>2026</v>
      </c>
      <c r="F735" s="70" t="str">
        <f t="shared" si="24"/>
        <v>21310. Proceso integral e integrado de la Vigilancia de la Salud PúblicaVigilancia en salud pública2026</v>
      </c>
      <c r="G735" s="115" t="s">
        <v>322</v>
      </c>
      <c r="H735" s="115" t="s">
        <v>364</v>
      </c>
      <c r="I735" s="73" t="s">
        <v>60</v>
      </c>
      <c r="J735" s="70" t="s">
        <v>391</v>
      </c>
      <c r="K735" s="73" t="s">
        <v>353</v>
      </c>
      <c r="L735" s="73" t="s">
        <v>354</v>
      </c>
      <c r="M735" s="135" t="s">
        <v>428</v>
      </c>
      <c r="N735" s="11" t="s">
        <v>421</v>
      </c>
      <c r="O735" s="70" t="str">
        <f t="shared" si="23"/>
        <v>21310. Proceso integral e integrado de la Vigilancia de la Salud PúblicaVigilancia en salud pública20263_CIUDAD_BOLIVAR1_ENERO_2026</v>
      </c>
      <c r="P735" s="74">
        <v>92953120</v>
      </c>
      <c r="Q735" s="74"/>
      <c r="R735" s="74"/>
      <c r="S735" s="72">
        <v>0</v>
      </c>
      <c r="T735" s="75">
        <v>0</v>
      </c>
    </row>
    <row r="736" spans="2:20" ht="30" customHeight="1" x14ac:dyDescent="0.35">
      <c r="B736" s="137">
        <v>214</v>
      </c>
      <c r="C736" s="114" t="s">
        <v>109</v>
      </c>
      <c r="D736" s="113" t="s">
        <v>44</v>
      </c>
      <c r="E736" s="101">
        <v>2026</v>
      </c>
      <c r="F736" s="70" t="str">
        <f t="shared" si="24"/>
        <v>21410. Proceso integral e integrado de la Vigilancia de la Salud PúblicaVigilancia en salud pública2026</v>
      </c>
      <c r="G736" s="115" t="s">
        <v>80</v>
      </c>
      <c r="H736" s="115" t="s">
        <v>364</v>
      </c>
      <c r="I736" s="73" t="s">
        <v>60</v>
      </c>
      <c r="J736" s="70" t="s">
        <v>391</v>
      </c>
      <c r="K736" s="73" t="s">
        <v>353</v>
      </c>
      <c r="L736" s="73" t="s">
        <v>354</v>
      </c>
      <c r="M736" s="135" t="s">
        <v>428</v>
      </c>
      <c r="N736" s="11" t="s">
        <v>421</v>
      </c>
      <c r="O736" s="70" t="str">
        <f t="shared" si="23"/>
        <v>21410. Proceso integral e integrado de la Vigilancia de la Salud PúblicaVigilancia en salud pública20263_CIUDAD_BOLIVAR1_ENERO_2026</v>
      </c>
      <c r="P736" s="74">
        <v>72587264</v>
      </c>
      <c r="Q736" s="74"/>
      <c r="R736" s="74"/>
      <c r="S736" s="72">
        <v>0</v>
      </c>
      <c r="T736" s="75">
        <v>0</v>
      </c>
    </row>
    <row r="737" spans="2:20" ht="30" customHeight="1" x14ac:dyDescent="0.35">
      <c r="B737" s="137">
        <v>215</v>
      </c>
      <c r="C737" s="114" t="s">
        <v>109</v>
      </c>
      <c r="D737" s="113" t="s">
        <v>44</v>
      </c>
      <c r="E737" s="101">
        <v>2026</v>
      </c>
      <c r="F737" s="70" t="str">
        <f t="shared" si="24"/>
        <v>21510. Proceso integral e integrado de la Vigilancia de la Salud PúblicaVigilancia en salud pública2026</v>
      </c>
      <c r="G737" s="115" t="s">
        <v>52</v>
      </c>
      <c r="H737" s="115" t="s">
        <v>365</v>
      </c>
      <c r="I737" s="73" t="s">
        <v>60</v>
      </c>
      <c r="J737" s="70" t="s">
        <v>391</v>
      </c>
      <c r="K737" s="73" t="s">
        <v>388</v>
      </c>
      <c r="L737" s="73" t="s">
        <v>354</v>
      </c>
      <c r="M737" s="135" t="s">
        <v>428</v>
      </c>
      <c r="N737" s="11" t="s">
        <v>421</v>
      </c>
      <c r="O737" s="70" t="str">
        <f t="shared" si="23"/>
        <v>21510. Proceso integral e integrado de la Vigilancia de la Salud PúblicaVigilancia en salud pública20263_CIUDAD_BOLIVAR1_ENERO_2026</v>
      </c>
      <c r="P737" s="74">
        <v>211452</v>
      </c>
      <c r="Q737" s="74"/>
      <c r="R737" s="74"/>
      <c r="S737" s="72">
        <v>0</v>
      </c>
      <c r="T737" s="75">
        <v>0</v>
      </c>
    </row>
    <row r="738" spans="2:20" ht="30" customHeight="1" x14ac:dyDescent="0.35">
      <c r="B738" s="137">
        <v>216</v>
      </c>
      <c r="C738" s="114" t="s">
        <v>109</v>
      </c>
      <c r="D738" s="113" t="s">
        <v>44</v>
      </c>
      <c r="E738" s="101">
        <v>2026</v>
      </c>
      <c r="F738" s="70" t="str">
        <f t="shared" si="24"/>
        <v>21610. Proceso integral e integrado de la Vigilancia de la Salud PúblicaVigilancia en salud pública2026</v>
      </c>
      <c r="G738" s="115" t="s">
        <v>323</v>
      </c>
      <c r="H738" s="115" t="s">
        <v>364</v>
      </c>
      <c r="I738" s="73" t="s">
        <v>60</v>
      </c>
      <c r="J738" s="70" t="s">
        <v>391</v>
      </c>
      <c r="K738" s="73" t="s">
        <v>353</v>
      </c>
      <c r="L738" s="73" t="s">
        <v>369</v>
      </c>
      <c r="M738" s="135" t="s">
        <v>428</v>
      </c>
      <c r="N738" s="11" t="s">
        <v>421</v>
      </c>
      <c r="O738" s="70" t="str">
        <f t="shared" si="23"/>
        <v>21610. Proceso integral e integrado de la Vigilancia de la Salud PúblicaVigilancia en salud pública20263_CIUDAD_BOLIVAR1_ENERO_2026</v>
      </c>
      <c r="P738" s="74">
        <v>30252912</v>
      </c>
      <c r="Q738" s="74"/>
      <c r="R738" s="74"/>
      <c r="S738" s="72">
        <v>0</v>
      </c>
      <c r="T738" s="75">
        <v>0</v>
      </c>
    </row>
    <row r="739" spans="2:20" ht="30" customHeight="1" x14ac:dyDescent="0.35">
      <c r="B739" s="137">
        <v>217</v>
      </c>
      <c r="C739" s="114" t="s">
        <v>109</v>
      </c>
      <c r="D739" s="113" t="s">
        <v>44</v>
      </c>
      <c r="E739" s="101">
        <v>2026</v>
      </c>
      <c r="F739" s="70" t="str">
        <f t="shared" si="24"/>
        <v>21710. Proceso integral e integrado de la Vigilancia de la Salud PúblicaVigilancia en salud pública2026</v>
      </c>
      <c r="G739" s="115" t="s">
        <v>324</v>
      </c>
      <c r="H739" s="115" t="s">
        <v>364</v>
      </c>
      <c r="I739" s="73" t="s">
        <v>60</v>
      </c>
      <c r="J739" s="70" t="s">
        <v>391</v>
      </c>
      <c r="K739" s="73" t="s">
        <v>353</v>
      </c>
      <c r="L739" s="73" t="s">
        <v>354</v>
      </c>
      <c r="M739" s="135" t="s">
        <v>428</v>
      </c>
      <c r="N739" s="11" t="s">
        <v>421</v>
      </c>
      <c r="O739" s="70" t="str">
        <f t="shared" si="23"/>
        <v>21710. Proceso integral e integrado de la Vigilancia de la Salud PúblicaVigilancia en salud pública20263_CIUDAD_BOLIVAR1_ENERO_2026</v>
      </c>
      <c r="P739" s="74">
        <v>3994272</v>
      </c>
      <c r="Q739" s="74"/>
      <c r="R739" s="74"/>
      <c r="S739" s="72">
        <v>0</v>
      </c>
      <c r="T739" s="75">
        <v>0</v>
      </c>
    </row>
    <row r="740" spans="2:20" ht="30" customHeight="1" x14ac:dyDescent="0.35">
      <c r="B740" s="137">
        <v>218</v>
      </c>
      <c r="C740" s="114" t="s">
        <v>109</v>
      </c>
      <c r="D740" s="113" t="s">
        <v>44</v>
      </c>
      <c r="E740" s="101">
        <v>2026</v>
      </c>
      <c r="F740" s="70" t="str">
        <f t="shared" si="24"/>
        <v>21810. Proceso integral e integrado de la Vigilancia de la Salud PúblicaVigilancia en salud pública2026</v>
      </c>
      <c r="G740" s="115" t="s">
        <v>325</v>
      </c>
      <c r="H740" s="115" t="s">
        <v>364</v>
      </c>
      <c r="I740" s="73" t="s">
        <v>60</v>
      </c>
      <c r="J740" s="70" t="s">
        <v>391</v>
      </c>
      <c r="K740" s="73" t="s">
        <v>353</v>
      </c>
      <c r="L740" s="73" t="s">
        <v>354</v>
      </c>
      <c r="M740" s="135" t="s">
        <v>428</v>
      </c>
      <c r="N740" s="11" t="s">
        <v>421</v>
      </c>
      <c r="O740" s="70" t="str">
        <f t="shared" si="23"/>
        <v>21810. Proceso integral e integrado de la Vigilancia de la Salud PúblicaVigilancia en salud pública20263_CIUDAD_BOLIVAR1_ENERO_2026</v>
      </c>
      <c r="P740" s="74">
        <v>7347488</v>
      </c>
      <c r="Q740" s="74"/>
      <c r="R740" s="74"/>
      <c r="S740" s="72">
        <v>0</v>
      </c>
      <c r="T740" s="75">
        <v>0</v>
      </c>
    </row>
    <row r="741" spans="2:20" ht="30" customHeight="1" x14ac:dyDescent="0.35">
      <c r="B741" s="137">
        <v>219</v>
      </c>
      <c r="C741" s="114" t="s">
        <v>109</v>
      </c>
      <c r="D741" s="113" t="s">
        <v>44</v>
      </c>
      <c r="E741" s="101">
        <v>2026</v>
      </c>
      <c r="F741" s="70" t="str">
        <f t="shared" si="24"/>
        <v>21910. Proceso integral e integrado de la Vigilancia de la Salud PúblicaVigilancia en salud pública2026</v>
      </c>
      <c r="G741" s="115" t="s">
        <v>53</v>
      </c>
      <c r="H741" s="115" t="s">
        <v>364</v>
      </c>
      <c r="I741" s="73" t="s">
        <v>60</v>
      </c>
      <c r="J741" s="70" t="s">
        <v>391</v>
      </c>
      <c r="K741" s="73" t="s">
        <v>353</v>
      </c>
      <c r="L741" s="73" t="s">
        <v>354</v>
      </c>
      <c r="M741" s="135" t="s">
        <v>428</v>
      </c>
      <c r="N741" s="11" t="s">
        <v>421</v>
      </c>
      <c r="O741" s="70" t="str">
        <f t="shared" si="23"/>
        <v>21910. Proceso integral e integrado de la Vigilancia de la Salud PúblicaVigilancia en salud pública20263_CIUDAD_BOLIVAR1_ENERO_2026</v>
      </c>
      <c r="P741" s="74">
        <v>6484528</v>
      </c>
      <c r="Q741" s="74"/>
      <c r="R741" s="74"/>
      <c r="S741" s="72">
        <v>0</v>
      </c>
      <c r="T741" s="75">
        <v>0</v>
      </c>
    </row>
    <row r="742" spans="2:20" ht="30" customHeight="1" x14ac:dyDescent="0.35">
      <c r="B742" s="137">
        <v>220</v>
      </c>
      <c r="C742" s="114" t="s">
        <v>109</v>
      </c>
      <c r="D742" s="113" t="s">
        <v>44</v>
      </c>
      <c r="E742" s="101">
        <v>2026</v>
      </c>
      <c r="F742" s="70" t="str">
        <f t="shared" si="24"/>
        <v>22010. Proceso integral e integrado de la Vigilancia de la Salud PúblicaVigilancia en salud pública2026</v>
      </c>
      <c r="G742" s="115" t="s">
        <v>54</v>
      </c>
      <c r="H742" s="115" t="s">
        <v>364</v>
      </c>
      <c r="I742" s="73" t="s">
        <v>60</v>
      </c>
      <c r="J742" s="70" t="s">
        <v>391</v>
      </c>
      <c r="K742" s="73" t="s">
        <v>353</v>
      </c>
      <c r="L742" s="73" t="s">
        <v>354</v>
      </c>
      <c r="M742" s="135" t="s">
        <v>428</v>
      </c>
      <c r="N742" s="11" t="s">
        <v>421</v>
      </c>
      <c r="O742" s="70" t="str">
        <f t="shared" si="23"/>
        <v>22010. Proceso integral e integrado de la Vigilancia de la Salud PúblicaVigilancia en salud pública20263_CIUDAD_BOLIVAR1_ENERO_2026</v>
      </c>
      <c r="P742" s="74">
        <v>5621568</v>
      </c>
      <c r="Q742" s="74"/>
      <c r="R742" s="74"/>
      <c r="S742" s="72">
        <v>0</v>
      </c>
      <c r="T742" s="75">
        <v>0</v>
      </c>
    </row>
    <row r="743" spans="2:20" ht="30" customHeight="1" x14ac:dyDescent="0.35">
      <c r="B743" s="137">
        <v>221</v>
      </c>
      <c r="C743" s="114" t="s">
        <v>109</v>
      </c>
      <c r="D743" s="113" t="s">
        <v>44</v>
      </c>
      <c r="E743" s="101">
        <v>2026</v>
      </c>
      <c r="F743" s="70" t="str">
        <f t="shared" si="24"/>
        <v>22110. Proceso integral e integrado de la Vigilancia de la Salud PúblicaVigilancia en salud pública2026</v>
      </c>
      <c r="G743" s="115" t="s">
        <v>326</v>
      </c>
      <c r="H743" s="115" t="s">
        <v>365</v>
      </c>
      <c r="I743" s="73" t="s">
        <v>60</v>
      </c>
      <c r="J743" s="70" t="s">
        <v>391</v>
      </c>
      <c r="K743" s="73" t="s">
        <v>353</v>
      </c>
      <c r="L743" s="73" t="s">
        <v>369</v>
      </c>
      <c r="M743" s="135" t="s">
        <v>428</v>
      </c>
      <c r="N743" s="11" t="s">
        <v>421</v>
      </c>
      <c r="O743" s="70" t="str">
        <f t="shared" si="23"/>
        <v>22110. Proceso integral e integrado de la Vigilancia de la Salud PúblicaVigilancia en salud pública20263_CIUDAD_BOLIVAR1_ENERO_2026</v>
      </c>
      <c r="P743" s="74">
        <v>149094832</v>
      </c>
      <c r="Q743" s="74"/>
      <c r="R743" s="74"/>
      <c r="S743" s="72">
        <v>0</v>
      </c>
      <c r="T743" s="75">
        <v>0</v>
      </c>
    </row>
    <row r="744" spans="2:20" ht="30" customHeight="1" x14ac:dyDescent="0.35">
      <c r="B744" s="137">
        <v>222</v>
      </c>
      <c r="C744" s="114" t="s">
        <v>109</v>
      </c>
      <c r="D744" s="113" t="s">
        <v>44</v>
      </c>
      <c r="E744" s="101">
        <v>2026</v>
      </c>
      <c r="F744" s="70" t="str">
        <f t="shared" si="24"/>
        <v>22210. Proceso integral e integrado de la Vigilancia de la Salud PúblicaVigilancia en salud pública2026</v>
      </c>
      <c r="G744" s="115" t="s">
        <v>55</v>
      </c>
      <c r="H744" s="115" t="s">
        <v>364</v>
      </c>
      <c r="I744" s="73" t="s">
        <v>60</v>
      </c>
      <c r="J744" s="70" t="s">
        <v>391</v>
      </c>
      <c r="K744" s="73" t="s">
        <v>353</v>
      </c>
      <c r="L744" s="73" t="s">
        <v>354</v>
      </c>
      <c r="M744" s="135" t="s">
        <v>428</v>
      </c>
      <c r="N744" s="11" t="s">
        <v>421</v>
      </c>
      <c r="O744" s="70" t="str">
        <f t="shared" si="23"/>
        <v>22210. Proceso integral e integrado de la Vigilancia de la Salud PúblicaVigilancia en salud pública20263_CIUDAD_BOLIVAR1_ENERO_2026</v>
      </c>
      <c r="P744" s="74">
        <v>18590624</v>
      </c>
      <c r="Q744" s="74"/>
      <c r="R744" s="74"/>
      <c r="S744" s="72">
        <v>0</v>
      </c>
      <c r="T744" s="75">
        <v>0</v>
      </c>
    </row>
    <row r="745" spans="2:20" ht="30" customHeight="1" x14ac:dyDescent="0.35">
      <c r="B745" s="137">
        <v>223</v>
      </c>
      <c r="C745" s="114" t="s">
        <v>109</v>
      </c>
      <c r="D745" s="113" t="s">
        <v>44</v>
      </c>
      <c r="E745" s="101">
        <v>2026</v>
      </c>
      <c r="F745" s="70" t="str">
        <f t="shared" si="24"/>
        <v>22310. Proceso integral e integrado de la Vigilancia de la Salud PúblicaVigilancia en salud pública2026</v>
      </c>
      <c r="G745" s="115" t="s">
        <v>327</v>
      </c>
      <c r="H745" s="73" t="s">
        <v>364</v>
      </c>
      <c r="I745" s="73" t="s">
        <v>60</v>
      </c>
      <c r="J745" s="70" t="s">
        <v>391</v>
      </c>
      <c r="K745" s="73" t="s">
        <v>353</v>
      </c>
      <c r="L745" s="73" t="s">
        <v>354</v>
      </c>
      <c r="M745" s="135" t="s">
        <v>428</v>
      </c>
      <c r="N745" s="11" t="s">
        <v>421</v>
      </c>
      <c r="O745" s="70" t="str">
        <f t="shared" si="23"/>
        <v>22310. Proceso integral e integrado de la Vigilancia de la Salud PúblicaVigilancia en salud pública20263_CIUDAD_BOLIVAR1_ENERO_2026</v>
      </c>
      <c r="P745" s="74">
        <v>29488576</v>
      </c>
      <c r="Q745" s="74"/>
      <c r="R745" s="74"/>
      <c r="S745" s="72">
        <v>0</v>
      </c>
      <c r="T745" s="75">
        <v>0</v>
      </c>
    </row>
    <row r="746" spans="2:20" ht="30" customHeight="1" x14ac:dyDescent="0.35">
      <c r="B746" s="137">
        <v>224</v>
      </c>
      <c r="C746" s="114" t="s">
        <v>109</v>
      </c>
      <c r="D746" s="113" t="s">
        <v>44</v>
      </c>
      <c r="E746" s="101">
        <v>2026</v>
      </c>
      <c r="F746" s="70" t="str">
        <f t="shared" si="24"/>
        <v>22410. Proceso integral e integrado de la Vigilancia de la Salud PúblicaVigilancia en salud pública2026</v>
      </c>
      <c r="G746" s="115" t="s">
        <v>56</v>
      </c>
      <c r="H746" s="73" t="s">
        <v>365</v>
      </c>
      <c r="I746" s="73" t="s">
        <v>60</v>
      </c>
      <c r="J746" s="70" t="s">
        <v>391</v>
      </c>
      <c r="K746" s="73" t="s">
        <v>353</v>
      </c>
      <c r="L746" s="73" t="s">
        <v>354</v>
      </c>
      <c r="M746" s="135" t="s">
        <v>428</v>
      </c>
      <c r="N746" s="11" t="s">
        <v>421</v>
      </c>
      <c r="O746" s="70" t="str">
        <f t="shared" si="23"/>
        <v>22410. Proceso integral e integrado de la Vigilancia de la Salud PúblicaVigilancia en salud pública20263_CIUDAD_BOLIVAR1_ENERO_2026</v>
      </c>
      <c r="P746" s="74">
        <v>3994272</v>
      </c>
      <c r="Q746" s="74"/>
      <c r="R746" s="74"/>
      <c r="S746" s="72">
        <v>0</v>
      </c>
      <c r="T746" s="75">
        <v>0</v>
      </c>
    </row>
    <row r="747" spans="2:20" ht="30" customHeight="1" x14ac:dyDescent="0.35">
      <c r="B747" s="137">
        <v>225</v>
      </c>
      <c r="C747" s="114" t="s">
        <v>109</v>
      </c>
      <c r="D747" s="113" t="s">
        <v>44</v>
      </c>
      <c r="E747" s="101">
        <v>2026</v>
      </c>
      <c r="F747" s="70" t="str">
        <f t="shared" si="24"/>
        <v>22510. Proceso integral e integrado de la Vigilancia de la Salud PúblicaVigilancia en salud pública2026</v>
      </c>
      <c r="G747" s="115" t="s">
        <v>328</v>
      </c>
      <c r="H747" s="73" t="s">
        <v>364</v>
      </c>
      <c r="I747" s="73" t="s">
        <v>60</v>
      </c>
      <c r="J747" s="70" t="s">
        <v>391</v>
      </c>
      <c r="K747" s="73" t="s">
        <v>353</v>
      </c>
      <c r="L747" s="73" t="s">
        <v>354</v>
      </c>
      <c r="M747" s="135" t="s">
        <v>428</v>
      </c>
      <c r="N747" s="11" t="s">
        <v>421</v>
      </c>
      <c r="O747" s="70" t="str">
        <f t="shared" si="23"/>
        <v>22510. Proceso integral e integrado de la Vigilancia de la Salud PúblicaVigilancia en salud pública20263_CIUDAD_BOLIVAR1_ENERO_2026</v>
      </c>
      <c r="P747" s="74">
        <v>7347488</v>
      </c>
      <c r="Q747" s="74"/>
      <c r="R747" s="74"/>
      <c r="S747" s="72">
        <v>0</v>
      </c>
      <c r="T747" s="75">
        <v>0</v>
      </c>
    </row>
    <row r="748" spans="2:20" ht="30" customHeight="1" x14ac:dyDescent="0.35">
      <c r="B748" s="137">
        <v>226</v>
      </c>
      <c r="C748" s="114" t="s">
        <v>109</v>
      </c>
      <c r="D748" s="113" t="s">
        <v>44</v>
      </c>
      <c r="E748" s="101">
        <v>2026</v>
      </c>
      <c r="F748" s="70" t="str">
        <f t="shared" si="24"/>
        <v>22610. Proceso integral e integrado de la Vigilancia de la Salud PúblicaVigilancia en salud pública2026</v>
      </c>
      <c r="G748" s="115" t="s">
        <v>329</v>
      </c>
      <c r="H748" s="73" t="s">
        <v>364</v>
      </c>
      <c r="I748" s="73" t="s">
        <v>60</v>
      </c>
      <c r="J748" s="70" t="s">
        <v>391</v>
      </c>
      <c r="K748" s="73" t="s">
        <v>353</v>
      </c>
      <c r="L748" s="73" t="s">
        <v>369</v>
      </c>
      <c r="M748" s="135" t="s">
        <v>428</v>
      </c>
      <c r="N748" s="11" t="s">
        <v>421</v>
      </c>
      <c r="O748" s="70" t="str">
        <f t="shared" si="23"/>
        <v>22610. Proceso integral e integrado de la Vigilancia de la Salud PúblicaVigilancia en salud pública20263_CIUDAD_BOLIVAR1_ENERO_2026</v>
      </c>
      <c r="P748" s="74">
        <v>95295440</v>
      </c>
      <c r="Q748" s="74"/>
      <c r="R748" s="74"/>
      <c r="S748" s="72">
        <v>0</v>
      </c>
      <c r="T748" s="75">
        <v>0</v>
      </c>
    </row>
    <row r="749" spans="2:20" ht="30" customHeight="1" x14ac:dyDescent="0.35">
      <c r="B749" s="137">
        <v>227</v>
      </c>
      <c r="C749" s="114" t="s">
        <v>109</v>
      </c>
      <c r="D749" s="113" t="s">
        <v>44</v>
      </c>
      <c r="E749" s="101">
        <v>2026</v>
      </c>
      <c r="F749" s="70" t="str">
        <f t="shared" si="24"/>
        <v>22710. Proceso integral e integrado de la Vigilancia de la Salud PúblicaVigilancia en salud pública2026</v>
      </c>
      <c r="G749" s="115" t="s">
        <v>330</v>
      </c>
      <c r="H749" s="73" t="s">
        <v>364</v>
      </c>
      <c r="I749" s="73" t="s">
        <v>60</v>
      </c>
      <c r="J749" s="70" t="s">
        <v>391</v>
      </c>
      <c r="K749" s="73" t="s">
        <v>353</v>
      </c>
      <c r="L749" s="73" t="s">
        <v>369</v>
      </c>
      <c r="M749" s="135" t="s">
        <v>428</v>
      </c>
      <c r="N749" s="11" t="s">
        <v>421</v>
      </c>
      <c r="O749" s="70" t="str">
        <f t="shared" si="23"/>
        <v>22710. Proceso integral e integrado de la Vigilancia de la Salud PúblicaVigilancia en salud pública20263_CIUDAD_BOLIVAR1_ENERO_2026</v>
      </c>
      <c r="P749" s="74">
        <v>53602144</v>
      </c>
      <c r="Q749" s="74"/>
      <c r="R749" s="74"/>
      <c r="S749" s="72">
        <v>0</v>
      </c>
      <c r="T749" s="75">
        <v>0</v>
      </c>
    </row>
    <row r="750" spans="2:20" ht="30" customHeight="1" x14ac:dyDescent="0.35">
      <c r="B750" s="137">
        <v>228</v>
      </c>
      <c r="C750" s="114" t="s">
        <v>109</v>
      </c>
      <c r="D750" s="113" t="s">
        <v>44</v>
      </c>
      <c r="E750" s="101">
        <v>2026</v>
      </c>
      <c r="F750" s="70" t="str">
        <f t="shared" si="24"/>
        <v>22810. Proceso integral e integrado de la Vigilancia de la Salud PúblicaVigilancia en salud pública2026</v>
      </c>
      <c r="G750" s="115" t="s">
        <v>331</v>
      </c>
      <c r="H750" s="73" t="s">
        <v>365</v>
      </c>
      <c r="I750" s="73" t="s">
        <v>60</v>
      </c>
      <c r="J750" s="70" t="s">
        <v>391</v>
      </c>
      <c r="K750" s="73" t="s">
        <v>353</v>
      </c>
      <c r="L750" s="73" t="s">
        <v>59</v>
      </c>
      <c r="M750" s="135" t="s">
        <v>428</v>
      </c>
      <c r="N750" s="11" t="s">
        <v>421</v>
      </c>
      <c r="O750" s="70" t="str">
        <f t="shared" si="23"/>
        <v>22810. Proceso integral e integrado de la Vigilancia de la Salud PúblicaVigilancia en salud pública20263_CIUDAD_BOLIVAR1_ENERO_2026</v>
      </c>
      <c r="P750" s="74">
        <v>3513480</v>
      </c>
      <c r="Q750" s="74"/>
      <c r="R750" s="74"/>
      <c r="S750" s="72">
        <v>0</v>
      </c>
      <c r="T750" s="75">
        <v>0</v>
      </c>
    </row>
    <row r="751" spans="2:20" ht="30" customHeight="1" x14ac:dyDescent="0.35">
      <c r="B751" s="137">
        <v>229</v>
      </c>
      <c r="C751" s="114" t="s">
        <v>109</v>
      </c>
      <c r="D751" s="113" t="s">
        <v>44</v>
      </c>
      <c r="E751" s="101">
        <v>2026</v>
      </c>
      <c r="F751" s="70" t="str">
        <f t="shared" si="24"/>
        <v>22910. Proceso integral e integrado de la Vigilancia de la Salud PúblicaVigilancia en salud pública2026</v>
      </c>
      <c r="G751" s="115" t="s">
        <v>332</v>
      </c>
      <c r="H751" s="73" t="s">
        <v>365</v>
      </c>
      <c r="I751" s="73" t="s">
        <v>60</v>
      </c>
      <c r="J751" s="70" t="s">
        <v>391</v>
      </c>
      <c r="K751" s="73" t="s">
        <v>389</v>
      </c>
      <c r="L751" s="73" t="s">
        <v>354</v>
      </c>
      <c r="M751" s="135" t="s">
        <v>428</v>
      </c>
      <c r="N751" s="11" t="s">
        <v>421</v>
      </c>
      <c r="O751" s="70" t="str">
        <f t="shared" si="23"/>
        <v>22910. Proceso integral e integrado de la Vigilancia de la Salud PúblicaVigilancia en salud pública20263_CIUDAD_BOLIVAR1_ENERO_2026</v>
      </c>
      <c r="P751" s="74">
        <v>281936</v>
      </c>
      <c r="Q751" s="74"/>
      <c r="R751" s="74"/>
      <c r="S751" s="72">
        <v>0</v>
      </c>
      <c r="T751" s="75">
        <v>0</v>
      </c>
    </row>
    <row r="752" spans="2:20" ht="30" customHeight="1" x14ac:dyDescent="0.35">
      <c r="B752" s="137">
        <v>230</v>
      </c>
      <c r="C752" s="114" t="s">
        <v>109</v>
      </c>
      <c r="D752" s="113" t="s">
        <v>44</v>
      </c>
      <c r="E752" s="101">
        <v>2026</v>
      </c>
      <c r="F752" s="70" t="str">
        <f t="shared" si="24"/>
        <v>23010. Proceso integral e integrado de la Vigilancia de la Salud PúblicaVigilancia en salud pública2026</v>
      </c>
      <c r="G752" s="115" t="s">
        <v>333</v>
      </c>
      <c r="H752" s="73" t="s">
        <v>365</v>
      </c>
      <c r="I752" s="73" t="s">
        <v>60</v>
      </c>
      <c r="J752" s="70" t="s">
        <v>391</v>
      </c>
      <c r="K752" s="73" t="s">
        <v>389</v>
      </c>
      <c r="L752" s="73" t="s">
        <v>354</v>
      </c>
      <c r="M752" s="135" t="s">
        <v>428</v>
      </c>
      <c r="N752" s="11" t="s">
        <v>421</v>
      </c>
      <c r="O752" s="70" t="str">
        <f t="shared" si="23"/>
        <v>23010. Proceso integral e integrado de la Vigilancia de la Salud PúblicaVigilancia en salud pública20263_CIUDAD_BOLIVAR1_ENERO_2026</v>
      </c>
      <c r="P752" s="74">
        <v>244416</v>
      </c>
      <c r="Q752" s="74"/>
      <c r="R752" s="74"/>
      <c r="S752" s="72">
        <v>0</v>
      </c>
      <c r="T752" s="75">
        <v>0</v>
      </c>
    </row>
    <row r="753" spans="2:20" ht="30" customHeight="1" x14ac:dyDescent="0.35">
      <c r="B753" s="137">
        <v>231</v>
      </c>
      <c r="C753" s="114" t="s">
        <v>110</v>
      </c>
      <c r="D753" s="113" t="s">
        <v>44</v>
      </c>
      <c r="E753" s="101">
        <v>2026</v>
      </c>
      <c r="F753" s="70" t="str">
        <f t="shared" si="24"/>
        <v>23111. Proceso integral e integrado de la Vigilancia basada en ComunidadVigilancia en salud pública2026</v>
      </c>
      <c r="G753" s="115" t="s">
        <v>334</v>
      </c>
      <c r="H753" s="73" t="s">
        <v>334</v>
      </c>
      <c r="I753" s="73" t="s">
        <v>60</v>
      </c>
      <c r="J753" s="70" t="s">
        <v>391</v>
      </c>
      <c r="K753" s="73" t="s">
        <v>353</v>
      </c>
      <c r="L753" s="73" t="s">
        <v>354</v>
      </c>
      <c r="M753" s="135" t="s">
        <v>428</v>
      </c>
      <c r="N753" s="11" t="s">
        <v>421</v>
      </c>
      <c r="O753" s="70" t="str">
        <f t="shared" si="23"/>
        <v>23111. Proceso integral e integrado de la Vigilancia basada en ComunidadVigilancia en salud pública20263_CIUDAD_BOLIVAR1_ENERO_2026</v>
      </c>
      <c r="P753" s="74">
        <v>25173776</v>
      </c>
      <c r="Q753" s="74"/>
      <c r="R753" s="74"/>
      <c r="S753" s="72"/>
      <c r="T753" s="75">
        <v>0</v>
      </c>
    </row>
    <row r="754" spans="2:20" ht="30" customHeight="1" x14ac:dyDescent="0.35">
      <c r="B754" s="137">
        <v>232</v>
      </c>
      <c r="C754" s="114" t="s">
        <v>110</v>
      </c>
      <c r="D754" s="113" t="s">
        <v>44</v>
      </c>
      <c r="E754" s="101">
        <v>2026</v>
      </c>
      <c r="F754" s="70" t="str">
        <f t="shared" si="24"/>
        <v>23211. Proceso integral e integrado de la Vigilancia basada en ComunidadVigilancia en salud pública2026</v>
      </c>
      <c r="G754" s="115" t="s">
        <v>335</v>
      </c>
      <c r="H754" s="73" t="s">
        <v>335</v>
      </c>
      <c r="I754" s="73" t="s">
        <v>60</v>
      </c>
      <c r="J754" s="70" t="s">
        <v>391</v>
      </c>
      <c r="K754" s="73" t="s">
        <v>353</v>
      </c>
      <c r="L754" s="73" t="s">
        <v>59</v>
      </c>
      <c r="M754" s="135" t="s">
        <v>428</v>
      </c>
      <c r="N754" s="11" t="s">
        <v>421</v>
      </c>
      <c r="O754" s="70" t="str">
        <f t="shared" si="23"/>
        <v>23211. Proceso integral e integrado de la Vigilancia basada en ComunidadVigilancia en salud pública20263_CIUDAD_BOLIVAR1_ENERO_2026</v>
      </c>
      <c r="P754" s="74">
        <v>5621568</v>
      </c>
      <c r="Q754" s="74"/>
      <c r="R754" s="74"/>
      <c r="S754" s="75">
        <v>1</v>
      </c>
      <c r="T754" s="75">
        <v>5621568</v>
      </c>
    </row>
    <row r="755" spans="2:20" ht="30" customHeight="1" x14ac:dyDescent="0.35">
      <c r="B755" s="137">
        <v>233</v>
      </c>
      <c r="C755" s="114" t="s">
        <v>110</v>
      </c>
      <c r="D755" s="113" t="s">
        <v>44</v>
      </c>
      <c r="E755" s="101">
        <v>2026</v>
      </c>
      <c r="F755" s="70" t="str">
        <f t="shared" si="24"/>
        <v>23311. Proceso integral e integrado de la Vigilancia basada en ComunidadVigilancia en salud pública2026</v>
      </c>
      <c r="G755" s="115" t="s">
        <v>336</v>
      </c>
      <c r="H755" s="73" t="s">
        <v>335</v>
      </c>
      <c r="I755" s="73" t="s">
        <v>60</v>
      </c>
      <c r="J755" s="70" t="s">
        <v>391</v>
      </c>
      <c r="K755" s="73" t="s">
        <v>353</v>
      </c>
      <c r="L755" s="73" t="s">
        <v>59</v>
      </c>
      <c r="M755" s="135" t="s">
        <v>428</v>
      </c>
      <c r="N755" s="11" t="s">
        <v>421</v>
      </c>
      <c r="O755" s="70" t="str">
        <f t="shared" si="23"/>
        <v>23311. Proceso integral e integrado de la Vigilancia basada en ComunidadVigilancia en salud pública20263_CIUDAD_BOLIVAR1_ENERO_2026</v>
      </c>
      <c r="P755" s="74">
        <v>7026960</v>
      </c>
      <c r="Q755" s="74"/>
      <c r="R755" s="74"/>
      <c r="S755" s="72"/>
      <c r="T755" s="75">
        <v>0</v>
      </c>
    </row>
    <row r="756" spans="2:20" ht="30" customHeight="1" x14ac:dyDescent="0.35">
      <c r="B756" s="137">
        <v>234</v>
      </c>
      <c r="C756" s="114" t="s">
        <v>112</v>
      </c>
      <c r="D756" s="113" t="s">
        <v>113</v>
      </c>
      <c r="E756" s="101">
        <v>2026</v>
      </c>
      <c r="F756" s="70" t="str">
        <f t="shared" si="24"/>
        <v>23413. Proceso integral e integrado de gestión y análisis de políticas para el bienestarAnálisis de Politicas2026</v>
      </c>
      <c r="G756" s="115" t="s">
        <v>337</v>
      </c>
      <c r="H756" s="73" t="s">
        <v>366</v>
      </c>
      <c r="I756" s="73" t="s">
        <v>60</v>
      </c>
      <c r="J756" s="70" t="s">
        <v>391</v>
      </c>
      <c r="K756" s="73" t="s">
        <v>353</v>
      </c>
      <c r="L756" s="73" t="s">
        <v>59</v>
      </c>
      <c r="M756" s="135" t="s">
        <v>428</v>
      </c>
      <c r="N756" s="11" t="s">
        <v>421</v>
      </c>
      <c r="O756" s="70" t="str">
        <f t="shared" si="23"/>
        <v>23413. Proceso integral e integrado de gestión y análisis de políticas para el bienestarAnálisis de Politicas20263_CIUDAD_BOLIVAR1_ENERO_2026</v>
      </c>
      <c r="P756" s="74">
        <v>24853248</v>
      </c>
      <c r="Q756" s="74"/>
      <c r="R756" s="74"/>
      <c r="S756" s="75">
        <v>1</v>
      </c>
      <c r="T756" s="75">
        <v>24853248</v>
      </c>
    </row>
    <row r="757" spans="2:20" ht="30" customHeight="1" x14ac:dyDescent="0.35">
      <c r="B757" s="137">
        <v>235</v>
      </c>
      <c r="C757" s="114" t="s">
        <v>112</v>
      </c>
      <c r="D757" s="113" t="s">
        <v>113</v>
      </c>
      <c r="E757" s="101">
        <v>2026</v>
      </c>
      <c r="F757" s="70" t="str">
        <f t="shared" si="24"/>
        <v>23513. Proceso integral e integrado de gestión y análisis de políticas para el bienestarAnálisis de Politicas2026</v>
      </c>
      <c r="G757" s="115" t="s">
        <v>338</v>
      </c>
      <c r="H757" s="73" t="s">
        <v>366</v>
      </c>
      <c r="I757" s="73" t="s">
        <v>60</v>
      </c>
      <c r="J757" s="70" t="s">
        <v>391</v>
      </c>
      <c r="K757" s="73" t="s">
        <v>353</v>
      </c>
      <c r="L757" s="73" t="s">
        <v>354</v>
      </c>
      <c r="M757" s="135" t="s">
        <v>428</v>
      </c>
      <c r="N757" s="11" t="s">
        <v>421</v>
      </c>
      <c r="O757" s="70" t="str">
        <f t="shared" si="23"/>
        <v>23513. Proceso integral e integrado de gestión y análisis de políticas para el bienestarAnálisis de Politicas20263_CIUDAD_BOLIVAR1_ENERO_2026</v>
      </c>
      <c r="P757" s="74">
        <v>7332480</v>
      </c>
      <c r="Q757" s="74"/>
      <c r="R757" s="74"/>
      <c r="S757" s="72"/>
      <c r="T757" s="75">
        <v>0</v>
      </c>
    </row>
    <row r="758" spans="2:20" ht="30" customHeight="1" x14ac:dyDescent="0.35">
      <c r="B758" s="137">
        <v>236</v>
      </c>
      <c r="C758" s="114" t="s">
        <v>112</v>
      </c>
      <c r="D758" s="113" t="s">
        <v>113</v>
      </c>
      <c r="E758" s="101">
        <v>2026</v>
      </c>
      <c r="F758" s="70" t="str">
        <f t="shared" si="24"/>
        <v>23613. Proceso integral e integrado de gestión y análisis de políticas para el bienestarAnálisis de Politicas2026</v>
      </c>
      <c r="G758" s="115" t="s">
        <v>339</v>
      </c>
      <c r="H758" s="73" t="s">
        <v>366</v>
      </c>
      <c r="I758" s="73" t="s">
        <v>60</v>
      </c>
      <c r="J758" s="70" t="s">
        <v>391</v>
      </c>
      <c r="K758" s="73" t="s">
        <v>353</v>
      </c>
      <c r="L758" s="73" t="s">
        <v>369</v>
      </c>
      <c r="M758" s="135" t="s">
        <v>428</v>
      </c>
      <c r="N758" s="11" t="s">
        <v>421</v>
      </c>
      <c r="O758" s="70" t="str">
        <f t="shared" si="23"/>
        <v>23613. Proceso integral e integrado de gestión y análisis de políticas para el bienestarAnálisis de Politicas20263_CIUDAD_BOLIVAR1_ENERO_2026</v>
      </c>
      <c r="P758" s="74">
        <v>7332480</v>
      </c>
      <c r="Q758" s="74"/>
      <c r="R758" s="74"/>
      <c r="S758" s="72"/>
      <c r="T758" s="75">
        <v>0</v>
      </c>
    </row>
    <row r="759" spans="2:20" ht="30" customHeight="1" x14ac:dyDescent="0.35">
      <c r="B759" s="137">
        <v>237</v>
      </c>
      <c r="C759" s="114" t="s">
        <v>112</v>
      </c>
      <c r="D759" s="113" t="s">
        <v>113</v>
      </c>
      <c r="E759" s="101">
        <v>2026</v>
      </c>
      <c r="F759" s="70" t="str">
        <f t="shared" si="24"/>
        <v>23713. Proceso integral e integrado de gestión y análisis de políticas para el bienestarAnálisis de Politicas2026</v>
      </c>
      <c r="G759" s="115" t="s">
        <v>340</v>
      </c>
      <c r="H759" s="73" t="s">
        <v>366</v>
      </c>
      <c r="I759" s="73" t="s">
        <v>60</v>
      </c>
      <c r="J759" s="70" t="s">
        <v>391</v>
      </c>
      <c r="K759" s="73" t="s">
        <v>353</v>
      </c>
      <c r="L759" s="73" t="s">
        <v>59</v>
      </c>
      <c r="M759" s="135" t="s">
        <v>428</v>
      </c>
      <c r="N759" s="11" t="s">
        <v>421</v>
      </c>
      <c r="O759" s="70" t="str">
        <f t="shared" si="23"/>
        <v>23713. Proceso integral e integrado de gestión y análisis de políticas para el bienestarAnálisis de Politicas20263_CIUDAD_BOLIVAR1_ENERO_2026</v>
      </c>
      <c r="P759" s="74">
        <v>22914000</v>
      </c>
      <c r="Q759" s="74"/>
      <c r="R759" s="74"/>
      <c r="S759" s="72"/>
      <c r="T759" s="75">
        <v>0</v>
      </c>
    </row>
    <row r="760" spans="2:20" ht="30" customHeight="1" x14ac:dyDescent="0.35">
      <c r="B760" s="137">
        <v>238</v>
      </c>
      <c r="C760" s="114" t="s">
        <v>112</v>
      </c>
      <c r="D760" s="113" t="s">
        <v>113</v>
      </c>
      <c r="E760" s="101">
        <v>2026</v>
      </c>
      <c r="F760" s="70" t="str">
        <f t="shared" si="24"/>
        <v>23813. Proceso integral e integrado de gestión y análisis de políticas para el bienestarAnálisis de Politicas2026</v>
      </c>
      <c r="G760" s="115" t="s">
        <v>341</v>
      </c>
      <c r="H760" s="73" t="s">
        <v>366</v>
      </c>
      <c r="I760" s="73" t="s">
        <v>60</v>
      </c>
      <c r="J760" s="70" t="s">
        <v>391</v>
      </c>
      <c r="K760" s="73" t="s">
        <v>353</v>
      </c>
      <c r="L760" s="73" t="s">
        <v>369</v>
      </c>
      <c r="M760" s="135" t="s">
        <v>428</v>
      </c>
      <c r="N760" s="11" t="s">
        <v>421</v>
      </c>
      <c r="O760" s="70" t="str">
        <f t="shared" si="23"/>
        <v>23813. Proceso integral e integrado de gestión y análisis de políticas para el bienestarAnálisis de Politicas20263_CIUDAD_BOLIVAR1_ENERO_2026</v>
      </c>
      <c r="P760" s="74">
        <v>29329920</v>
      </c>
      <c r="Q760" s="74"/>
      <c r="R760" s="74"/>
      <c r="S760" s="72"/>
      <c r="T760" s="75">
        <v>0</v>
      </c>
    </row>
    <row r="761" spans="2:20" ht="30" customHeight="1" x14ac:dyDescent="0.35">
      <c r="B761" s="137">
        <v>239</v>
      </c>
      <c r="C761" s="114" t="s">
        <v>112</v>
      </c>
      <c r="D761" s="113" t="s">
        <v>113</v>
      </c>
      <c r="E761" s="101">
        <v>2026</v>
      </c>
      <c r="F761" s="70" t="str">
        <f t="shared" si="24"/>
        <v>23913. Proceso integral e integrado de gestión y análisis de políticas para el bienestarAnálisis de Politicas2026</v>
      </c>
      <c r="G761" s="115" t="s">
        <v>342</v>
      </c>
      <c r="H761" s="73" t="s">
        <v>367</v>
      </c>
      <c r="I761" s="73" t="s">
        <v>60</v>
      </c>
      <c r="J761" s="70" t="s">
        <v>391</v>
      </c>
      <c r="K761" s="73" t="s">
        <v>353</v>
      </c>
      <c r="L761" s="73" t="s">
        <v>59</v>
      </c>
      <c r="M761" s="135" t="s">
        <v>428</v>
      </c>
      <c r="N761" s="11" t="s">
        <v>421</v>
      </c>
      <c r="O761" s="70" t="str">
        <f t="shared" si="23"/>
        <v>23913. Proceso integral e integrado de gestión y análisis de políticas para el bienestarAnálisis de Politicas20263_CIUDAD_BOLIVAR1_ENERO_2026</v>
      </c>
      <c r="P761" s="74">
        <v>17086608</v>
      </c>
      <c r="Q761" s="74"/>
      <c r="R761" s="74"/>
      <c r="S761" s="75">
        <v>1</v>
      </c>
      <c r="T761" s="75">
        <v>17086608</v>
      </c>
    </row>
    <row r="762" spans="2:20" ht="30" customHeight="1" x14ac:dyDescent="0.35">
      <c r="B762" s="137">
        <v>240</v>
      </c>
      <c r="C762" s="114" t="s">
        <v>112</v>
      </c>
      <c r="D762" s="113" t="s">
        <v>113</v>
      </c>
      <c r="E762" s="101">
        <v>2026</v>
      </c>
      <c r="F762" s="70" t="str">
        <f t="shared" si="24"/>
        <v>24013. Proceso integral e integrado de gestión y análisis de políticas para el bienestarAnálisis de Politicas2026</v>
      </c>
      <c r="G762" s="115" t="s">
        <v>343</v>
      </c>
      <c r="H762" s="73" t="s">
        <v>367</v>
      </c>
      <c r="I762" s="73" t="s">
        <v>60</v>
      </c>
      <c r="J762" s="70" t="s">
        <v>391</v>
      </c>
      <c r="K762" s="73" t="s">
        <v>353</v>
      </c>
      <c r="L762" s="73" t="s">
        <v>354</v>
      </c>
      <c r="M762" s="135" t="s">
        <v>428</v>
      </c>
      <c r="N762" s="11" t="s">
        <v>421</v>
      </c>
      <c r="O762" s="70" t="str">
        <f t="shared" si="23"/>
        <v>24013. Proceso integral e integrado de gestión y análisis de políticas para el bienestarAnálisis de Politicas20263_CIUDAD_BOLIVAR1_ENERO_2026</v>
      </c>
      <c r="P762" s="74">
        <v>3910656</v>
      </c>
      <c r="Q762" s="74"/>
      <c r="R762" s="74"/>
      <c r="S762" s="72"/>
      <c r="T762" s="75">
        <v>0</v>
      </c>
    </row>
    <row r="763" spans="2:20" ht="30" customHeight="1" x14ac:dyDescent="0.35">
      <c r="B763" s="137">
        <v>241</v>
      </c>
      <c r="C763" s="114" t="s">
        <v>112</v>
      </c>
      <c r="D763" s="113" t="s">
        <v>113</v>
      </c>
      <c r="E763" s="101">
        <v>2026</v>
      </c>
      <c r="F763" s="70" t="str">
        <f t="shared" si="24"/>
        <v>24113. Proceso integral e integrado de gestión y análisis de políticas para el bienestarAnálisis de Politicas2026</v>
      </c>
      <c r="G763" s="115" t="s">
        <v>344</v>
      </c>
      <c r="H763" s="73" t="s">
        <v>367</v>
      </c>
      <c r="I763" s="73" t="s">
        <v>60</v>
      </c>
      <c r="J763" s="70" t="s">
        <v>391</v>
      </c>
      <c r="K763" s="73" t="s">
        <v>353</v>
      </c>
      <c r="L763" s="73" t="s">
        <v>369</v>
      </c>
      <c r="M763" s="135" t="s">
        <v>428</v>
      </c>
      <c r="N763" s="11" t="s">
        <v>421</v>
      </c>
      <c r="O763" s="70" t="str">
        <f t="shared" si="23"/>
        <v>24113. Proceso integral e integrado de gestión y análisis de políticas para el bienestarAnálisis de Politicas20263_CIUDAD_BOLIVAR1_ENERO_2026</v>
      </c>
      <c r="P763" s="74">
        <v>3910656</v>
      </c>
      <c r="Q763" s="74"/>
      <c r="R763" s="74"/>
      <c r="S763" s="72"/>
      <c r="T763" s="75">
        <v>0</v>
      </c>
    </row>
    <row r="764" spans="2:20" ht="30" customHeight="1" x14ac:dyDescent="0.35">
      <c r="B764" s="137">
        <v>242</v>
      </c>
      <c r="C764" s="114" t="s">
        <v>112</v>
      </c>
      <c r="D764" s="113" t="s">
        <v>113</v>
      </c>
      <c r="E764" s="101">
        <v>2026</v>
      </c>
      <c r="F764" s="70" t="str">
        <f t="shared" si="24"/>
        <v>24213. Proceso integral e integrado de gestión y análisis de políticas para el bienestarAnálisis de Politicas2026</v>
      </c>
      <c r="G764" s="115" t="s">
        <v>345</v>
      </c>
      <c r="H764" s="73" t="s">
        <v>367</v>
      </c>
      <c r="I764" s="73" t="s">
        <v>60</v>
      </c>
      <c r="J764" s="70" t="s">
        <v>391</v>
      </c>
      <c r="K764" s="73" t="s">
        <v>353</v>
      </c>
      <c r="L764" s="73" t="s">
        <v>59</v>
      </c>
      <c r="M764" s="135" t="s">
        <v>428</v>
      </c>
      <c r="N764" s="11" t="s">
        <v>421</v>
      </c>
      <c r="O764" s="70" t="str">
        <f t="shared" si="23"/>
        <v>24213. Proceso integral e integrado de gestión y análisis de políticas para el bienestarAnálisis de Politicas20263_CIUDAD_BOLIVAR1_ENERO_2026</v>
      </c>
      <c r="P764" s="74">
        <v>12220800</v>
      </c>
      <c r="Q764" s="74"/>
      <c r="R764" s="74"/>
      <c r="S764" s="72"/>
      <c r="T764" s="75">
        <v>0</v>
      </c>
    </row>
    <row r="765" spans="2:20" ht="30" customHeight="1" x14ac:dyDescent="0.35">
      <c r="B765" s="137">
        <v>243</v>
      </c>
      <c r="C765" s="114" t="s">
        <v>112</v>
      </c>
      <c r="D765" s="113" t="s">
        <v>113</v>
      </c>
      <c r="E765" s="101">
        <v>2026</v>
      </c>
      <c r="F765" s="70" t="str">
        <f t="shared" si="24"/>
        <v>24313. Proceso integral e integrado de gestión y análisis de políticas para el bienestarAnálisis de Politicas2026</v>
      </c>
      <c r="G765" s="115" t="s">
        <v>346</v>
      </c>
      <c r="H765" s="73" t="s">
        <v>367</v>
      </c>
      <c r="I765" s="73" t="s">
        <v>60</v>
      </c>
      <c r="J765" s="70" t="s">
        <v>391</v>
      </c>
      <c r="K765" s="73" t="s">
        <v>370</v>
      </c>
      <c r="L765" s="73" t="s">
        <v>369</v>
      </c>
      <c r="M765" s="135" t="s">
        <v>428</v>
      </c>
      <c r="N765" s="11" t="s">
        <v>421</v>
      </c>
      <c r="O765" s="70" t="str">
        <f t="shared" si="23"/>
        <v>24313. Proceso integral e integrado de gestión y análisis de políticas para el bienestarAnálisis de Politicas20263_CIUDAD_BOLIVAR1_ENERO_2026</v>
      </c>
      <c r="P765" s="74">
        <v>15642624</v>
      </c>
      <c r="Q765" s="74"/>
      <c r="R765" s="74"/>
      <c r="S765" s="72"/>
      <c r="T765" s="75">
        <v>0</v>
      </c>
    </row>
    <row r="766" spans="2:20" ht="30" customHeight="1" x14ac:dyDescent="0.35">
      <c r="B766" s="137">
        <v>244</v>
      </c>
      <c r="C766" s="114" t="s">
        <v>112</v>
      </c>
      <c r="D766" s="113" t="s">
        <v>113</v>
      </c>
      <c r="E766" s="101">
        <v>2026</v>
      </c>
      <c r="F766" s="70" t="str">
        <f t="shared" si="24"/>
        <v>24413. Proceso integral e integrado de gestión y análisis de políticas para el bienestarAnálisis de Politicas2026</v>
      </c>
      <c r="G766" s="115" t="s">
        <v>347</v>
      </c>
      <c r="H766" s="73" t="s">
        <v>368</v>
      </c>
      <c r="I766" s="73" t="s">
        <v>60</v>
      </c>
      <c r="J766" s="70" t="s">
        <v>391</v>
      </c>
      <c r="K766" s="73" t="s">
        <v>370</v>
      </c>
      <c r="L766" s="73" t="s">
        <v>354</v>
      </c>
      <c r="M766" s="135" t="s">
        <v>428</v>
      </c>
      <c r="N766" s="11" t="s">
        <v>421</v>
      </c>
      <c r="O766" s="70" t="str">
        <f t="shared" si="23"/>
        <v>24413. Proceso integral e integrado de gestión y análisis de políticas para el bienestarAnálisis de Politicas20263_CIUDAD_BOLIVAR1_ENERO_2026</v>
      </c>
      <c r="P766" s="74">
        <v>20316544</v>
      </c>
      <c r="Q766" s="74"/>
      <c r="R766" s="74"/>
      <c r="S766" s="72"/>
      <c r="T766" s="75">
        <v>0</v>
      </c>
    </row>
    <row r="767" spans="2:20" ht="30" customHeight="1" x14ac:dyDescent="0.35">
      <c r="B767" s="137">
        <v>245</v>
      </c>
      <c r="C767" s="114" t="s">
        <v>112</v>
      </c>
      <c r="D767" s="113" t="s">
        <v>113</v>
      </c>
      <c r="E767" s="101">
        <v>2026</v>
      </c>
      <c r="F767" s="70" t="str">
        <f t="shared" si="24"/>
        <v>24513. Proceso integral e integrado de gestión y análisis de políticas para el bienestarAnálisis de Politicas2026</v>
      </c>
      <c r="G767" s="115" t="s">
        <v>348</v>
      </c>
      <c r="H767" s="73" t="s">
        <v>368</v>
      </c>
      <c r="I767" s="73" t="s">
        <v>60</v>
      </c>
      <c r="J767" s="70" t="s">
        <v>391</v>
      </c>
      <c r="K767" s="73" t="s">
        <v>370</v>
      </c>
      <c r="L767" s="73" t="s">
        <v>369</v>
      </c>
      <c r="M767" s="135" t="s">
        <v>428</v>
      </c>
      <c r="N767" s="11" t="s">
        <v>421</v>
      </c>
      <c r="O767" s="70" t="str">
        <f t="shared" si="23"/>
        <v>24513. Proceso integral e integrado de gestión y análisis de políticas para el bienestarAnálisis de Politicas20263_CIUDAD_BOLIVAR1_ENERO_2026</v>
      </c>
      <c r="P767" s="74">
        <v>24729968</v>
      </c>
      <c r="Q767" s="74"/>
      <c r="R767" s="74"/>
      <c r="S767" s="72"/>
      <c r="T767" s="75">
        <v>0</v>
      </c>
    </row>
    <row r="768" spans="2:20" ht="30" customHeight="1" x14ac:dyDescent="0.35">
      <c r="B768" s="137">
        <v>246</v>
      </c>
      <c r="C768" s="114" t="s">
        <v>112</v>
      </c>
      <c r="D768" s="113" t="s">
        <v>113</v>
      </c>
      <c r="E768" s="101">
        <v>2026</v>
      </c>
      <c r="F768" s="70" t="str">
        <f t="shared" si="24"/>
        <v>24613. Proceso integral e integrado de gestión y análisis de políticas para el bienestarAnálisis de Politicas2026</v>
      </c>
      <c r="G768" s="115" t="s">
        <v>349</v>
      </c>
      <c r="H768" s="73" t="s">
        <v>366</v>
      </c>
      <c r="I768" s="73" t="s">
        <v>60</v>
      </c>
      <c r="J768" s="70" t="s">
        <v>391</v>
      </c>
      <c r="K768" s="73" t="s">
        <v>390</v>
      </c>
      <c r="L768" s="73" t="s">
        <v>369</v>
      </c>
      <c r="M768" s="135" t="s">
        <v>428</v>
      </c>
      <c r="N768" s="11" t="s">
        <v>421</v>
      </c>
      <c r="O768" s="70" t="str">
        <f t="shared" si="23"/>
        <v>24613. Proceso integral e integrado de gestión y análisis de políticas para el bienestarAnálisis de Politicas20263_CIUDAD_BOLIVAR1_ENERO_2026</v>
      </c>
      <c r="P768" s="138">
        <v>67458816</v>
      </c>
      <c r="Q768" s="74"/>
      <c r="R768" s="74"/>
      <c r="S768" s="72"/>
      <c r="T768" s="75">
        <v>0</v>
      </c>
    </row>
    <row r="769" spans="2:20" ht="30" customHeight="1" x14ac:dyDescent="0.35">
      <c r="B769" s="137">
        <v>1</v>
      </c>
      <c r="C769" s="114" t="s">
        <v>100</v>
      </c>
      <c r="D769" s="113" t="s">
        <v>117</v>
      </c>
      <c r="E769" s="101">
        <v>2026</v>
      </c>
      <c r="F769" s="70" t="str">
        <f t="shared" si="24"/>
        <v>11. Gestión Territorial para la Atención Primaria Social de los procesos de Gestión de la Salud Pública (GSP) y el Plan de Salud Pública de Intervenciones Colectivas (PSPIC)Gestión Territorial2026</v>
      </c>
      <c r="G769" s="115" t="s">
        <v>121</v>
      </c>
      <c r="H769" s="115" t="s">
        <v>355</v>
      </c>
      <c r="I769" s="73" t="s">
        <v>350</v>
      </c>
      <c r="J769" s="70" t="s">
        <v>391</v>
      </c>
      <c r="K769" s="70" t="s">
        <v>353</v>
      </c>
      <c r="L769" s="70" t="s">
        <v>354</v>
      </c>
      <c r="M769" s="135" t="s">
        <v>429</v>
      </c>
      <c r="N769" s="11" t="s">
        <v>421</v>
      </c>
      <c r="O769" s="70" t="str">
        <f t="shared" si="23"/>
        <v>11. Gestión Territorial para la Atención Primaria Social de los procesos de Gestión de la Salud Pública (GSP) y el Plan de Salud Pública de Intervenciones Colectivas (PSPIC)Gestión Territorial20264_SUMAPAZ1_ENERO_2026</v>
      </c>
      <c r="P769" s="74">
        <v>30277568</v>
      </c>
      <c r="Q769" s="74"/>
      <c r="R769" s="74"/>
      <c r="S769" s="116"/>
      <c r="T769" s="75">
        <v>0</v>
      </c>
    </row>
    <row r="770" spans="2:20" ht="30" customHeight="1" x14ac:dyDescent="0.35">
      <c r="B770" s="137">
        <v>3</v>
      </c>
      <c r="C770" s="114" t="s">
        <v>100</v>
      </c>
      <c r="D770" s="113" t="s">
        <v>117</v>
      </c>
      <c r="E770" s="101">
        <v>2026</v>
      </c>
      <c r="F770" s="70" t="str">
        <f t="shared" si="24"/>
        <v>31. Gestión Territorial para la Atención Primaria Social de los procesos de Gestión de la Salud Pública (GSP) y el Plan de Salud Pública de Intervenciones Colectivas (PSPIC)Gestión Territorial2026</v>
      </c>
      <c r="G770" s="115" t="s">
        <v>122</v>
      </c>
      <c r="H770" s="115" t="s">
        <v>355</v>
      </c>
      <c r="I770" s="73" t="s">
        <v>351</v>
      </c>
      <c r="J770" s="70" t="s">
        <v>391</v>
      </c>
      <c r="K770" s="70" t="s">
        <v>353</v>
      </c>
      <c r="L770" s="70" t="s">
        <v>59</v>
      </c>
      <c r="M770" s="135" t="s">
        <v>429</v>
      </c>
      <c r="N770" s="11" t="s">
        <v>421</v>
      </c>
      <c r="O770" s="70" t="str">
        <f t="shared" si="23"/>
        <v>31. Gestión Territorial para la Atención Primaria Social de los procesos de Gestión de la Salud Pública (GSP) y el Plan de Salud Pública de Intervenciones Colectivas (PSPIC)Gestión Territorial20264_SUMAPAZ1_ENERO_2026</v>
      </c>
      <c r="P770" s="74">
        <v>12204720</v>
      </c>
      <c r="Q770" s="74"/>
      <c r="R770" s="74"/>
      <c r="S770" s="141"/>
      <c r="T770" s="75">
        <v>0</v>
      </c>
    </row>
    <row r="771" spans="2:20" ht="30" customHeight="1" x14ac:dyDescent="0.35">
      <c r="B771" s="137">
        <v>4</v>
      </c>
      <c r="C771" s="114" t="s">
        <v>100</v>
      </c>
      <c r="D771" s="113" t="s">
        <v>117</v>
      </c>
      <c r="E771" s="101">
        <v>2026</v>
      </c>
      <c r="F771" s="70" t="str">
        <f t="shared" si="24"/>
        <v>41. Gestión Territorial para la Atención Primaria Social de los procesos de Gestión de la Salud Pública (GSP) y el Plan de Salud Pública de Intervenciones Colectivas (PSPIC)Gestión Territorial2026</v>
      </c>
      <c r="G771" s="115" t="s">
        <v>123</v>
      </c>
      <c r="H771" s="115" t="s">
        <v>355</v>
      </c>
      <c r="I771" s="73" t="s">
        <v>351</v>
      </c>
      <c r="J771" s="70" t="s">
        <v>391</v>
      </c>
      <c r="K771" s="70" t="s">
        <v>353</v>
      </c>
      <c r="L771" s="70" t="s">
        <v>59</v>
      </c>
      <c r="M771" s="135" t="s">
        <v>429</v>
      </c>
      <c r="N771" s="11" t="s">
        <v>421</v>
      </c>
      <c r="O771" s="70" t="str">
        <f t="shared" ref="O771:O834" si="25">+F771&amp;M771&amp;N771</f>
        <v>41. Gestión Territorial para la Atención Primaria Social de los procesos de Gestión de la Salud Pública (GSP) y el Plan de Salud Pública de Intervenciones Colectivas (PSPIC)Gestión Territorial20264_SUMAPAZ1_ENERO_2026</v>
      </c>
      <c r="P771" s="74">
        <v>6484528</v>
      </c>
      <c r="Q771" s="74"/>
      <c r="R771" s="74"/>
      <c r="S771" s="141"/>
      <c r="T771" s="75">
        <v>0</v>
      </c>
    </row>
    <row r="772" spans="2:20" ht="30" customHeight="1" x14ac:dyDescent="0.35">
      <c r="B772" s="137">
        <v>5</v>
      </c>
      <c r="C772" s="114" t="s">
        <v>100</v>
      </c>
      <c r="D772" s="113" t="s">
        <v>117</v>
      </c>
      <c r="E772" s="101">
        <v>2026</v>
      </c>
      <c r="F772" s="70" t="str">
        <f t="shared" si="24"/>
        <v>51. Gestión Territorial para la Atención Primaria Social de los procesos de Gestión de la Salud Pública (GSP) y el Plan de Salud Pública de Intervenciones Colectivas (PSPIC)Gestión Territorial2026</v>
      </c>
      <c r="G772" s="115" t="s">
        <v>124</v>
      </c>
      <c r="H772" s="115" t="s">
        <v>355</v>
      </c>
      <c r="I772" s="73" t="s">
        <v>351</v>
      </c>
      <c r="J772" s="70" t="s">
        <v>391</v>
      </c>
      <c r="K772" s="70" t="s">
        <v>353</v>
      </c>
      <c r="L772" s="70" t="s">
        <v>59</v>
      </c>
      <c r="M772" s="135" t="s">
        <v>429</v>
      </c>
      <c r="N772" s="11" t="s">
        <v>421</v>
      </c>
      <c r="O772" s="70" t="str">
        <f t="shared" si="25"/>
        <v>51. Gestión Territorial para la Atención Primaria Social de los procesos de Gestión de la Salud Pública (GSP) y el Plan de Salud Pública de Intervenciones Colectivas (PSPIC)Gestión Territorial20264_SUMAPAZ1_ENERO_2026</v>
      </c>
      <c r="P772" s="74">
        <v>5621568</v>
      </c>
      <c r="Q772" s="74"/>
      <c r="R772" s="74"/>
      <c r="S772" s="141"/>
      <c r="T772" s="75">
        <v>0</v>
      </c>
    </row>
    <row r="773" spans="2:20" ht="30" customHeight="1" x14ac:dyDescent="0.35">
      <c r="B773" s="137">
        <v>6</v>
      </c>
      <c r="C773" s="114" t="s">
        <v>100</v>
      </c>
      <c r="D773" s="113" t="s">
        <v>117</v>
      </c>
      <c r="E773" s="101">
        <v>2026</v>
      </c>
      <c r="F773" s="70" t="str">
        <f t="shared" si="24"/>
        <v>61. Gestión Territorial para la Atención Primaria Social de los procesos de Gestión de la Salud Pública (GSP) y el Plan de Salud Pública de Intervenciones Colectivas (PSPIC)Gestión Territorial2026</v>
      </c>
      <c r="G773" s="115" t="s">
        <v>125</v>
      </c>
      <c r="H773" s="115" t="s">
        <v>355</v>
      </c>
      <c r="I773" s="73" t="s">
        <v>351</v>
      </c>
      <c r="J773" s="70" t="s">
        <v>391</v>
      </c>
      <c r="K773" s="70" t="s">
        <v>353</v>
      </c>
      <c r="L773" s="70" t="s">
        <v>59</v>
      </c>
      <c r="M773" s="135" t="s">
        <v>429</v>
      </c>
      <c r="N773" s="11" t="s">
        <v>421</v>
      </c>
      <c r="O773" s="70" t="str">
        <f t="shared" si="25"/>
        <v>61. Gestión Territorial para la Atención Primaria Social de los procesos de Gestión de la Salud Pública (GSP) y el Plan de Salud Pública de Intervenciones Colectivas (PSPIC)Gestión Territorial20264_SUMAPAZ1_ENERO_2026</v>
      </c>
      <c r="P773" s="74">
        <v>15132712</v>
      </c>
      <c r="Q773" s="74"/>
      <c r="R773" s="74"/>
      <c r="S773" s="116">
        <v>1</v>
      </c>
      <c r="T773" s="72">
        <v>15132712</v>
      </c>
    </row>
    <row r="774" spans="2:20" ht="30" customHeight="1" x14ac:dyDescent="0.35">
      <c r="B774" s="137">
        <v>7</v>
      </c>
      <c r="C774" s="114" t="s">
        <v>100</v>
      </c>
      <c r="D774" s="113" t="s">
        <v>117</v>
      </c>
      <c r="E774" s="101">
        <v>2026</v>
      </c>
      <c r="F774" s="70" t="str">
        <f t="shared" si="24"/>
        <v>71. Gestión Territorial para la Atención Primaria Social de los procesos de Gestión de la Salud Pública (GSP) y el Plan de Salud Pública de Intervenciones Colectivas (PSPIC)Gestión Territorial2026</v>
      </c>
      <c r="G774" s="115" t="s">
        <v>126</v>
      </c>
      <c r="H774" s="115" t="s">
        <v>355</v>
      </c>
      <c r="I774" s="73" t="s">
        <v>60</v>
      </c>
      <c r="J774" s="70" t="s">
        <v>391</v>
      </c>
      <c r="K774" s="70" t="s">
        <v>353</v>
      </c>
      <c r="L774" s="70" t="s">
        <v>354</v>
      </c>
      <c r="M774" s="135" t="s">
        <v>429</v>
      </c>
      <c r="N774" s="11" t="s">
        <v>421</v>
      </c>
      <c r="O774" s="70" t="str">
        <f t="shared" si="25"/>
        <v>71. Gestión Territorial para la Atención Primaria Social de los procesos de Gestión de la Salud Pública (GSP) y el Plan de Salud Pública de Intervenciones Colectivas (PSPIC)Gestión Territorial20264_SUMAPAZ1_ENERO_2026</v>
      </c>
      <c r="P774" s="74">
        <v>25617584</v>
      </c>
      <c r="Q774" s="74"/>
      <c r="R774" s="74"/>
      <c r="S774" s="116"/>
      <c r="T774" s="72">
        <v>0</v>
      </c>
    </row>
    <row r="775" spans="2:20" ht="30" customHeight="1" x14ac:dyDescent="0.35">
      <c r="B775" s="137">
        <v>8</v>
      </c>
      <c r="C775" s="114" t="s">
        <v>100</v>
      </c>
      <c r="D775" s="113" t="s">
        <v>117</v>
      </c>
      <c r="E775" s="101">
        <v>2026</v>
      </c>
      <c r="F775" s="70" t="str">
        <f t="shared" si="24"/>
        <v>81. Gestión Territorial para la Atención Primaria Social de los procesos de Gestión de la Salud Pública (GSP) y el Plan de Salud Pública de Intervenciones Colectivas (PSPIC)Gestión Territorial2026</v>
      </c>
      <c r="G775" s="115" t="s">
        <v>127</v>
      </c>
      <c r="H775" s="115" t="s">
        <v>355</v>
      </c>
      <c r="I775" s="73" t="s">
        <v>60</v>
      </c>
      <c r="J775" s="70" t="s">
        <v>391</v>
      </c>
      <c r="K775" s="70" t="s">
        <v>353</v>
      </c>
      <c r="L775" s="70" t="s">
        <v>354</v>
      </c>
      <c r="M775" s="135" t="s">
        <v>429</v>
      </c>
      <c r="N775" s="11" t="s">
        <v>421</v>
      </c>
      <c r="O775" s="70" t="str">
        <f t="shared" si="25"/>
        <v>81. Gestión Territorial para la Atención Primaria Social de los procesos de Gestión de la Salud Pública (GSP) y el Plan de Salud Pública de Intervenciones Colectivas (PSPIC)Gestión Territorial20264_SUMAPAZ1_ENERO_2026</v>
      </c>
      <c r="P775" s="74">
        <v>9098064</v>
      </c>
      <c r="Q775" s="74"/>
      <c r="R775" s="74"/>
      <c r="S775" s="116"/>
      <c r="T775" s="72">
        <v>0</v>
      </c>
    </row>
    <row r="776" spans="2:20" ht="30" customHeight="1" x14ac:dyDescent="0.35">
      <c r="B776" s="137">
        <v>9</v>
      </c>
      <c r="C776" s="114" t="s">
        <v>100</v>
      </c>
      <c r="D776" s="113" t="s">
        <v>117</v>
      </c>
      <c r="E776" s="101">
        <v>2026</v>
      </c>
      <c r="F776" s="70" t="str">
        <f t="shared" ref="F776:F839" si="26">B776&amp;C776&amp;D776&amp;E776</f>
        <v>91. Gestión Territorial para la Atención Primaria Social de los procesos de Gestión de la Salud Pública (GSP) y el Plan de Salud Pública de Intervenciones Colectivas (PSPIC)Gestión Territorial2026</v>
      </c>
      <c r="G776" s="115" t="s">
        <v>128</v>
      </c>
      <c r="H776" s="115" t="s">
        <v>355</v>
      </c>
      <c r="I776" s="73" t="s">
        <v>60</v>
      </c>
      <c r="J776" s="70" t="s">
        <v>391</v>
      </c>
      <c r="K776" s="70" t="s">
        <v>353</v>
      </c>
      <c r="L776" s="70" t="s">
        <v>354</v>
      </c>
      <c r="M776" s="135" t="s">
        <v>429</v>
      </c>
      <c r="N776" s="11" t="s">
        <v>421</v>
      </c>
      <c r="O776" s="70" t="str">
        <f t="shared" si="25"/>
        <v>91. Gestión Territorial para la Atención Primaria Social de los procesos de Gestión de la Salud Pública (GSP) y el Plan de Salud Pública de Intervenciones Colectivas (PSPIC)Gestión Territorial20264_SUMAPAZ1_ENERO_2026</v>
      </c>
      <c r="P776" s="74">
        <v>28674928</v>
      </c>
      <c r="Q776" s="74"/>
      <c r="R776" s="74"/>
      <c r="S776" s="116"/>
      <c r="T776" s="72">
        <v>0</v>
      </c>
    </row>
    <row r="777" spans="2:20" ht="30" customHeight="1" x14ac:dyDescent="0.35">
      <c r="B777" s="137">
        <v>10</v>
      </c>
      <c r="C777" s="114" t="s">
        <v>100</v>
      </c>
      <c r="D777" s="113" t="s">
        <v>117</v>
      </c>
      <c r="E777" s="101">
        <v>2026</v>
      </c>
      <c r="F777" s="70" t="str">
        <f t="shared" si="26"/>
        <v>101. Gestión Territorial para la Atención Primaria Social de los procesos de Gestión de la Salud Pública (GSP) y el Plan de Salud Pública de Intervenciones Colectivas (PSPIC)Gestión Territorial2026</v>
      </c>
      <c r="G777" s="115" t="s">
        <v>129</v>
      </c>
      <c r="H777" s="115" t="s">
        <v>355</v>
      </c>
      <c r="I777" s="73" t="s">
        <v>60</v>
      </c>
      <c r="J777" s="70" t="s">
        <v>391</v>
      </c>
      <c r="K777" s="70" t="s">
        <v>353</v>
      </c>
      <c r="L777" s="70" t="s">
        <v>354</v>
      </c>
      <c r="M777" s="135" t="s">
        <v>429</v>
      </c>
      <c r="N777" s="11" t="s">
        <v>421</v>
      </c>
      <c r="O777" s="70" t="str">
        <f t="shared" si="25"/>
        <v>101. Gestión Territorial para la Atención Primaria Social de los procesos de Gestión de la Salud Pública (GSP) y el Plan de Salud Pública de Intervenciones Colectivas (PSPIC)Gestión Territorial20264_SUMAPAZ1_ENERO_2026</v>
      </c>
      <c r="P777" s="74">
        <v>13092336</v>
      </c>
      <c r="Q777" s="74"/>
      <c r="R777" s="74"/>
      <c r="S777" s="116"/>
      <c r="T777" s="72">
        <v>0</v>
      </c>
    </row>
    <row r="778" spans="2:20" ht="30" customHeight="1" x14ac:dyDescent="0.35">
      <c r="B778" s="137">
        <v>11</v>
      </c>
      <c r="C778" s="114" t="s">
        <v>100</v>
      </c>
      <c r="D778" s="113" t="s">
        <v>117</v>
      </c>
      <c r="E778" s="101">
        <v>2026</v>
      </c>
      <c r="F778" s="70" t="str">
        <f t="shared" si="26"/>
        <v>111. Gestión Territorial para la Atención Primaria Social de los procesos de Gestión de la Salud Pública (GSP) y el Plan de Salud Pública de Intervenciones Colectivas (PSPIC)Gestión Territorial2026</v>
      </c>
      <c r="G778" s="115" t="s">
        <v>130</v>
      </c>
      <c r="H778" s="115" t="s">
        <v>355</v>
      </c>
      <c r="I778" s="73" t="s">
        <v>60</v>
      </c>
      <c r="J778" s="70" t="s">
        <v>391</v>
      </c>
      <c r="K778" s="70" t="s">
        <v>353</v>
      </c>
      <c r="L778" s="70" t="s">
        <v>354</v>
      </c>
      <c r="M778" s="135" t="s">
        <v>429</v>
      </c>
      <c r="N778" s="11" t="s">
        <v>421</v>
      </c>
      <c r="O778" s="70" t="str">
        <f t="shared" si="25"/>
        <v>111. Gestión Territorial para la Atención Primaria Social de los procesos de Gestión de la Salud Pública (GSP) y el Plan de Salud Pública de Intervenciones Colectivas (PSPIC)Gestión Territorial20264_SUMAPAZ1_ENERO_2026</v>
      </c>
      <c r="P778" s="74">
        <v>29389952</v>
      </c>
      <c r="Q778" s="74"/>
      <c r="R778" s="74"/>
      <c r="S778" s="116"/>
      <c r="T778" s="72">
        <v>0</v>
      </c>
    </row>
    <row r="779" spans="2:20" ht="30" customHeight="1" x14ac:dyDescent="0.35">
      <c r="B779" s="137">
        <v>12</v>
      </c>
      <c r="C779" s="114" t="s">
        <v>100</v>
      </c>
      <c r="D779" s="113" t="s">
        <v>117</v>
      </c>
      <c r="E779" s="101">
        <v>2026</v>
      </c>
      <c r="F779" s="70" t="str">
        <f t="shared" si="26"/>
        <v>121. Gestión Territorial para la Atención Primaria Social de los procesos de Gestión de la Salud Pública (GSP) y el Plan de Salud Pública de Intervenciones Colectivas (PSPIC)Gestión Territorial2026</v>
      </c>
      <c r="G779" s="115" t="s">
        <v>131</v>
      </c>
      <c r="H779" s="115" t="s">
        <v>356</v>
      </c>
      <c r="I779" s="73" t="s">
        <v>60</v>
      </c>
      <c r="J779" s="70" t="s">
        <v>391</v>
      </c>
      <c r="K779" s="70" t="s">
        <v>353</v>
      </c>
      <c r="L779" s="70" t="s">
        <v>354</v>
      </c>
      <c r="M779" s="135" t="s">
        <v>429</v>
      </c>
      <c r="N779" s="11" t="s">
        <v>421</v>
      </c>
      <c r="O779" s="70" t="str">
        <f t="shared" si="25"/>
        <v>121. Gestión Territorial para la Atención Primaria Social de los procesos de Gestión de la Salud Pública (GSP) y el Plan de Salud Pública de Intervenciones Colectivas (PSPIC)Gestión Territorial20264_SUMAPAZ1_ENERO_2026</v>
      </c>
      <c r="P779" s="74">
        <v>100029392</v>
      </c>
      <c r="Q779" s="74"/>
      <c r="R779" s="74"/>
      <c r="S779" s="116"/>
      <c r="T779" s="72">
        <v>0</v>
      </c>
    </row>
    <row r="780" spans="2:20" ht="30" customHeight="1" x14ac:dyDescent="0.35">
      <c r="B780" s="137">
        <v>13</v>
      </c>
      <c r="C780" s="114" t="s">
        <v>100</v>
      </c>
      <c r="D780" s="113" t="s">
        <v>117</v>
      </c>
      <c r="E780" s="101">
        <v>2026</v>
      </c>
      <c r="F780" s="70" t="str">
        <f t="shared" si="26"/>
        <v>131. Gestión Territorial para la Atención Primaria Social de los procesos de Gestión de la Salud Pública (GSP) y el Plan de Salud Pública de Intervenciones Colectivas (PSPIC)Gestión Territorial2026</v>
      </c>
      <c r="G780" s="115" t="s">
        <v>132</v>
      </c>
      <c r="H780" s="115" t="s">
        <v>356</v>
      </c>
      <c r="I780" s="73" t="s">
        <v>60</v>
      </c>
      <c r="J780" s="70" t="s">
        <v>391</v>
      </c>
      <c r="K780" s="70" t="s">
        <v>353</v>
      </c>
      <c r="L780" s="70" t="s">
        <v>354</v>
      </c>
      <c r="M780" s="135" t="s">
        <v>429</v>
      </c>
      <c r="N780" s="11" t="s">
        <v>421</v>
      </c>
      <c r="O780" s="70" t="str">
        <f t="shared" si="25"/>
        <v>131. Gestión Territorial para la Atención Primaria Social de los procesos de Gestión de la Salud Pública (GSP) y el Plan de Salud Pública de Intervenciones Colectivas (PSPIC)Gestión Territorial20264_SUMAPAZ1_ENERO_2026</v>
      </c>
      <c r="P780" s="74">
        <v>29833760</v>
      </c>
      <c r="Q780" s="74"/>
      <c r="R780" s="74"/>
      <c r="S780" s="116"/>
      <c r="T780" s="72">
        <v>0</v>
      </c>
    </row>
    <row r="781" spans="2:20" ht="30" customHeight="1" x14ac:dyDescent="0.35">
      <c r="B781" s="137">
        <v>14</v>
      </c>
      <c r="C781" s="114" t="s">
        <v>100</v>
      </c>
      <c r="D781" s="113" t="s">
        <v>117</v>
      </c>
      <c r="E781" s="101">
        <v>2026</v>
      </c>
      <c r="F781" s="70" t="str">
        <f t="shared" si="26"/>
        <v>141. Gestión Territorial para la Atención Primaria Social de los procesos de Gestión de la Salud Pública (GSP) y el Plan de Salud Pública de Intervenciones Colectivas (PSPIC)Gestión Territorial2026</v>
      </c>
      <c r="G781" s="115" t="s">
        <v>133</v>
      </c>
      <c r="H781" s="115" t="s">
        <v>356</v>
      </c>
      <c r="I781" s="73" t="s">
        <v>60</v>
      </c>
      <c r="J781" s="70" t="s">
        <v>391</v>
      </c>
      <c r="K781" s="70" t="s">
        <v>353</v>
      </c>
      <c r="L781" s="70" t="s">
        <v>354</v>
      </c>
      <c r="M781" s="135" t="s">
        <v>429</v>
      </c>
      <c r="N781" s="11" t="s">
        <v>421</v>
      </c>
      <c r="O781" s="70" t="str">
        <f t="shared" si="25"/>
        <v>141. Gestión Territorial para la Atención Primaria Social de los procesos de Gestión de la Salud Pública (GSP) y el Plan de Salud Pública de Intervenciones Colectivas (PSPIC)Gestión Territorial20264_SUMAPAZ1_ENERO_2026</v>
      </c>
      <c r="P781" s="74">
        <v>54021296</v>
      </c>
      <c r="Q781" s="74"/>
      <c r="R781" s="74"/>
      <c r="S781" s="116"/>
      <c r="T781" s="72">
        <v>0</v>
      </c>
    </row>
    <row r="782" spans="2:20" ht="30" customHeight="1" x14ac:dyDescent="0.35">
      <c r="B782" s="137">
        <v>15</v>
      </c>
      <c r="C782" s="114" t="s">
        <v>100</v>
      </c>
      <c r="D782" s="113" t="s">
        <v>117</v>
      </c>
      <c r="E782" s="101">
        <v>2026</v>
      </c>
      <c r="F782" s="70" t="str">
        <f t="shared" si="26"/>
        <v>151. Gestión Territorial para la Atención Primaria Social de los procesos de Gestión de la Salud Pública (GSP) y el Plan de Salud Pública de Intervenciones Colectivas (PSPIC)Gestión Territorial2026</v>
      </c>
      <c r="G782" s="115" t="s">
        <v>134</v>
      </c>
      <c r="H782" s="115" t="s">
        <v>356</v>
      </c>
      <c r="I782" s="73" t="s">
        <v>60</v>
      </c>
      <c r="J782" s="70" t="s">
        <v>391</v>
      </c>
      <c r="K782" s="70" t="s">
        <v>353</v>
      </c>
      <c r="L782" s="70" t="s">
        <v>354</v>
      </c>
      <c r="M782" s="135" t="s">
        <v>429</v>
      </c>
      <c r="N782" s="11" t="s">
        <v>421</v>
      </c>
      <c r="O782" s="70" t="str">
        <f t="shared" si="25"/>
        <v>151. Gestión Territorial para la Atención Primaria Social de los procesos de Gestión de la Salud Pública (GSP) y el Plan de Salud Pública de Intervenciones Colectivas (PSPIC)Gestión Territorial20264_SUMAPAZ1_ENERO_2026</v>
      </c>
      <c r="P782" s="74">
        <v>5621568</v>
      </c>
      <c r="Q782" s="74"/>
      <c r="R782" s="74"/>
      <c r="S782" s="116"/>
      <c r="T782" s="72">
        <v>0</v>
      </c>
    </row>
    <row r="783" spans="2:20" ht="30" customHeight="1" x14ac:dyDescent="0.35">
      <c r="B783" s="137">
        <v>16</v>
      </c>
      <c r="C783" s="114" t="s">
        <v>100</v>
      </c>
      <c r="D783" s="113" t="s">
        <v>117</v>
      </c>
      <c r="E783" s="101">
        <v>2026</v>
      </c>
      <c r="F783" s="70" t="str">
        <f t="shared" si="26"/>
        <v>161. Gestión Territorial para la Atención Primaria Social de los procesos de Gestión de la Salud Pública (GSP) y el Plan de Salud Pública de Intervenciones Colectivas (PSPIC)Gestión Territorial2026</v>
      </c>
      <c r="G783" s="115" t="s">
        <v>135</v>
      </c>
      <c r="H783" s="115" t="s">
        <v>356</v>
      </c>
      <c r="I783" s="73" t="s">
        <v>60</v>
      </c>
      <c r="J783" s="70" t="s">
        <v>391</v>
      </c>
      <c r="K783" s="70" t="s">
        <v>353</v>
      </c>
      <c r="L783" s="70" t="s">
        <v>369</v>
      </c>
      <c r="M783" s="135" t="s">
        <v>429</v>
      </c>
      <c r="N783" s="11" t="s">
        <v>421</v>
      </c>
      <c r="O783" s="70" t="str">
        <f t="shared" si="25"/>
        <v>161. Gestión Territorial para la Atención Primaria Social de los procesos de Gestión de la Salud Pública (GSP) y el Plan de Salud Pública de Intervenciones Colectivas (PSPIC)Gestión Territorial20264_SUMAPAZ1_ENERO_2026</v>
      </c>
      <c r="P783" s="74">
        <v>3994272</v>
      </c>
      <c r="Q783" s="74"/>
      <c r="R783" s="74"/>
      <c r="S783" s="116"/>
      <c r="T783" s="72">
        <v>0</v>
      </c>
    </row>
    <row r="784" spans="2:20" ht="30" customHeight="1" x14ac:dyDescent="0.35">
      <c r="B784" s="137">
        <v>17</v>
      </c>
      <c r="C784" s="114" t="s">
        <v>100</v>
      </c>
      <c r="D784" s="113" t="s">
        <v>117</v>
      </c>
      <c r="E784" s="101">
        <v>2026</v>
      </c>
      <c r="F784" s="70" t="str">
        <f t="shared" si="26"/>
        <v>171. Gestión Territorial para la Atención Primaria Social de los procesos de Gestión de la Salud Pública (GSP) y el Plan de Salud Pública de Intervenciones Colectivas (PSPIC)Gestión Territorial2026</v>
      </c>
      <c r="G784" s="115" t="s">
        <v>136</v>
      </c>
      <c r="H784" s="115" t="s">
        <v>357</v>
      </c>
      <c r="I784" s="73" t="s">
        <v>60</v>
      </c>
      <c r="J784" s="70" t="s">
        <v>391</v>
      </c>
      <c r="K784" s="70" t="s">
        <v>370</v>
      </c>
      <c r="L784" s="70" t="s">
        <v>369</v>
      </c>
      <c r="M784" s="135" t="s">
        <v>429</v>
      </c>
      <c r="N784" s="11" t="s">
        <v>421</v>
      </c>
      <c r="O784" s="70" t="str">
        <f t="shared" si="25"/>
        <v>171. Gestión Territorial para la Atención Primaria Social de los procesos de Gestión de la Salud Pública (GSP) y el Plan de Salud Pública de Intervenciones Colectivas (PSPIC)Gestión Territorial20264_SUMAPAZ1_ENERO_2026</v>
      </c>
      <c r="P784" s="74">
        <v>5621568</v>
      </c>
      <c r="Q784" s="74"/>
      <c r="R784" s="74"/>
      <c r="S784" s="116"/>
      <c r="T784" s="72">
        <v>0</v>
      </c>
    </row>
    <row r="785" spans="2:20" ht="30" customHeight="1" x14ac:dyDescent="0.35">
      <c r="B785" s="137">
        <v>18</v>
      </c>
      <c r="C785" s="114" t="s">
        <v>100</v>
      </c>
      <c r="D785" s="113" t="s">
        <v>117</v>
      </c>
      <c r="E785" s="101">
        <v>2026</v>
      </c>
      <c r="F785" s="70" t="str">
        <f t="shared" si="26"/>
        <v>181. Gestión Territorial para la Atención Primaria Social de los procesos de Gestión de la Salud Pública (GSP) y el Plan de Salud Pública de Intervenciones Colectivas (PSPIC)Gestión Territorial2026</v>
      </c>
      <c r="G785" s="115" t="s">
        <v>137</v>
      </c>
      <c r="H785" s="115" t="s">
        <v>357</v>
      </c>
      <c r="I785" s="73" t="s">
        <v>60</v>
      </c>
      <c r="J785" s="70" t="s">
        <v>391</v>
      </c>
      <c r="K785" s="70" t="s">
        <v>370</v>
      </c>
      <c r="L785" s="70" t="s">
        <v>354</v>
      </c>
      <c r="M785" s="135" t="s">
        <v>429</v>
      </c>
      <c r="N785" s="11" t="s">
        <v>421</v>
      </c>
      <c r="O785" s="70" t="str">
        <f t="shared" si="25"/>
        <v>181. Gestión Territorial para la Atención Primaria Social de los procesos de Gestión de la Salud Pública (GSP) y el Plan de Salud Pública de Intervenciones Colectivas (PSPIC)Gestión Territorial20264_SUMAPAZ1_ENERO_2026</v>
      </c>
      <c r="P785" s="74">
        <v>32422640</v>
      </c>
      <c r="Q785" s="74"/>
      <c r="R785" s="74"/>
      <c r="S785" s="116"/>
      <c r="T785" s="72">
        <v>0</v>
      </c>
    </row>
    <row r="786" spans="2:20" ht="30" customHeight="1" x14ac:dyDescent="0.35">
      <c r="B786" s="137">
        <v>19</v>
      </c>
      <c r="C786" s="114" t="s">
        <v>100</v>
      </c>
      <c r="D786" s="113" t="s">
        <v>117</v>
      </c>
      <c r="E786" s="101">
        <v>2026</v>
      </c>
      <c r="F786" s="70" t="str">
        <f t="shared" si="26"/>
        <v>191. Gestión Territorial para la Atención Primaria Social de los procesos de Gestión de la Salud Pública (GSP) y el Plan de Salud Pública de Intervenciones Colectivas (PSPIC)Gestión Territorial2026</v>
      </c>
      <c r="G786" s="115" t="s">
        <v>138</v>
      </c>
      <c r="H786" s="115" t="s">
        <v>357</v>
      </c>
      <c r="I786" s="73" t="s">
        <v>60</v>
      </c>
      <c r="J786" s="70" t="s">
        <v>391</v>
      </c>
      <c r="K786" s="70" t="s">
        <v>370</v>
      </c>
      <c r="L786" s="70" t="s">
        <v>354</v>
      </c>
      <c r="M786" s="135" t="s">
        <v>429</v>
      </c>
      <c r="N786" s="11" t="s">
        <v>421</v>
      </c>
      <c r="O786" s="70" t="str">
        <f t="shared" si="25"/>
        <v>191. Gestión Territorial para la Atención Primaria Social de los procesos de Gestión de la Salud Pública (GSP) y el Plan de Salud Pública de Intervenciones Colectivas (PSPIC)Gestión Territorial20264_SUMAPAZ1_ENERO_2026</v>
      </c>
      <c r="P786" s="74">
        <v>20316544</v>
      </c>
      <c r="Q786" s="74"/>
      <c r="R786" s="74"/>
      <c r="S786" s="116"/>
      <c r="T786" s="72">
        <v>0</v>
      </c>
    </row>
    <row r="787" spans="2:20" ht="30" customHeight="1" x14ac:dyDescent="0.35">
      <c r="B787" s="137">
        <v>20</v>
      </c>
      <c r="C787" s="114" t="s">
        <v>101</v>
      </c>
      <c r="D787" s="113" t="s">
        <v>114</v>
      </c>
      <c r="E787" s="101">
        <v>2026</v>
      </c>
      <c r="F787" s="70" t="str">
        <f t="shared" si="26"/>
        <v>202. Cuidado Continuo por una vida con bienestarComunitario2026</v>
      </c>
      <c r="G787" s="115" t="s">
        <v>139</v>
      </c>
      <c r="H787" s="115" t="s">
        <v>358</v>
      </c>
      <c r="I787" s="73" t="s">
        <v>61</v>
      </c>
      <c r="J787" s="70" t="s">
        <v>391</v>
      </c>
      <c r="K787" s="70" t="s">
        <v>371</v>
      </c>
      <c r="L787" s="70" t="s">
        <v>59</v>
      </c>
      <c r="M787" s="135" t="s">
        <v>429</v>
      </c>
      <c r="N787" s="11" t="s">
        <v>421</v>
      </c>
      <c r="O787" s="70" t="str">
        <f t="shared" si="25"/>
        <v>202. Cuidado Continuo por una vida con bienestarComunitario20264_SUMAPAZ1_ENERO_2026</v>
      </c>
      <c r="P787" s="74">
        <v>105404</v>
      </c>
      <c r="Q787" s="74"/>
      <c r="R787" s="74"/>
      <c r="S787" s="141"/>
      <c r="T787" s="75">
        <v>0</v>
      </c>
    </row>
    <row r="788" spans="2:20" ht="30" customHeight="1" x14ac:dyDescent="0.35">
      <c r="B788" s="137">
        <v>20</v>
      </c>
      <c r="C788" s="114" t="s">
        <v>101</v>
      </c>
      <c r="D788" s="113" t="s">
        <v>115</v>
      </c>
      <c r="E788" s="101">
        <v>2026</v>
      </c>
      <c r="F788" s="70" t="str">
        <f t="shared" si="26"/>
        <v>202. Cuidado Continuo por una vida con bienestarEducativo 2026</v>
      </c>
      <c r="G788" s="115" t="s">
        <v>139</v>
      </c>
      <c r="H788" s="115" t="s">
        <v>358</v>
      </c>
      <c r="I788" s="73" t="s">
        <v>61</v>
      </c>
      <c r="J788" s="70" t="s">
        <v>391</v>
      </c>
      <c r="K788" s="70" t="s">
        <v>371</v>
      </c>
      <c r="L788" s="70" t="s">
        <v>59</v>
      </c>
      <c r="M788" s="135" t="s">
        <v>429</v>
      </c>
      <c r="N788" s="11" t="s">
        <v>421</v>
      </c>
      <c r="O788" s="70" t="str">
        <f t="shared" si="25"/>
        <v>202. Cuidado Continuo por una vida con bienestarEducativo 20264_SUMAPAZ1_ENERO_2026</v>
      </c>
      <c r="P788" s="74">
        <v>105404</v>
      </c>
      <c r="Q788" s="74"/>
      <c r="R788" s="74"/>
      <c r="S788" s="141"/>
      <c r="T788" s="75">
        <v>0</v>
      </c>
    </row>
    <row r="789" spans="2:20" ht="30" customHeight="1" x14ac:dyDescent="0.35">
      <c r="B789" s="137">
        <v>20</v>
      </c>
      <c r="C789" s="114" t="s">
        <v>101</v>
      </c>
      <c r="D789" s="113" t="s">
        <v>118</v>
      </c>
      <c r="E789" s="101">
        <v>2026</v>
      </c>
      <c r="F789" s="70" t="str">
        <f t="shared" si="26"/>
        <v>202. Cuidado Continuo por una vida con bienestarInstitucional2026</v>
      </c>
      <c r="G789" s="115" t="s">
        <v>139</v>
      </c>
      <c r="H789" s="115" t="s">
        <v>358</v>
      </c>
      <c r="I789" s="73" t="s">
        <v>61</v>
      </c>
      <c r="J789" s="70" t="s">
        <v>391</v>
      </c>
      <c r="K789" s="70" t="s">
        <v>371</v>
      </c>
      <c r="L789" s="70" t="s">
        <v>59</v>
      </c>
      <c r="M789" s="135" t="s">
        <v>429</v>
      </c>
      <c r="N789" s="11" t="s">
        <v>421</v>
      </c>
      <c r="O789" s="70" t="str">
        <f t="shared" si="25"/>
        <v>202. Cuidado Continuo por una vida con bienestarInstitucional20264_SUMAPAZ1_ENERO_2026</v>
      </c>
      <c r="P789" s="74">
        <v>105404</v>
      </c>
      <c r="Q789" s="74"/>
      <c r="R789" s="74"/>
      <c r="S789" s="141"/>
      <c r="T789" s="75">
        <v>0</v>
      </c>
    </row>
    <row r="790" spans="2:20" ht="30" customHeight="1" x14ac:dyDescent="0.35">
      <c r="B790" s="137">
        <v>21</v>
      </c>
      <c r="C790" s="114" t="s">
        <v>101</v>
      </c>
      <c r="D790" s="113" t="s">
        <v>114</v>
      </c>
      <c r="E790" s="101">
        <v>2026</v>
      </c>
      <c r="F790" s="70" t="str">
        <f t="shared" si="26"/>
        <v>212. Cuidado Continuo por una vida con bienestarComunitario2026</v>
      </c>
      <c r="G790" s="115" t="s">
        <v>140</v>
      </c>
      <c r="H790" s="115" t="s">
        <v>358</v>
      </c>
      <c r="I790" s="73" t="s">
        <v>61</v>
      </c>
      <c r="J790" s="70" t="s">
        <v>391</v>
      </c>
      <c r="K790" s="70" t="s">
        <v>371</v>
      </c>
      <c r="L790" s="70" t="s">
        <v>59</v>
      </c>
      <c r="M790" s="135" t="s">
        <v>429</v>
      </c>
      <c r="N790" s="11" t="s">
        <v>421</v>
      </c>
      <c r="O790" s="70" t="str">
        <f t="shared" si="25"/>
        <v>212. Cuidado Continuo por una vida con bienestarComunitario20264_SUMAPAZ1_ENERO_2026</v>
      </c>
      <c r="P790" s="74">
        <v>55938</v>
      </c>
      <c r="Q790" s="74"/>
      <c r="R790" s="74"/>
      <c r="S790" s="141"/>
      <c r="T790" s="75">
        <v>0</v>
      </c>
    </row>
    <row r="791" spans="2:20" ht="30" customHeight="1" x14ac:dyDescent="0.35">
      <c r="B791" s="137">
        <v>22</v>
      </c>
      <c r="C791" s="114" t="s">
        <v>101</v>
      </c>
      <c r="D791" s="113" t="s">
        <v>114</v>
      </c>
      <c r="E791" s="101">
        <v>2026</v>
      </c>
      <c r="F791" s="70" t="str">
        <f t="shared" si="26"/>
        <v>222. Cuidado Continuo por una vida con bienestarComunitario2026</v>
      </c>
      <c r="G791" s="115" t="s">
        <v>141</v>
      </c>
      <c r="H791" s="115" t="s">
        <v>358</v>
      </c>
      <c r="I791" s="73" t="s">
        <v>61</v>
      </c>
      <c r="J791" s="70" t="s">
        <v>391</v>
      </c>
      <c r="K791" s="70" t="s">
        <v>371</v>
      </c>
      <c r="L791" s="70" t="s">
        <v>369</v>
      </c>
      <c r="M791" s="135" t="s">
        <v>429</v>
      </c>
      <c r="N791" s="11" t="s">
        <v>421</v>
      </c>
      <c r="O791" s="70" t="str">
        <f t="shared" si="25"/>
        <v>222. Cuidado Continuo por una vida con bienestarComunitario20264_SUMAPAZ1_ENERO_2026</v>
      </c>
      <c r="P791" s="74">
        <v>105404</v>
      </c>
      <c r="Q791" s="74"/>
      <c r="R791" s="74"/>
      <c r="S791" s="116"/>
      <c r="T791" s="72">
        <v>0</v>
      </c>
    </row>
    <row r="792" spans="2:20" ht="30" customHeight="1" x14ac:dyDescent="0.35">
      <c r="B792" s="137">
        <v>23</v>
      </c>
      <c r="C792" s="114" t="s">
        <v>101</v>
      </c>
      <c r="D792" s="113" t="s">
        <v>114</v>
      </c>
      <c r="E792" s="101">
        <v>2026</v>
      </c>
      <c r="F792" s="70" t="str">
        <f t="shared" si="26"/>
        <v>232. Cuidado Continuo por una vida con bienestarComunitario2026</v>
      </c>
      <c r="G792" s="115" t="s">
        <v>142</v>
      </c>
      <c r="H792" s="115" t="s">
        <v>358</v>
      </c>
      <c r="I792" s="73" t="s">
        <v>61</v>
      </c>
      <c r="J792" s="70" t="s">
        <v>391</v>
      </c>
      <c r="K792" s="70" t="s">
        <v>371</v>
      </c>
      <c r="L792" s="70" t="s">
        <v>369</v>
      </c>
      <c r="M792" s="135" t="s">
        <v>429</v>
      </c>
      <c r="N792" s="11" t="s">
        <v>421</v>
      </c>
      <c r="O792" s="70" t="str">
        <f t="shared" si="25"/>
        <v>232. Cuidado Continuo por una vida con bienestarComunitario20264_SUMAPAZ1_ENERO_2026</v>
      </c>
      <c r="P792" s="74">
        <v>55938</v>
      </c>
      <c r="Q792" s="74"/>
      <c r="R792" s="74"/>
      <c r="S792" s="116"/>
      <c r="T792" s="72">
        <v>0</v>
      </c>
    </row>
    <row r="793" spans="2:20" ht="30" customHeight="1" x14ac:dyDescent="0.35">
      <c r="B793" s="137">
        <v>24</v>
      </c>
      <c r="C793" s="114" t="s">
        <v>101</v>
      </c>
      <c r="D793" s="113" t="s">
        <v>115</v>
      </c>
      <c r="E793" s="101">
        <v>2026</v>
      </c>
      <c r="F793" s="70" t="str">
        <f t="shared" si="26"/>
        <v>242. Cuidado Continuo por una vida con bienestarEducativo 2026</v>
      </c>
      <c r="G793" s="115" t="s">
        <v>143</v>
      </c>
      <c r="H793" s="115" t="s">
        <v>358</v>
      </c>
      <c r="I793" s="73" t="s">
        <v>61</v>
      </c>
      <c r="J793" s="70" t="s">
        <v>391</v>
      </c>
      <c r="K793" s="70" t="s">
        <v>371</v>
      </c>
      <c r="L793" s="70" t="s">
        <v>59</v>
      </c>
      <c r="M793" s="135" t="s">
        <v>429</v>
      </c>
      <c r="N793" s="11" t="s">
        <v>421</v>
      </c>
      <c r="O793" s="70" t="str">
        <f t="shared" si="25"/>
        <v>242. Cuidado Continuo por una vida con bienestarEducativo 20264_SUMAPAZ1_ENERO_2026</v>
      </c>
      <c r="P793" s="74">
        <v>180297</v>
      </c>
      <c r="Q793" s="74"/>
      <c r="R793" s="74"/>
      <c r="S793" s="141"/>
      <c r="T793" s="75">
        <v>0</v>
      </c>
    </row>
    <row r="794" spans="2:20" ht="30" customHeight="1" x14ac:dyDescent="0.35">
      <c r="B794" s="137">
        <v>25</v>
      </c>
      <c r="C794" s="114" t="s">
        <v>101</v>
      </c>
      <c r="D794" s="113" t="s">
        <v>119</v>
      </c>
      <c r="E794" s="101">
        <v>2026</v>
      </c>
      <c r="F794" s="70" t="str">
        <f t="shared" si="26"/>
        <v>252. Cuidado Continuo por una vida con bienestarLaboral2026</v>
      </c>
      <c r="G794" s="115" t="s">
        <v>144</v>
      </c>
      <c r="H794" s="115" t="s">
        <v>358</v>
      </c>
      <c r="I794" s="73" t="s">
        <v>61</v>
      </c>
      <c r="J794" s="70" t="s">
        <v>391</v>
      </c>
      <c r="K794" s="70" t="s">
        <v>371</v>
      </c>
      <c r="L794" s="70" t="s">
        <v>59</v>
      </c>
      <c r="M794" s="135" t="s">
        <v>429</v>
      </c>
      <c r="N794" s="11" t="s">
        <v>421</v>
      </c>
      <c r="O794" s="70" t="str">
        <f t="shared" si="25"/>
        <v>252. Cuidado Continuo por una vida con bienestarLaboral20264_SUMAPAZ1_ENERO_2026</v>
      </c>
      <c r="P794" s="74">
        <v>210809</v>
      </c>
      <c r="Q794" s="74"/>
      <c r="R794" s="74"/>
      <c r="S794" s="141"/>
      <c r="T794" s="75">
        <v>0</v>
      </c>
    </row>
    <row r="795" spans="2:20" ht="30" customHeight="1" x14ac:dyDescent="0.35">
      <c r="B795" s="137">
        <v>26</v>
      </c>
      <c r="C795" s="114" t="s">
        <v>101</v>
      </c>
      <c r="D795" s="113" t="s">
        <v>114</v>
      </c>
      <c r="E795" s="101">
        <v>2026</v>
      </c>
      <c r="F795" s="70" t="str">
        <f t="shared" si="26"/>
        <v>262. Cuidado Continuo por una vida con bienestarComunitario2026</v>
      </c>
      <c r="G795" s="115" t="s">
        <v>145</v>
      </c>
      <c r="H795" s="115" t="s">
        <v>358</v>
      </c>
      <c r="I795" s="73" t="s">
        <v>61</v>
      </c>
      <c r="J795" s="70" t="s">
        <v>391</v>
      </c>
      <c r="K795" s="70" t="s">
        <v>371</v>
      </c>
      <c r="L795" s="70" t="s">
        <v>59</v>
      </c>
      <c r="M795" s="135" t="s">
        <v>429</v>
      </c>
      <c r="N795" s="11" t="s">
        <v>421</v>
      </c>
      <c r="O795" s="70" t="str">
        <f t="shared" si="25"/>
        <v>262. Cuidado Continuo por una vida con bienestarComunitario20264_SUMAPAZ1_ENERO_2026</v>
      </c>
      <c r="P795" s="74">
        <v>140539</v>
      </c>
      <c r="Q795" s="74"/>
      <c r="R795" s="74"/>
      <c r="S795" s="141"/>
      <c r="T795" s="75">
        <v>0</v>
      </c>
    </row>
    <row r="796" spans="2:20" ht="30" customHeight="1" x14ac:dyDescent="0.35">
      <c r="B796" s="137">
        <v>27</v>
      </c>
      <c r="C796" s="114" t="s">
        <v>101</v>
      </c>
      <c r="D796" s="113" t="s">
        <v>114</v>
      </c>
      <c r="E796" s="101">
        <v>2026</v>
      </c>
      <c r="F796" s="70" t="str">
        <f t="shared" si="26"/>
        <v>272. Cuidado Continuo por una vida con bienestarComunitario2026</v>
      </c>
      <c r="G796" s="115" t="s">
        <v>146</v>
      </c>
      <c r="H796" s="115" t="s">
        <v>358</v>
      </c>
      <c r="I796" s="73" t="s">
        <v>61</v>
      </c>
      <c r="J796" s="70" t="s">
        <v>391</v>
      </c>
      <c r="K796" s="70" t="s">
        <v>371</v>
      </c>
      <c r="L796" s="70" t="s">
        <v>59</v>
      </c>
      <c r="M796" s="135" t="s">
        <v>429</v>
      </c>
      <c r="N796" s="11" t="s">
        <v>421</v>
      </c>
      <c r="O796" s="70" t="str">
        <f t="shared" si="25"/>
        <v>272. Cuidado Continuo por una vida con bienestarComunitario20264_SUMAPAZ1_ENERO_2026</v>
      </c>
      <c r="P796" s="74">
        <v>74584</v>
      </c>
      <c r="Q796" s="74"/>
      <c r="R796" s="74"/>
      <c r="S796" s="141"/>
      <c r="T796" s="75">
        <v>0</v>
      </c>
    </row>
    <row r="797" spans="2:20" ht="30" customHeight="1" x14ac:dyDescent="0.35">
      <c r="B797" s="137">
        <v>28</v>
      </c>
      <c r="C797" s="114" t="s">
        <v>101</v>
      </c>
      <c r="D797" s="113" t="s">
        <v>114</v>
      </c>
      <c r="E797" s="101">
        <v>2026</v>
      </c>
      <c r="F797" s="70" t="str">
        <f t="shared" si="26"/>
        <v>282. Cuidado Continuo por una vida con bienestarComunitario2026</v>
      </c>
      <c r="G797" s="115" t="s">
        <v>147</v>
      </c>
      <c r="H797" s="115" t="s">
        <v>358</v>
      </c>
      <c r="I797" s="73" t="s">
        <v>61</v>
      </c>
      <c r="J797" s="70" t="s">
        <v>391</v>
      </c>
      <c r="K797" s="70" t="s">
        <v>371</v>
      </c>
      <c r="L797" s="70" t="s">
        <v>59</v>
      </c>
      <c r="M797" s="135" t="s">
        <v>429</v>
      </c>
      <c r="N797" s="11" t="s">
        <v>421</v>
      </c>
      <c r="O797" s="70" t="str">
        <f t="shared" si="25"/>
        <v>282. Cuidado Continuo por una vida con bienestarComunitario20264_SUMAPAZ1_ENERO_2026</v>
      </c>
      <c r="P797" s="74">
        <v>215123</v>
      </c>
      <c r="Q797" s="74"/>
      <c r="R797" s="74"/>
      <c r="S797" s="116"/>
      <c r="T797" s="72">
        <v>0</v>
      </c>
    </row>
    <row r="798" spans="2:20" ht="30" customHeight="1" x14ac:dyDescent="0.35">
      <c r="B798" s="137">
        <v>29</v>
      </c>
      <c r="C798" s="114" t="s">
        <v>101</v>
      </c>
      <c r="D798" s="113" t="s">
        <v>114</v>
      </c>
      <c r="E798" s="101">
        <v>2026</v>
      </c>
      <c r="F798" s="70" t="str">
        <f t="shared" si="26"/>
        <v>292. Cuidado Continuo por una vida con bienestarComunitario2026</v>
      </c>
      <c r="G798" s="115" t="s">
        <v>148</v>
      </c>
      <c r="H798" s="115" t="s">
        <v>358</v>
      </c>
      <c r="I798" s="73" t="s">
        <v>61</v>
      </c>
      <c r="J798" s="70" t="s">
        <v>391</v>
      </c>
      <c r="K798" s="70" t="s">
        <v>371</v>
      </c>
      <c r="L798" s="70" t="s">
        <v>369</v>
      </c>
      <c r="M798" s="135" t="s">
        <v>429</v>
      </c>
      <c r="N798" s="11" t="s">
        <v>421</v>
      </c>
      <c r="O798" s="70" t="str">
        <f t="shared" si="25"/>
        <v>292. Cuidado Continuo por una vida con bienestarComunitario20264_SUMAPAZ1_ENERO_2026</v>
      </c>
      <c r="P798" s="74">
        <v>140539</v>
      </c>
      <c r="Q798" s="74"/>
      <c r="R798" s="74"/>
      <c r="S798" s="116"/>
      <c r="T798" s="72">
        <v>0</v>
      </c>
    </row>
    <row r="799" spans="2:20" ht="30" customHeight="1" x14ac:dyDescent="0.35">
      <c r="B799" s="137">
        <v>30</v>
      </c>
      <c r="C799" s="114" t="s">
        <v>101</v>
      </c>
      <c r="D799" s="113" t="s">
        <v>114</v>
      </c>
      <c r="E799" s="101">
        <v>2026</v>
      </c>
      <c r="F799" s="70" t="str">
        <f t="shared" si="26"/>
        <v>302. Cuidado Continuo por una vida con bienestarComunitario2026</v>
      </c>
      <c r="G799" s="115" t="s">
        <v>149</v>
      </c>
      <c r="H799" s="115" t="s">
        <v>358</v>
      </c>
      <c r="I799" s="73" t="s">
        <v>61</v>
      </c>
      <c r="J799" s="70" t="s">
        <v>391</v>
      </c>
      <c r="K799" s="70" t="s">
        <v>371</v>
      </c>
      <c r="L799" s="70" t="s">
        <v>369</v>
      </c>
      <c r="M799" s="135" t="s">
        <v>429</v>
      </c>
      <c r="N799" s="11" t="s">
        <v>421</v>
      </c>
      <c r="O799" s="70" t="str">
        <f t="shared" si="25"/>
        <v>302. Cuidado Continuo por una vida con bienestarComunitario20264_SUMAPAZ1_ENERO_2026</v>
      </c>
      <c r="P799" s="74">
        <v>74584</v>
      </c>
      <c r="Q799" s="74"/>
      <c r="R799" s="74"/>
      <c r="S799" s="116"/>
      <c r="T799" s="72">
        <v>0</v>
      </c>
    </row>
    <row r="800" spans="2:20" ht="30" customHeight="1" x14ac:dyDescent="0.35">
      <c r="B800" s="137">
        <v>31</v>
      </c>
      <c r="C800" s="114" t="s">
        <v>101</v>
      </c>
      <c r="D800" s="113" t="s">
        <v>114</v>
      </c>
      <c r="E800" s="101">
        <v>2026</v>
      </c>
      <c r="F800" s="70" t="str">
        <f t="shared" si="26"/>
        <v>312. Cuidado Continuo por una vida con bienestarComunitario2026</v>
      </c>
      <c r="G800" s="115" t="s">
        <v>150</v>
      </c>
      <c r="H800" s="115" t="s">
        <v>358</v>
      </c>
      <c r="I800" s="73" t="s">
        <v>61</v>
      </c>
      <c r="J800" s="70" t="s">
        <v>391</v>
      </c>
      <c r="K800" s="70" t="s">
        <v>371</v>
      </c>
      <c r="L800" s="70" t="s">
        <v>59</v>
      </c>
      <c r="M800" s="135" t="s">
        <v>429</v>
      </c>
      <c r="N800" s="11" t="s">
        <v>421</v>
      </c>
      <c r="O800" s="70" t="str">
        <f t="shared" si="25"/>
        <v>312. Cuidado Continuo por una vida con bienestarComunitario20264_SUMAPAZ1_ENERO_2026</v>
      </c>
      <c r="P800" s="74">
        <v>215123</v>
      </c>
      <c r="Q800" s="74"/>
      <c r="R800" s="74"/>
      <c r="S800" s="116"/>
      <c r="T800" s="72">
        <v>0</v>
      </c>
    </row>
    <row r="801" spans="2:20" ht="30" customHeight="1" x14ac:dyDescent="0.35">
      <c r="B801" s="137">
        <v>31</v>
      </c>
      <c r="C801" s="114" t="s">
        <v>101</v>
      </c>
      <c r="D801" s="113" t="s">
        <v>115</v>
      </c>
      <c r="E801" s="101">
        <v>2026</v>
      </c>
      <c r="F801" s="70" t="str">
        <f t="shared" si="26"/>
        <v>312. Cuidado Continuo por una vida con bienestarEducativo 2026</v>
      </c>
      <c r="G801" s="115" t="s">
        <v>150</v>
      </c>
      <c r="H801" s="115" t="s">
        <v>358</v>
      </c>
      <c r="I801" s="73" t="s">
        <v>61</v>
      </c>
      <c r="J801" s="70" t="s">
        <v>391</v>
      </c>
      <c r="K801" s="70" t="s">
        <v>371</v>
      </c>
      <c r="L801" s="70" t="s">
        <v>59</v>
      </c>
      <c r="M801" s="135" t="s">
        <v>429</v>
      </c>
      <c r="N801" s="11" t="s">
        <v>421</v>
      </c>
      <c r="O801" s="70" t="str">
        <f t="shared" si="25"/>
        <v>312. Cuidado Continuo por una vida con bienestarEducativo 20264_SUMAPAZ1_ENERO_2026</v>
      </c>
      <c r="P801" s="74">
        <v>215123</v>
      </c>
      <c r="Q801" s="74"/>
      <c r="R801" s="74"/>
      <c r="S801" s="116"/>
      <c r="T801" s="72">
        <v>0</v>
      </c>
    </row>
    <row r="802" spans="2:20" ht="30" customHeight="1" x14ac:dyDescent="0.35">
      <c r="B802" s="137">
        <v>31</v>
      </c>
      <c r="C802" s="114" t="s">
        <v>101</v>
      </c>
      <c r="D802" s="113" t="s">
        <v>119</v>
      </c>
      <c r="E802" s="101">
        <v>2026</v>
      </c>
      <c r="F802" s="70" t="str">
        <f t="shared" si="26"/>
        <v>312. Cuidado Continuo por una vida con bienestarLaboral2026</v>
      </c>
      <c r="G802" s="115" t="s">
        <v>150</v>
      </c>
      <c r="H802" s="115" t="s">
        <v>358</v>
      </c>
      <c r="I802" s="73" t="s">
        <v>61</v>
      </c>
      <c r="J802" s="70" t="s">
        <v>391</v>
      </c>
      <c r="K802" s="70" t="s">
        <v>371</v>
      </c>
      <c r="L802" s="70" t="s">
        <v>59</v>
      </c>
      <c r="M802" s="135" t="s">
        <v>429</v>
      </c>
      <c r="N802" s="11" t="s">
        <v>421</v>
      </c>
      <c r="O802" s="70" t="str">
        <f t="shared" si="25"/>
        <v>312. Cuidado Continuo por una vida con bienestarLaboral20264_SUMAPAZ1_ENERO_2026</v>
      </c>
      <c r="P802" s="74">
        <v>215123</v>
      </c>
      <c r="Q802" s="74"/>
      <c r="R802" s="74"/>
      <c r="S802" s="116"/>
      <c r="T802" s="72">
        <v>0</v>
      </c>
    </row>
    <row r="803" spans="2:20" ht="30" customHeight="1" x14ac:dyDescent="0.35">
      <c r="B803" s="137">
        <v>31</v>
      </c>
      <c r="C803" s="114" t="s">
        <v>101</v>
      </c>
      <c r="D803" s="113" t="s">
        <v>118</v>
      </c>
      <c r="E803" s="101">
        <v>2026</v>
      </c>
      <c r="F803" s="70" t="str">
        <f t="shared" si="26"/>
        <v>312. Cuidado Continuo por una vida con bienestarInstitucional2026</v>
      </c>
      <c r="G803" s="115" t="s">
        <v>150</v>
      </c>
      <c r="H803" s="115" t="s">
        <v>358</v>
      </c>
      <c r="I803" s="73" t="s">
        <v>61</v>
      </c>
      <c r="J803" s="70" t="s">
        <v>391</v>
      </c>
      <c r="K803" s="70" t="s">
        <v>371</v>
      </c>
      <c r="L803" s="70" t="s">
        <v>59</v>
      </c>
      <c r="M803" s="135" t="s">
        <v>429</v>
      </c>
      <c r="N803" s="11" t="s">
        <v>421</v>
      </c>
      <c r="O803" s="70" t="str">
        <f t="shared" si="25"/>
        <v>312. Cuidado Continuo por una vida con bienestarInstitucional20264_SUMAPAZ1_ENERO_2026</v>
      </c>
      <c r="P803" s="74">
        <v>215123</v>
      </c>
      <c r="Q803" s="74"/>
      <c r="R803" s="74"/>
      <c r="S803" s="141"/>
      <c r="T803" s="75">
        <v>0</v>
      </c>
    </row>
    <row r="804" spans="2:20" ht="30" customHeight="1" x14ac:dyDescent="0.35">
      <c r="B804" s="137">
        <v>32</v>
      </c>
      <c r="C804" s="114" t="s">
        <v>101</v>
      </c>
      <c r="D804" s="113" t="s">
        <v>115</v>
      </c>
      <c r="E804" s="101">
        <v>2026</v>
      </c>
      <c r="F804" s="70" t="str">
        <f t="shared" si="26"/>
        <v>322. Cuidado Continuo por una vida con bienestarEducativo 2026</v>
      </c>
      <c r="G804" s="115" t="s">
        <v>151</v>
      </c>
      <c r="H804" s="115" t="s">
        <v>358</v>
      </c>
      <c r="I804" s="73" t="s">
        <v>61</v>
      </c>
      <c r="J804" s="70" t="s">
        <v>391</v>
      </c>
      <c r="K804" s="70" t="s">
        <v>371</v>
      </c>
      <c r="L804" s="70" t="s">
        <v>59</v>
      </c>
      <c r="M804" s="135" t="s">
        <v>429</v>
      </c>
      <c r="N804" s="11" t="s">
        <v>421</v>
      </c>
      <c r="O804" s="70" t="str">
        <f t="shared" si="25"/>
        <v>322. Cuidado Continuo por una vida con bienestarEducativo 20264_SUMAPAZ1_ENERO_2026</v>
      </c>
      <c r="P804" s="74">
        <v>281078</v>
      </c>
      <c r="Q804" s="74"/>
      <c r="R804" s="74"/>
      <c r="S804" s="141"/>
      <c r="T804" s="75">
        <v>0</v>
      </c>
    </row>
    <row r="805" spans="2:20" ht="30" customHeight="1" x14ac:dyDescent="0.35">
      <c r="B805" s="137">
        <v>33</v>
      </c>
      <c r="C805" s="114" t="s">
        <v>101</v>
      </c>
      <c r="D805" s="113" t="s">
        <v>119</v>
      </c>
      <c r="E805" s="101">
        <v>2026</v>
      </c>
      <c r="F805" s="70" t="str">
        <f t="shared" si="26"/>
        <v>332. Cuidado Continuo por una vida con bienestarLaboral2026</v>
      </c>
      <c r="G805" s="115" t="s">
        <v>152</v>
      </c>
      <c r="H805" s="115" t="s">
        <v>358</v>
      </c>
      <c r="I805" s="73" t="s">
        <v>61</v>
      </c>
      <c r="J805" s="70" t="s">
        <v>391</v>
      </c>
      <c r="K805" s="70" t="s">
        <v>372</v>
      </c>
      <c r="L805" s="70" t="s">
        <v>59</v>
      </c>
      <c r="M805" s="135" t="s">
        <v>429</v>
      </c>
      <c r="N805" s="11" t="s">
        <v>421</v>
      </c>
      <c r="O805" s="70" t="str">
        <f t="shared" si="25"/>
        <v>332. Cuidado Continuo por una vida con bienestarLaboral20264_SUMAPAZ1_ENERO_2026</v>
      </c>
      <c r="P805" s="74">
        <v>1094110</v>
      </c>
      <c r="Q805" s="74"/>
      <c r="R805" s="74"/>
      <c r="S805" s="141"/>
      <c r="T805" s="75">
        <v>0</v>
      </c>
    </row>
    <row r="806" spans="2:20" ht="30" customHeight="1" x14ac:dyDescent="0.35">
      <c r="B806" s="137">
        <v>34</v>
      </c>
      <c r="C806" s="114" t="s">
        <v>101</v>
      </c>
      <c r="D806" s="113" t="s">
        <v>114</v>
      </c>
      <c r="E806" s="101">
        <v>2026</v>
      </c>
      <c r="F806" s="70" t="str">
        <f t="shared" si="26"/>
        <v>342. Cuidado Continuo por una vida con bienestarComunitario2026</v>
      </c>
      <c r="G806" s="115" t="s">
        <v>153</v>
      </c>
      <c r="H806" s="115" t="s">
        <v>359</v>
      </c>
      <c r="I806" s="73" t="s">
        <v>61</v>
      </c>
      <c r="J806" s="70" t="s">
        <v>391</v>
      </c>
      <c r="K806" s="70" t="s">
        <v>371</v>
      </c>
      <c r="L806" s="70" t="s">
        <v>59</v>
      </c>
      <c r="M806" s="135" t="s">
        <v>429</v>
      </c>
      <c r="N806" s="11" t="s">
        <v>421</v>
      </c>
      <c r="O806" s="70" t="str">
        <f t="shared" si="25"/>
        <v>342. Cuidado Continuo por una vida con bienestarComunitario20264_SUMAPAZ1_ENERO_2026</v>
      </c>
      <c r="P806" s="74">
        <v>161342</v>
      </c>
      <c r="Q806" s="74"/>
      <c r="R806" s="74"/>
      <c r="S806" s="116"/>
      <c r="T806" s="72">
        <v>0</v>
      </c>
    </row>
    <row r="807" spans="2:20" ht="30" customHeight="1" x14ac:dyDescent="0.35">
      <c r="B807" s="137">
        <v>35</v>
      </c>
      <c r="C807" s="114" t="s">
        <v>101</v>
      </c>
      <c r="D807" s="113" t="s">
        <v>114</v>
      </c>
      <c r="E807" s="101">
        <v>2026</v>
      </c>
      <c r="F807" s="70" t="str">
        <f t="shared" si="26"/>
        <v>352. Cuidado Continuo por una vida con bienestarComunitario2026</v>
      </c>
      <c r="G807" s="115" t="s">
        <v>154</v>
      </c>
      <c r="H807" s="115" t="s">
        <v>358</v>
      </c>
      <c r="I807" s="73" t="s">
        <v>61</v>
      </c>
      <c r="J807" s="70" t="s">
        <v>391</v>
      </c>
      <c r="K807" s="70" t="s">
        <v>371</v>
      </c>
      <c r="L807" s="70" t="s">
        <v>59</v>
      </c>
      <c r="M807" s="135" t="s">
        <v>429</v>
      </c>
      <c r="N807" s="11" t="s">
        <v>421</v>
      </c>
      <c r="O807" s="70" t="str">
        <f t="shared" si="25"/>
        <v>352. Cuidado Continuo por una vida con bienestarComunitario20264_SUMAPAZ1_ENERO_2026</v>
      </c>
      <c r="P807" s="74">
        <v>215123</v>
      </c>
      <c r="Q807" s="74"/>
      <c r="R807" s="74"/>
      <c r="S807" s="116"/>
      <c r="T807" s="72">
        <v>0</v>
      </c>
    </row>
    <row r="808" spans="2:20" ht="30" customHeight="1" x14ac:dyDescent="0.35">
      <c r="B808" s="137">
        <v>36</v>
      </c>
      <c r="C808" s="114" t="s">
        <v>101</v>
      </c>
      <c r="D808" s="113" t="s">
        <v>114</v>
      </c>
      <c r="E808" s="101">
        <v>2026</v>
      </c>
      <c r="F808" s="70" t="str">
        <f t="shared" si="26"/>
        <v>362. Cuidado Continuo por una vida con bienestarComunitario2026</v>
      </c>
      <c r="G808" s="115" t="s">
        <v>155</v>
      </c>
      <c r="H808" s="115" t="s">
        <v>358</v>
      </c>
      <c r="I808" s="73" t="s">
        <v>61</v>
      </c>
      <c r="J808" s="70" t="s">
        <v>391</v>
      </c>
      <c r="K808" s="70" t="s">
        <v>371</v>
      </c>
      <c r="L808" s="70" t="s">
        <v>369</v>
      </c>
      <c r="M808" s="135" t="s">
        <v>429</v>
      </c>
      <c r="N808" s="11" t="s">
        <v>421</v>
      </c>
      <c r="O808" s="70" t="str">
        <f t="shared" si="25"/>
        <v>362. Cuidado Continuo por una vida con bienestarComunitario20264_SUMAPAZ1_ENERO_2026</v>
      </c>
      <c r="P808" s="74">
        <v>140539</v>
      </c>
      <c r="Q808" s="74"/>
      <c r="R808" s="74"/>
      <c r="S808" s="116"/>
      <c r="T808" s="72">
        <v>0</v>
      </c>
    </row>
    <row r="809" spans="2:20" ht="30" customHeight="1" x14ac:dyDescent="0.35">
      <c r="B809" s="137">
        <v>37</v>
      </c>
      <c r="C809" s="114" t="s">
        <v>101</v>
      </c>
      <c r="D809" s="113" t="s">
        <v>114</v>
      </c>
      <c r="E809" s="101">
        <v>2026</v>
      </c>
      <c r="F809" s="70" t="str">
        <f t="shared" si="26"/>
        <v>372. Cuidado Continuo por una vida con bienestarComunitario2026</v>
      </c>
      <c r="G809" s="115" t="s">
        <v>156</v>
      </c>
      <c r="H809" s="115" t="s">
        <v>358</v>
      </c>
      <c r="I809" s="73" t="s">
        <v>61</v>
      </c>
      <c r="J809" s="70" t="s">
        <v>391</v>
      </c>
      <c r="K809" s="70" t="s">
        <v>371</v>
      </c>
      <c r="L809" s="70" t="s">
        <v>369</v>
      </c>
      <c r="M809" s="135" t="s">
        <v>429</v>
      </c>
      <c r="N809" s="11" t="s">
        <v>421</v>
      </c>
      <c r="O809" s="70" t="str">
        <f t="shared" si="25"/>
        <v>372. Cuidado Continuo por una vida con bienestarComunitario20264_SUMAPAZ1_ENERO_2026</v>
      </c>
      <c r="P809" s="74">
        <v>74584</v>
      </c>
      <c r="Q809" s="74"/>
      <c r="R809" s="74"/>
      <c r="S809" s="116"/>
      <c r="T809" s="72">
        <v>0</v>
      </c>
    </row>
    <row r="810" spans="2:20" ht="30" customHeight="1" x14ac:dyDescent="0.35">
      <c r="B810" s="137">
        <v>38</v>
      </c>
      <c r="C810" s="114" t="s">
        <v>101</v>
      </c>
      <c r="D810" s="113" t="s">
        <v>114</v>
      </c>
      <c r="E810" s="101">
        <v>2026</v>
      </c>
      <c r="F810" s="70" t="str">
        <f t="shared" si="26"/>
        <v>382. Cuidado Continuo por una vida con bienestarComunitario2026</v>
      </c>
      <c r="G810" s="115" t="s">
        <v>157</v>
      </c>
      <c r="H810" s="115" t="s">
        <v>358</v>
      </c>
      <c r="I810" s="73" t="s">
        <v>61</v>
      </c>
      <c r="J810" s="70" t="s">
        <v>391</v>
      </c>
      <c r="K810" s="70" t="s">
        <v>371</v>
      </c>
      <c r="L810" s="70" t="s">
        <v>59</v>
      </c>
      <c r="M810" s="135" t="s">
        <v>429</v>
      </c>
      <c r="N810" s="11" t="s">
        <v>421</v>
      </c>
      <c r="O810" s="70" t="str">
        <f t="shared" si="25"/>
        <v>382. Cuidado Continuo por una vida con bienestarComunitario20264_SUMAPAZ1_ENERO_2026</v>
      </c>
      <c r="P810" s="74">
        <v>355662</v>
      </c>
      <c r="Q810" s="74"/>
      <c r="R810" s="74"/>
      <c r="S810" s="141"/>
      <c r="T810" s="75">
        <v>0</v>
      </c>
    </row>
    <row r="811" spans="2:20" ht="30" customHeight="1" x14ac:dyDescent="0.35">
      <c r="B811" s="137">
        <v>39</v>
      </c>
      <c r="C811" s="114" t="s">
        <v>101</v>
      </c>
      <c r="D811" s="113" t="s">
        <v>114</v>
      </c>
      <c r="E811" s="101">
        <v>2026</v>
      </c>
      <c r="F811" s="70" t="str">
        <f t="shared" si="26"/>
        <v>392. Cuidado Continuo por una vida con bienestarComunitario2026</v>
      </c>
      <c r="G811" s="115" t="s">
        <v>158</v>
      </c>
      <c r="H811" s="115" t="s">
        <v>358</v>
      </c>
      <c r="I811" s="73" t="s">
        <v>61</v>
      </c>
      <c r="J811" s="70" t="s">
        <v>391</v>
      </c>
      <c r="K811" s="70" t="s">
        <v>371</v>
      </c>
      <c r="L811" s="70" t="s">
        <v>59</v>
      </c>
      <c r="M811" s="135" t="s">
        <v>429</v>
      </c>
      <c r="N811" s="11" t="s">
        <v>421</v>
      </c>
      <c r="O811" s="70" t="str">
        <f t="shared" si="25"/>
        <v>392. Cuidado Continuo por una vida con bienestarComunitario20264_SUMAPAZ1_ENERO_2026</v>
      </c>
      <c r="P811" s="74">
        <v>140539</v>
      </c>
      <c r="Q811" s="74"/>
      <c r="R811" s="74"/>
      <c r="S811" s="116"/>
      <c r="T811" s="72">
        <v>0</v>
      </c>
    </row>
    <row r="812" spans="2:20" ht="30" customHeight="1" x14ac:dyDescent="0.35">
      <c r="B812" s="137">
        <v>40</v>
      </c>
      <c r="C812" s="114" t="s">
        <v>101</v>
      </c>
      <c r="D812" s="113" t="s">
        <v>114</v>
      </c>
      <c r="E812" s="101">
        <v>2026</v>
      </c>
      <c r="F812" s="70" t="str">
        <f t="shared" si="26"/>
        <v>402. Cuidado Continuo por una vida con bienestarComunitario2026</v>
      </c>
      <c r="G812" s="115" t="s">
        <v>159</v>
      </c>
      <c r="H812" s="115" t="s">
        <v>358</v>
      </c>
      <c r="I812" s="73" t="s">
        <v>61</v>
      </c>
      <c r="J812" s="70" t="s">
        <v>391</v>
      </c>
      <c r="K812" s="70" t="s">
        <v>371</v>
      </c>
      <c r="L812" s="70" t="s">
        <v>59</v>
      </c>
      <c r="M812" s="135" t="s">
        <v>429</v>
      </c>
      <c r="N812" s="11" t="s">
        <v>421</v>
      </c>
      <c r="O812" s="70" t="str">
        <f t="shared" si="25"/>
        <v>402. Cuidado Continuo por una vida con bienestarComunitario20264_SUMAPAZ1_ENERO_2026</v>
      </c>
      <c r="P812" s="74">
        <v>74584</v>
      </c>
      <c r="Q812" s="74"/>
      <c r="R812" s="74"/>
      <c r="S812" s="116"/>
      <c r="T812" s="72">
        <v>0</v>
      </c>
    </row>
    <row r="813" spans="2:20" ht="30" customHeight="1" x14ac:dyDescent="0.35">
      <c r="B813" s="137">
        <v>41</v>
      </c>
      <c r="C813" s="114" t="s">
        <v>101</v>
      </c>
      <c r="D813" s="113" t="s">
        <v>114</v>
      </c>
      <c r="E813" s="101">
        <v>2026</v>
      </c>
      <c r="F813" s="70" t="str">
        <f t="shared" si="26"/>
        <v>412. Cuidado Continuo por una vida con bienestarComunitario2026</v>
      </c>
      <c r="G813" s="115" t="s">
        <v>160</v>
      </c>
      <c r="H813" s="115" t="s">
        <v>360</v>
      </c>
      <c r="I813" s="73" t="s">
        <v>61</v>
      </c>
      <c r="J813" s="70" t="s">
        <v>391</v>
      </c>
      <c r="K813" s="70" t="s">
        <v>373</v>
      </c>
      <c r="L813" s="70" t="s">
        <v>59</v>
      </c>
      <c r="M813" s="135" t="s">
        <v>429</v>
      </c>
      <c r="N813" s="11" t="s">
        <v>421</v>
      </c>
      <c r="O813" s="70" t="str">
        <f t="shared" si="25"/>
        <v>412. Cuidado Continuo por una vida con bienestarComunitario20264_SUMAPAZ1_ENERO_2026</v>
      </c>
      <c r="P813" s="74">
        <v>621332</v>
      </c>
      <c r="Q813" s="74"/>
      <c r="R813" s="74"/>
      <c r="S813" s="141"/>
      <c r="T813" s="75">
        <v>0</v>
      </c>
    </row>
    <row r="814" spans="2:20" ht="30" customHeight="1" x14ac:dyDescent="0.35">
      <c r="B814" s="137">
        <v>42</v>
      </c>
      <c r="C814" s="114" t="s">
        <v>101</v>
      </c>
      <c r="D814" s="113" t="s">
        <v>114</v>
      </c>
      <c r="E814" s="101">
        <v>2026</v>
      </c>
      <c r="F814" s="70" t="str">
        <f t="shared" si="26"/>
        <v>422. Cuidado Continuo por una vida con bienestarComunitario2026</v>
      </c>
      <c r="G814" s="115" t="s">
        <v>161</v>
      </c>
      <c r="H814" s="115" t="s">
        <v>358</v>
      </c>
      <c r="I814" s="73" t="s">
        <v>61</v>
      </c>
      <c r="J814" s="70" t="s">
        <v>391</v>
      </c>
      <c r="K814" s="70" t="s">
        <v>373</v>
      </c>
      <c r="L814" s="70" t="s">
        <v>59</v>
      </c>
      <c r="M814" s="135" t="s">
        <v>429</v>
      </c>
      <c r="N814" s="11" t="s">
        <v>421</v>
      </c>
      <c r="O814" s="70" t="str">
        <f t="shared" si="25"/>
        <v>422. Cuidado Continuo por una vida con bienestarComunitario20264_SUMAPAZ1_ENERO_2026</v>
      </c>
      <c r="P814" s="74">
        <v>340253</v>
      </c>
      <c r="Q814" s="74"/>
      <c r="R814" s="74"/>
      <c r="S814" s="141"/>
      <c r="T814" s="75">
        <v>0</v>
      </c>
    </row>
    <row r="815" spans="2:20" ht="30" customHeight="1" x14ac:dyDescent="0.35">
      <c r="B815" s="137">
        <v>43</v>
      </c>
      <c r="C815" s="114" t="s">
        <v>101</v>
      </c>
      <c r="D815" s="113" t="s">
        <v>114</v>
      </c>
      <c r="E815" s="101">
        <v>2026</v>
      </c>
      <c r="F815" s="70" t="str">
        <f t="shared" si="26"/>
        <v>432. Cuidado Continuo por una vida con bienestarComunitario2026</v>
      </c>
      <c r="G815" s="115" t="s">
        <v>162</v>
      </c>
      <c r="H815" s="115" t="s">
        <v>360</v>
      </c>
      <c r="I815" s="73" t="s">
        <v>61</v>
      </c>
      <c r="J815" s="70" t="s">
        <v>391</v>
      </c>
      <c r="K815" s="70" t="s">
        <v>373</v>
      </c>
      <c r="L815" s="70" t="s">
        <v>59</v>
      </c>
      <c r="M815" s="135" t="s">
        <v>429</v>
      </c>
      <c r="N815" s="11" t="s">
        <v>421</v>
      </c>
      <c r="O815" s="70" t="str">
        <f t="shared" si="25"/>
        <v>432. Cuidado Continuo por una vida con bienestarComunitario20264_SUMAPAZ1_ENERO_2026</v>
      </c>
      <c r="P815" s="74">
        <v>548596</v>
      </c>
      <c r="Q815" s="74"/>
      <c r="R815" s="74"/>
      <c r="S815" s="141"/>
      <c r="T815" s="75">
        <v>0</v>
      </c>
    </row>
    <row r="816" spans="2:20" ht="30" customHeight="1" x14ac:dyDescent="0.35">
      <c r="B816" s="137">
        <v>44</v>
      </c>
      <c r="C816" s="114" t="s">
        <v>101</v>
      </c>
      <c r="D816" s="113" t="s">
        <v>114</v>
      </c>
      <c r="E816" s="101">
        <v>2026</v>
      </c>
      <c r="F816" s="70" t="str">
        <f t="shared" si="26"/>
        <v>442. Cuidado Continuo por una vida con bienestarComunitario2026</v>
      </c>
      <c r="G816" s="115" t="s">
        <v>163</v>
      </c>
      <c r="H816" s="115" t="s">
        <v>358</v>
      </c>
      <c r="I816" s="73" t="s">
        <v>61</v>
      </c>
      <c r="J816" s="70" t="s">
        <v>391</v>
      </c>
      <c r="K816" s="70" t="s">
        <v>373</v>
      </c>
      <c r="L816" s="70" t="s">
        <v>59</v>
      </c>
      <c r="M816" s="135" t="s">
        <v>429</v>
      </c>
      <c r="N816" s="11" t="s">
        <v>421</v>
      </c>
      <c r="O816" s="70" t="str">
        <f t="shared" si="25"/>
        <v>442. Cuidado Continuo por una vida con bienestarComunitario20264_SUMAPAZ1_ENERO_2026</v>
      </c>
      <c r="P816" s="74">
        <v>711326</v>
      </c>
      <c r="Q816" s="74"/>
      <c r="R816" s="74"/>
      <c r="S816" s="141"/>
      <c r="T816" s="75">
        <v>0</v>
      </c>
    </row>
    <row r="817" spans="2:20" ht="30" customHeight="1" x14ac:dyDescent="0.35">
      <c r="B817" s="137">
        <v>45</v>
      </c>
      <c r="C817" s="114" t="s">
        <v>101</v>
      </c>
      <c r="D817" s="113" t="s">
        <v>114</v>
      </c>
      <c r="E817" s="101">
        <v>2026</v>
      </c>
      <c r="F817" s="70" t="str">
        <f t="shared" si="26"/>
        <v>452. Cuidado Continuo por una vida con bienestarComunitario2026</v>
      </c>
      <c r="G817" s="115" t="s">
        <v>164</v>
      </c>
      <c r="H817" s="115" t="s">
        <v>360</v>
      </c>
      <c r="I817" s="73" t="s">
        <v>61</v>
      </c>
      <c r="J817" s="70" t="s">
        <v>391</v>
      </c>
      <c r="K817" s="70" t="s">
        <v>373</v>
      </c>
      <c r="L817" s="70" t="s">
        <v>59</v>
      </c>
      <c r="M817" s="135" t="s">
        <v>429</v>
      </c>
      <c r="N817" s="11" t="s">
        <v>421</v>
      </c>
      <c r="O817" s="70" t="str">
        <f t="shared" si="25"/>
        <v>452. Cuidado Continuo por una vida con bienestarComunitario20264_SUMAPAZ1_ENERO_2026</v>
      </c>
      <c r="P817" s="74">
        <v>281078</v>
      </c>
      <c r="Q817" s="74"/>
      <c r="R817" s="74"/>
      <c r="S817" s="141"/>
      <c r="T817" s="75">
        <v>0</v>
      </c>
    </row>
    <row r="818" spans="2:20" ht="30" customHeight="1" x14ac:dyDescent="0.35">
      <c r="B818" s="137">
        <v>46</v>
      </c>
      <c r="C818" s="114" t="s">
        <v>101</v>
      </c>
      <c r="D818" s="113" t="s">
        <v>115</v>
      </c>
      <c r="E818" s="101">
        <v>2026</v>
      </c>
      <c r="F818" s="70" t="str">
        <f t="shared" si="26"/>
        <v>462. Cuidado Continuo por una vida con bienestarEducativo 2026</v>
      </c>
      <c r="G818" s="115" t="s">
        <v>165</v>
      </c>
      <c r="H818" s="115" t="s">
        <v>358</v>
      </c>
      <c r="I818" s="73" t="s">
        <v>61</v>
      </c>
      <c r="J818" s="70" t="s">
        <v>391</v>
      </c>
      <c r="K818" s="70" t="s">
        <v>373</v>
      </c>
      <c r="L818" s="70" t="s">
        <v>59</v>
      </c>
      <c r="M818" s="135" t="s">
        <v>429</v>
      </c>
      <c r="N818" s="11" t="s">
        <v>421</v>
      </c>
      <c r="O818" s="70" t="str">
        <f t="shared" si="25"/>
        <v>462. Cuidado Continuo por una vida con bienestarEducativo 20264_SUMAPAZ1_ENERO_2026</v>
      </c>
      <c r="P818" s="74">
        <v>2366976</v>
      </c>
      <c r="Q818" s="74"/>
      <c r="R818" s="74"/>
      <c r="S818" s="141"/>
      <c r="T818" s="75">
        <v>0</v>
      </c>
    </row>
    <row r="819" spans="2:20" ht="30" customHeight="1" x14ac:dyDescent="0.35">
      <c r="B819" s="137">
        <v>47</v>
      </c>
      <c r="C819" s="114" t="s">
        <v>101</v>
      </c>
      <c r="D819" s="113" t="s">
        <v>119</v>
      </c>
      <c r="E819" s="101">
        <v>2026</v>
      </c>
      <c r="F819" s="70" t="str">
        <f t="shared" si="26"/>
        <v>472. Cuidado Continuo por una vida con bienestarLaboral2026</v>
      </c>
      <c r="G819" s="115" t="s">
        <v>166</v>
      </c>
      <c r="H819" s="115" t="s">
        <v>358</v>
      </c>
      <c r="I819" s="73" t="s">
        <v>61</v>
      </c>
      <c r="J819" s="70" t="s">
        <v>391</v>
      </c>
      <c r="K819" s="70" t="s">
        <v>373</v>
      </c>
      <c r="L819" s="70" t="s">
        <v>59</v>
      </c>
      <c r="M819" s="135" t="s">
        <v>429</v>
      </c>
      <c r="N819" s="11" t="s">
        <v>421</v>
      </c>
      <c r="O819" s="70" t="str">
        <f t="shared" si="25"/>
        <v>472. Cuidado Continuo por una vida con bienestarLaboral20264_SUMAPAZ1_ENERO_2026</v>
      </c>
      <c r="P819" s="74">
        <v>110336</v>
      </c>
      <c r="Q819" s="74"/>
      <c r="R819" s="74"/>
      <c r="S819" s="141"/>
      <c r="T819" s="75">
        <v>0</v>
      </c>
    </row>
    <row r="820" spans="2:20" ht="30" customHeight="1" x14ac:dyDescent="0.35">
      <c r="B820" s="137">
        <v>48</v>
      </c>
      <c r="C820" s="114" t="s">
        <v>101</v>
      </c>
      <c r="D820" s="113" t="s">
        <v>114</v>
      </c>
      <c r="E820" s="101">
        <v>2026</v>
      </c>
      <c r="F820" s="70" t="str">
        <f t="shared" si="26"/>
        <v>482. Cuidado Continuo por una vida con bienestarComunitario2026</v>
      </c>
      <c r="G820" s="115" t="s">
        <v>167</v>
      </c>
      <c r="H820" s="115" t="s">
        <v>358</v>
      </c>
      <c r="I820" s="73" t="s">
        <v>61</v>
      </c>
      <c r="J820" s="70" t="s">
        <v>391</v>
      </c>
      <c r="K820" s="73" t="s">
        <v>373</v>
      </c>
      <c r="L820" s="70" t="s">
        <v>59</v>
      </c>
      <c r="M820" s="135" t="s">
        <v>429</v>
      </c>
      <c r="N820" s="11" t="s">
        <v>421</v>
      </c>
      <c r="O820" s="70" t="str">
        <f t="shared" si="25"/>
        <v>482. Cuidado Continuo por una vida con bienestarComunitario20264_SUMAPAZ1_ENERO_2026</v>
      </c>
      <c r="P820" s="74">
        <v>430247</v>
      </c>
      <c r="Q820" s="74"/>
      <c r="R820" s="74"/>
      <c r="S820" s="141"/>
      <c r="T820" s="75">
        <v>0</v>
      </c>
    </row>
    <row r="821" spans="2:20" ht="30" customHeight="1" x14ac:dyDescent="0.35">
      <c r="B821" s="137">
        <v>49</v>
      </c>
      <c r="C821" s="114" t="s">
        <v>101</v>
      </c>
      <c r="D821" s="113" t="s">
        <v>114</v>
      </c>
      <c r="E821" s="101">
        <v>2026</v>
      </c>
      <c r="F821" s="70" t="str">
        <f t="shared" si="26"/>
        <v>492. Cuidado Continuo por una vida con bienestarComunitario2026</v>
      </c>
      <c r="G821" s="115" t="s">
        <v>168</v>
      </c>
      <c r="H821" s="115" t="s">
        <v>358</v>
      </c>
      <c r="I821" s="73" t="s">
        <v>61</v>
      </c>
      <c r="J821" s="70" t="s">
        <v>391</v>
      </c>
      <c r="K821" s="73" t="s">
        <v>373</v>
      </c>
      <c r="L821" s="70" t="s">
        <v>59</v>
      </c>
      <c r="M821" s="135" t="s">
        <v>429</v>
      </c>
      <c r="N821" s="11" t="s">
        <v>421</v>
      </c>
      <c r="O821" s="70" t="str">
        <f t="shared" si="25"/>
        <v>492. Cuidado Continuo por una vida con bienestarComunitario20264_SUMAPAZ1_ENERO_2026</v>
      </c>
      <c r="P821" s="74">
        <v>711326</v>
      </c>
      <c r="Q821" s="74"/>
      <c r="R821" s="74"/>
      <c r="S821" s="141"/>
      <c r="T821" s="75">
        <v>0</v>
      </c>
    </row>
    <row r="822" spans="2:20" ht="30" customHeight="1" x14ac:dyDescent="0.35">
      <c r="B822" s="137">
        <v>50</v>
      </c>
      <c r="C822" s="114" t="s">
        <v>101</v>
      </c>
      <c r="D822" s="113" t="s">
        <v>114</v>
      </c>
      <c r="E822" s="101">
        <v>2026</v>
      </c>
      <c r="F822" s="70" t="str">
        <f t="shared" si="26"/>
        <v>502. Cuidado Continuo por una vida con bienestarComunitario2026</v>
      </c>
      <c r="G822" s="115" t="s">
        <v>169</v>
      </c>
      <c r="H822" s="115" t="s">
        <v>358</v>
      </c>
      <c r="I822" s="73" t="s">
        <v>61</v>
      </c>
      <c r="J822" s="70" t="s">
        <v>391</v>
      </c>
      <c r="K822" s="73" t="s">
        <v>371</v>
      </c>
      <c r="L822" s="70" t="s">
        <v>59</v>
      </c>
      <c r="M822" s="135" t="s">
        <v>429</v>
      </c>
      <c r="N822" s="11" t="s">
        <v>421</v>
      </c>
      <c r="O822" s="70" t="str">
        <f t="shared" si="25"/>
        <v>502. Cuidado Continuo por una vida con bienestarComunitario20264_SUMAPAZ1_ENERO_2026</v>
      </c>
      <c r="P822" s="74">
        <v>266747</v>
      </c>
      <c r="Q822" s="74"/>
      <c r="R822" s="74"/>
      <c r="S822" s="141"/>
      <c r="T822" s="75">
        <v>0</v>
      </c>
    </row>
    <row r="823" spans="2:20" ht="30" customHeight="1" x14ac:dyDescent="0.35">
      <c r="B823" s="137">
        <v>51</v>
      </c>
      <c r="C823" s="114" t="s">
        <v>101</v>
      </c>
      <c r="D823" s="113" t="s">
        <v>114</v>
      </c>
      <c r="E823" s="101">
        <v>2026</v>
      </c>
      <c r="F823" s="70" t="str">
        <f t="shared" si="26"/>
        <v>512. Cuidado Continuo por una vida con bienestarComunitario2026</v>
      </c>
      <c r="G823" s="115" t="s">
        <v>170</v>
      </c>
      <c r="H823" s="115" t="s">
        <v>358</v>
      </c>
      <c r="I823" s="73" t="s">
        <v>61</v>
      </c>
      <c r="J823" s="70" t="s">
        <v>391</v>
      </c>
      <c r="K823" s="73" t="s">
        <v>353</v>
      </c>
      <c r="L823" s="70" t="s">
        <v>369</v>
      </c>
      <c r="M823" s="135" t="s">
        <v>429</v>
      </c>
      <c r="N823" s="11" t="s">
        <v>421</v>
      </c>
      <c r="O823" s="70" t="str">
        <f t="shared" si="25"/>
        <v>512. Cuidado Continuo por una vida con bienestarComunitario20264_SUMAPAZ1_ENERO_2026</v>
      </c>
      <c r="P823" s="74">
        <v>5621568</v>
      </c>
      <c r="Q823" s="74"/>
      <c r="R823" s="74"/>
      <c r="S823" s="141"/>
      <c r="T823" s="75">
        <v>0</v>
      </c>
    </row>
    <row r="824" spans="2:20" ht="30" customHeight="1" x14ac:dyDescent="0.35">
      <c r="B824" s="137">
        <v>52</v>
      </c>
      <c r="C824" s="114" t="s">
        <v>101</v>
      </c>
      <c r="D824" s="113" t="s">
        <v>114</v>
      </c>
      <c r="E824" s="101">
        <v>2026</v>
      </c>
      <c r="F824" s="70" t="str">
        <f t="shared" si="26"/>
        <v>522. Cuidado Continuo por una vida con bienestarComunitario2026</v>
      </c>
      <c r="G824" s="115" t="s">
        <v>171</v>
      </c>
      <c r="H824" s="115" t="s">
        <v>359</v>
      </c>
      <c r="I824" s="73" t="s">
        <v>61</v>
      </c>
      <c r="J824" s="70" t="s">
        <v>391</v>
      </c>
      <c r="K824" s="73" t="s">
        <v>373</v>
      </c>
      <c r="L824" s="70" t="s">
        <v>59</v>
      </c>
      <c r="M824" s="135" t="s">
        <v>429</v>
      </c>
      <c r="N824" s="11" t="s">
        <v>421</v>
      </c>
      <c r="O824" s="70" t="str">
        <f t="shared" si="25"/>
        <v>522. Cuidado Continuo por una vida con bienestarComunitario20264_SUMAPAZ1_ENERO_2026</v>
      </c>
      <c r="P824" s="74">
        <v>711326</v>
      </c>
      <c r="Q824" s="74"/>
      <c r="R824" s="74"/>
      <c r="S824" s="141"/>
      <c r="T824" s="75">
        <v>0</v>
      </c>
    </row>
    <row r="825" spans="2:20" ht="30" customHeight="1" x14ac:dyDescent="0.35">
      <c r="B825" s="137">
        <v>53</v>
      </c>
      <c r="C825" s="114" t="s">
        <v>101</v>
      </c>
      <c r="D825" s="113" t="s">
        <v>114</v>
      </c>
      <c r="E825" s="101">
        <v>2026</v>
      </c>
      <c r="F825" s="70" t="str">
        <f t="shared" si="26"/>
        <v>532. Cuidado Continuo por una vida con bienestarComunitario2026</v>
      </c>
      <c r="G825" s="115" t="s">
        <v>172</v>
      </c>
      <c r="H825" s="115" t="s">
        <v>358</v>
      </c>
      <c r="I825" s="73" t="s">
        <v>61</v>
      </c>
      <c r="J825" s="70" t="s">
        <v>391</v>
      </c>
      <c r="K825" s="73" t="s">
        <v>353</v>
      </c>
      <c r="L825" s="70" t="s">
        <v>354</v>
      </c>
      <c r="M825" s="135" t="s">
        <v>429</v>
      </c>
      <c r="N825" s="11" t="s">
        <v>421</v>
      </c>
      <c r="O825" s="70" t="str">
        <f t="shared" si="25"/>
        <v>532. Cuidado Continuo por una vida con bienestarComunitario20264_SUMAPAZ1_ENERO_2026</v>
      </c>
      <c r="P825" s="74">
        <v>5621568</v>
      </c>
      <c r="Q825" s="74"/>
      <c r="R825" s="74"/>
      <c r="S825" s="141"/>
      <c r="T825" s="75">
        <v>0</v>
      </c>
    </row>
    <row r="826" spans="2:20" ht="30" customHeight="1" x14ac:dyDescent="0.35">
      <c r="B826" s="137">
        <v>54</v>
      </c>
      <c r="C826" s="114" t="s">
        <v>101</v>
      </c>
      <c r="D826" s="113" t="s">
        <v>114</v>
      </c>
      <c r="E826" s="101">
        <v>2026</v>
      </c>
      <c r="F826" s="70" t="str">
        <f t="shared" si="26"/>
        <v>542. Cuidado Continuo por una vida con bienestarComunitario2026</v>
      </c>
      <c r="G826" s="115" t="s">
        <v>173</v>
      </c>
      <c r="H826" s="115" t="s">
        <v>358</v>
      </c>
      <c r="I826" s="73" t="s">
        <v>61</v>
      </c>
      <c r="J826" s="70" t="s">
        <v>391</v>
      </c>
      <c r="K826" s="73" t="s">
        <v>371</v>
      </c>
      <c r="L826" s="70" t="s">
        <v>59</v>
      </c>
      <c r="M826" s="135" t="s">
        <v>429</v>
      </c>
      <c r="N826" s="11" t="s">
        <v>421</v>
      </c>
      <c r="O826" s="70" t="str">
        <f t="shared" si="25"/>
        <v>542. Cuidado Continuo por una vida con bienestarComunitario20264_SUMAPAZ1_ENERO_2026</v>
      </c>
      <c r="P826" s="74">
        <v>285702</v>
      </c>
      <c r="Q826" s="74"/>
      <c r="R826" s="74"/>
      <c r="S826" s="141"/>
      <c r="T826" s="75">
        <v>0</v>
      </c>
    </row>
    <row r="827" spans="2:20" ht="30" customHeight="1" x14ac:dyDescent="0.35">
      <c r="B827" s="137">
        <v>55</v>
      </c>
      <c r="C827" s="114" t="s">
        <v>101</v>
      </c>
      <c r="D827" s="113" t="s">
        <v>114</v>
      </c>
      <c r="E827" s="101">
        <v>2026</v>
      </c>
      <c r="F827" s="70" t="str">
        <f t="shared" si="26"/>
        <v>552. Cuidado Continuo por una vida con bienestarComunitario2026</v>
      </c>
      <c r="G827" s="115" t="s">
        <v>174</v>
      </c>
      <c r="H827" s="115" t="s">
        <v>358</v>
      </c>
      <c r="I827" s="73" t="s">
        <v>61</v>
      </c>
      <c r="J827" s="70" t="s">
        <v>391</v>
      </c>
      <c r="K827" s="73" t="s">
        <v>371</v>
      </c>
      <c r="L827" s="70" t="s">
        <v>59</v>
      </c>
      <c r="M827" s="135" t="s">
        <v>429</v>
      </c>
      <c r="N827" s="11" t="s">
        <v>421</v>
      </c>
      <c r="O827" s="70" t="str">
        <f t="shared" si="25"/>
        <v>552. Cuidado Continuo por una vida con bienestarComunitario20264_SUMAPAZ1_ENERO_2026</v>
      </c>
      <c r="P827" s="74">
        <v>380935</v>
      </c>
      <c r="Q827" s="74"/>
      <c r="R827" s="74"/>
      <c r="S827" s="141"/>
      <c r="T827" s="75">
        <v>0</v>
      </c>
    </row>
    <row r="828" spans="2:20" ht="30" customHeight="1" x14ac:dyDescent="0.35">
      <c r="B828" s="137">
        <v>56</v>
      </c>
      <c r="C828" s="114" t="s">
        <v>101</v>
      </c>
      <c r="D828" s="113" t="s">
        <v>114</v>
      </c>
      <c r="E828" s="101">
        <v>2026</v>
      </c>
      <c r="F828" s="70" t="str">
        <f t="shared" si="26"/>
        <v>562. Cuidado Continuo por una vida con bienestarComunitario2026</v>
      </c>
      <c r="G828" s="115" t="s">
        <v>175</v>
      </c>
      <c r="H828" s="115" t="s">
        <v>358</v>
      </c>
      <c r="I828" s="73" t="s">
        <v>61</v>
      </c>
      <c r="J828" s="70" t="s">
        <v>391</v>
      </c>
      <c r="K828" s="73" t="s">
        <v>371</v>
      </c>
      <c r="L828" s="70" t="s">
        <v>59</v>
      </c>
      <c r="M828" s="135" t="s">
        <v>429</v>
      </c>
      <c r="N828" s="11" t="s">
        <v>421</v>
      </c>
      <c r="O828" s="70" t="str">
        <f t="shared" si="25"/>
        <v>562. Cuidado Continuo por una vida con bienestarComunitario20264_SUMAPAZ1_ENERO_2026</v>
      </c>
      <c r="P828" s="74">
        <v>266747</v>
      </c>
      <c r="Q828" s="74"/>
      <c r="R828" s="74"/>
      <c r="S828" s="141"/>
      <c r="T828" s="75">
        <v>0</v>
      </c>
    </row>
    <row r="829" spans="2:20" ht="30" customHeight="1" x14ac:dyDescent="0.35">
      <c r="B829" s="137">
        <v>57</v>
      </c>
      <c r="C829" s="114" t="s">
        <v>101</v>
      </c>
      <c r="D829" s="113" t="s">
        <v>114</v>
      </c>
      <c r="E829" s="101">
        <v>2026</v>
      </c>
      <c r="F829" s="70" t="str">
        <f t="shared" si="26"/>
        <v>572. Cuidado Continuo por una vida con bienestarComunitario2026</v>
      </c>
      <c r="G829" s="115" t="s">
        <v>176</v>
      </c>
      <c r="H829" s="115" t="s">
        <v>359</v>
      </c>
      <c r="I829" s="73" t="s">
        <v>61</v>
      </c>
      <c r="J829" s="70" t="s">
        <v>391</v>
      </c>
      <c r="K829" s="73" t="s">
        <v>371</v>
      </c>
      <c r="L829" s="70" t="s">
        <v>59</v>
      </c>
      <c r="M829" s="135" t="s">
        <v>429</v>
      </c>
      <c r="N829" s="11" t="s">
        <v>421</v>
      </c>
      <c r="O829" s="70" t="str">
        <f t="shared" si="25"/>
        <v>572. Cuidado Continuo por una vida con bienestarComunitario20264_SUMAPAZ1_ENERO_2026</v>
      </c>
      <c r="P829" s="74">
        <v>88916</v>
      </c>
      <c r="Q829" s="74"/>
      <c r="R829" s="74"/>
      <c r="S829" s="141"/>
      <c r="T829" s="75">
        <v>0</v>
      </c>
    </row>
    <row r="830" spans="2:20" ht="30" customHeight="1" x14ac:dyDescent="0.35">
      <c r="B830" s="137">
        <v>58</v>
      </c>
      <c r="C830" s="114" t="s">
        <v>101</v>
      </c>
      <c r="D830" s="113" t="s">
        <v>115</v>
      </c>
      <c r="E830" s="101">
        <v>2026</v>
      </c>
      <c r="F830" s="70" t="str">
        <f t="shared" si="26"/>
        <v>582. Cuidado Continuo por una vida con bienestarEducativo 2026</v>
      </c>
      <c r="G830" s="115" t="s">
        <v>177</v>
      </c>
      <c r="H830" s="115" t="s">
        <v>358</v>
      </c>
      <c r="I830" s="73" t="s">
        <v>61</v>
      </c>
      <c r="J830" s="70" t="s">
        <v>391</v>
      </c>
      <c r="K830" s="73" t="s">
        <v>374</v>
      </c>
      <c r="L830" s="70" t="s">
        <v>59</v>
      </c>
      <c r="M830" s="135" t="s">
        <v>429</v>
      </c>
      <c r="N830" s="11" t="s">
        <v>421</v>
      </c>
      <c r="O830" s="70" t="str">
        <f t="shared" si="25"/>
        <v>582. Cuidado Continuo por una vida con bienestarEducativo 20264_SUMAPAZ1_ENERO_2026</v>
      </c>
      <c r="P830" s="74">
        <v>562157</v>
      </c>
      <c r="Q830" s="74"/>
      <c r="R830" s="74"/>
      <c r="S830" s="141"/>
      <c r="T830" s="75">
        <v>0</v>
      </c>
    </row>
    <row r="831" spans="2:20" ht="30" customHeight="1" x14ac:dyDescent="0.35">
      <c r="B831" s="137">
        <v>59</v>
      </c>
      <c r="C831" s="114" t="s">
        <v>101</v>
      </c>
      <c r="D831" s="113" t="s">
        <v>115</v>
      </c>
      <c r="E831" s="101">
        <v>2026</v>
      </c>
      <c r="F831" s="70" t="str">
        <f t="shared" si="26"/>
        <v>592. Cuidado Continuo por una vida con bienestarEducativo 2026</v>
      </c>
      <c r="G831" s="115" t="s">
        <v>178</v>
      </c>
      <c r="H831" s="115" t="s">
        <v>358</v>
      </c>
      <c r="I831" s="73" t="s">
        <v>61</v>
      </c>
      <c r="J831" s="70" t="s">
        <v>391</v>
      </c>
      <c r="K831" s="73" t="s">
        <v>353</v>
      </c>
      <c r="L831" s="70" t="s">
        <v>354</v>
      </c>
      <c r="M831" s="135" t="s">
        <v>429</v>
      </c>
      <c r="N831" s="11" t="s">
        <v>421</v>
      </c>
      <c r="O831" s="70" t="str">
        <f t="shared" si="25"/>
        <v>592. Cuidado Continuo por una vida con bienestarEducativo 20264_SUMAPAZ1_ENERO_2026</v>
      </c>
      <c r="P831" s="74">
        <v>14226512</v>
      </c>
      <c r="Q831" s="74"/>
      <c r="R831" s="74"/>
      <c r="S831" s="141"/>
      <c r="T831" s="75">
        <v>0</v>
      </c>
    </row>
    <row r="832" spans="2:20" ht="30" customHeight="1" x14ac:dyDescent="0.35">
      <c r="B832" s="137">
        <v>60</v>
      </c>
      <c r="C832" s="114" t="s">
        <v>101</v>
      </c>
      <c r="D832" s="113" t="s">
        <v>115</v>
      </c>
      <c r="E832" s="101">
        <v>2026</v>
      </c>
      <c r="F832" s="70" t="str">
        <f t="shared" si="26"/>
        <v>602. Cuidado Continuo por una vida con bienestarEducativo 2026</v>
      </c>
      <c r="G832" s="115" t="s">
        <v>179</v>
      </c>
      <c r="H832" s="115" t="s">
        <v>358</v>
      </c>
      <c r="I832" s="73" t="s">
        <v>61</v>
      </c>
      <c r="J832" s="70" t="s">
        <v>391</v>
      </c>
      <c r="K832" s="73" t="s">
        <v>371</v>
      </c>
      <c r="L832" s="70" t="s">
        <v>59</v>
      </c>
      <c r="M832" s="135" t="s">
        <v>429</v>
      </c>
      <c r="N832" s="11" t="s">
        <v>421</v>
      </c>
      <c r="O832" s="70" t="str">
        <f t="shared" si="25"/>
        <v>602. Cuidado Continuo por una vida con bienestarEducativo 20264_SUMAPAZ1_ENERO_2026</v>
      </c>
      <c r="P832" s="74">
        <v>105404</v>
      </c>
      <c r="Q832" s="74"/>
      <c r="R832" s="74"/>
      <c r="S832" s="141"/>
      <c r="T832" s="75">
        <v>0</v>
      </c>
    </row>
    <row r="833" spans="2:20" ht="30" customHeight="1" x14ac:dyDescent="0.35">
      <c r="B833" s="137">
        <v>61</v>
      </c>
      <c r="C833" s="114" t="s">
        <v>101</v>
      </c>
      <c r="D833" s="113" t="s">
        <v>115</v>
      </c>
      <c r="E833" s="101">
        <v>2026</v>
      </c>
      <c r="F833" s="70" t="str">
        <f t="shared" si="26"/>
        <v>612. Cuidado Continuo por una vida con bienestarEducativo 2026</v>
      </c>
      <c r="G833" s="115" t="s">
        <v>180</v>
      </c>
      <c r="H833" s="115" t="s">
        <v>358</v>
      </c>
      <c r="I833" s="73" t="s">
        <v>61</v>
      </c>
      <c r="J833" s="70" t="s">
        <v>391</v>
      </c>
      <c r="K833" s="73" t="s">
        <v>371</v>
      </c>
      <c r="L833" s="70" t="s">
        <v>59</v>
      </c>
      <c r="M833" s="135" t="s">
        <v>429</v>
      </c>
      <c r="N833" s="11" t="s">
        <v>421</v>
      </c>
      <c r="O833" s="70" t="str">
        <f t="shared" si="25"/>
        <v>612. Cuidado Continuo por una vida con bienestarEducativo 20264_SUMAPAZ1_ENERO_2026</v>
      </c>
      <c r="P833" s="74">
        <v>266747</v>
      </c>
      <c r="Q833" s="74"/>
      <c r="R833" s="74"/>
      <c r="S833" s="141"/>
      <c r="T833" s="75">
        <v>0</v>
      </c>
    </row>
    <row r="834" spans="2:20" ht="30" customHeight="1" x14ac:dyDescent="0.35">
      <c r="B834" s="137">
        <v>62</v>
      </c>
      <c r="C834" s="114" t="s">
        <v>101</v>
      </c>
      <c r="D834" s="113" t="s">
        <v>115</v>
      </c>
      <c r="E834" s="101">
        <v>2026</v>
      </c>
      <c r="F834" s="70" t="str">
        <f t="shared" si="26"/>
        <v>622. Cuidado Continuo por una vida con bienestarEducativo 2026</v>
      </c>
      <c r="G834" s="115" t="s">
        <v>181</v>
      </c>
      <c r="H834" s="115" t="s">
        <v>360</v>
      </c>
      <c r="I834" s="73" t="s">
        <v>61</v>
      </c>
      <c r="J834" s="70" t="s">
        <v>391</v>
      </c>
      <c r="K834" s="73" t="s">
        <v>353</v>
      </c>
      <c r="L834" s="70" t="s">
        <v>354</v>
      </c>
      <c r="M834" s="135" t="s">
        <v>429</v>
      </c>
      <c r="N834" s="11" t="s">
        <v>421</v>
      </c>
      <c r="O834" s="70" t="str">
        <f t="shared" si="25"/>
        <v>622. Cuidado Continuo por una vida con bienestarEducativo 20264_SUMAPAZ1_ENERO_2026</v>
      </c>
      <c r="P834" s="74">
        <v>13610112</v>
      </c>
      <c r="Q834" s="74"/>
      <c r="R834" s="74"/>
      <c r="S834" s="141"/>
      <c r="T834" s="75">
        <v>0</v>
      </c>
    </row>
    <row r="835" spans="2:20" ht="30" customHeight="1" x14ac:dyDescent="0.35">
      <c r="B835" s="137">
        <v>63</v>
      </c>
      <c r="C835" s="114" t="s">
        <v>101</v>
      </c>
      <c r="D835" s="113" t="s">
        <v>115</v>
      </c>
      <c r="E835" s="101">
        <v>2026</v>
      </c>
      <c r="F835" s="70" t="str">
        <f t="shared" si="26"/>
        <v>632. Cuidado Continuo por una vida con bienestarEducativo 2026</v>
      </c>
      <c r="G835" s="115" t="s">
        <v>182</v>
      </c>
      <c r="H835" s="115" t="s">
        <v>360</v>
      </c>
      <c r="I835" s="73" t="s">
        <v>61</v>
      </c>
      <c r="J835" s="70" t="s">
        <v>391</v>
      </c>
      <c r="K835" s="73" t="s">
        <v>371</v>
      </c>
      <c r="L835" s="70" t="s">
        <v>59</v>
      </c>
      <c r="M835" s="135" t="s">
        <v>429</v>
      </c>
      <c r="N835" s="11" t="s">
        <v>421</v>
      </c>
      <c r="O835" s="70" t="str">
        <f t="shared" ref="O835:O898" si="27">+F835&amp;M835&amp;N835</f>
        <v>632. Cuidado Continuo por una vida con bienestarEducativo 20264_SUMAPAZ1_ENERO_2026</v>
      </c>
      <c r="P835" s="74">
        <v>105404</v>
      </c>
      <c r="Q835" s="74"/>
      <c r="R835" s="74"/>
      <c r="S835" s="141"/>
      <c r="T835" s="75">
        <v>0</v>
      </c>
    </row>
    <row r="836" spans="2:20" ht="30" customHeight="1" x14ac:dyDescent="0.35">
      <c r="B836" s="137">
        <v>64</v>
      </c>
      <c r="C836" s="114" t="s">
        <v>101</v>
      </c>
      <c r="D836" s="113" t="s">
        <v>115</v>
      </c>
      <c r="E836" s="101">
        <v>2026</v>
      </c>
      <c r="F836" s="70" t="str">
        <f t="shared" si="26"/>
        <v>642. Cuidado Continuo por una vida con bienestarEducativo 2026</v>
      </c>
      <c r="G836" s="115" t="s">
        <v>183</v>
      </c>
      <c r="H836" s="115" t="s">
        <v>359</v>
      </c>
      <c r="I836" s="73" t="s">
        <v>61</v>
      </c>
      <c r="J836" s="70" t="s">
        <v>391</v>
      </c>
      <c r="K836" s="73" t="s">
        <v>371</v>
      </c>
      <c r="L836" s="70" t="s">
        <v>59</v>
      </c>
      <c r="M836" s="135" t="s">
        <v>429</v>
      </c>
      <c r="N836" s="11" t="s">
        <v>421</v>
      </c>
      <c r="O836" s="70" t="str">
        <f t="shared" si="27"/>
        <v>642. Cuidado Continuo por una vida con bienestarEducativo 20264_SUMAPAZ1_ENERO_2026</v>
      </c>
      <c r="P836" s="74">
        <v>137765</v>
      </c>
      <c r="Q836" s="74"/>
      <c r="R836" s="74"/>
      <c r="S836" s="141"/>
      <c r="T836" s="75">
        <v>0</v>
      </c>
    </row>
    <row r="837" spans="2:20" ht="30" customHeight="1" x14ac:dyDescent="0.35">
      <c r="B837" s="137">
        <v>65</v>
      </c>
      <c r="C837" s="114" t="s">
        <v>101</v>
      </c>
      <c r="D837" s="113" t="s">
        <v>115</v>
      </c>
      <c r="E837" s="101">
        <v>2026</v>
      </c>
      <c r="F837" s="70" t="str">
        <f t="shared" si="26"/>
        <v>652. Cuidado Continuo por una vida con bienestarEducativo 2026</v>
      </c>
      <c r="G837" s="115" t="s">
        <v>184</v>
      </c>
      <c r="H837" s="115" t="s">
        <v>359</v>
      </c>
      <c r="I837" s="73" t="s">
        <v>61</v>
      </c>
      <c r="J837" s="70" t="s">
        <v>391</v>
      </c>
      <c r="K837" s="73" t="s">
        <v>371</v>
      </c>
      <c r="L837" s="70" t="s">
        <v>59</v>
      </c>
      <c r="M837" s="135" t="s">
        <v>429</v>
      </c>
      <c r="N837" s="11" t="s">
        <v>421</v>
      </c>
      <c r="O837" s="70" t="str">
        <f t="shared" si="27"/>
        <v>652. Cuidado Continuo por una vida con bienestarEducativo 20264_SUMAPAZ1_ENERO_2026</v>
      </c>
      <c r="P837" s="74">
        <v>105404</v>
      </c>
      <c r="Q837" s="74"/>
      <c r="R837" s="74"/>
      <c r="S837" s="141"/>
      <c r="T837" s="75">
        <v>0</v>
      </c>
    </row>
    <row r="838" spans="2:20" ht="30" customHeight="1" x14ac:dyDescent="0.35">
      <c r="B838" s="137">
        <v>66</v>
      </c>
      <c r="C838" s="114" t="s">
        <v>101</v>
      </c>
      <c r="D838" s="113" t="s">
        <v>115</v>
      </c>
      <c r="E838" s="101">
        <v>2026</v>
      </c>
      <c r="F838" s="70" t="str">
        <f t="shared" si="26"/>
        <v>662. Cuidado Continuo por una vida con bienestarEducativo 2026</v>
      </c>
      <c r="G838" s="115" t="s">
        <v>185</v>
      </c>
      <c r="H838" s="115" t="s">
        <v>359</v>
      </c>
      <c r="I838" s="73" t="s">
        <v>61</v>
      </c>
      <c r="J838" s="70" t="s">
        <v>391</v>
      </c>
      <c r="K838" s="73" t="s">
        <v>373</v>
      </c>
      <c r="L838" s="70" t="s">
        <v>59</v>
      </c>
      <c r="M838" s="135" t="s">
        <v>429</v>
      </c>
      <c r="N838" s="11" t="s">
        <v>421</v>
      </c>
      <c r="O838" s="70" t="str">
        <f t="shared" si="27"/>
        <v>662. Cuidado Continuo por una vida con bienestarEducativo 20264_SUMAPAZ1_ENERO_2026</v>
      </c>
      <c r="P838" s="74">
        <v>199714</v>
      </c>
      <c r="Q838" s="74"/>
      <c r="R838" s="74"/>
      <c r="S838" s="141"/>
      <c r="T838" s="75">
        <v>0</v>
      </c>
    </row>
    <row r="839" spans="2:20" ht="30" customHeight="1" x14ac:dyDescent="0.35">
      <c r="B839" s="137">
        <v>67</v>
      </c>
      <c r="C839" s="114" t="s">
        <v>101</v>
      </c>
      <c r="D839" s="113" t="s">
        <v>115</v>
      </c>
      <c r="E839" s="101">
        <v>2026</v>
      </c>
      <c r="F839" s="70" t="str">
        <f t="shared" si="26"/>
        <v>672. Cuidado Continuo por una vida con bienestarEducativo 2026</v>
      </c>
      <c r="G839" s="115" t="s">
        <v>186</v>
      </c>
      <c r="H839" s="115" t="s">
        <v>359</v>
      </c>
      <c r="I839" s="73" t="s">
        <v>61</v>
      </c>
      <c r="J839" s="70" t="s">
        <v>391</v>
      </c>
      <c r="K839" s="73" t="s">
        <v>371</v>
      </c>
      <c r="L839" s="70" t="s">
        <v>59</v>
      </c>
      <c r="M839" s="135" t="s">
        <v>429</v>
      </c>
      <c r="N839" s="11" t="s">
        <v>421</v>
      </c>
      <c r="O839" s="70" t="str">
        <f t="shared" si="27"/>
        <v>672. Cuidado Continuo por una vida con bienestarEducativo 20264_SUMAPAZ1_ENERO_2026</v>
      </c>
      <c r="P839" s="74">
        <v>88916</v>
      </c>
      <c r="Q839" s="74"/>
      <c r="R839" s="74"/>
      <c r="S839" s="141"/>
      <c r="T839" s="75">
        <v>0</v>
      </c>
    </row>
    <row r="840" spans="2:20" ht="30" customHeight="1" x14ac:dyDescent="0.35">
      <c r="B840" s="137">
        <v>68</v>
      </c>
      <c r="C840" s="114" t="s">
        <v>101</v>
      </c>
      <c r="D840" s="113" t="s">
        <v>118</v>
      </c>
      <c r="E840" s="101">
        <v>2026</v>
      </c>
      <c r="F840" s="70" t="str">
        <f t="shared" ref="F840:F903" si="28">B840&amp;C840&amp;D840&amp;E840</f>
        <v>682. Cuidado Continuo por una vida con bienestarInstitucional2026</v>
      </c>
      <c r="G840" s="115" t="s">
        <v>187</v>
      </c>
      <c r="H840" s="115" t="s">
        <v>359</v>
      </c>
      <c r="I840" s="73" t="s">
        <v>61</v>
      </c>
      <c r="J840" s="70" t="s">
        <v>391</v>
      </c>
      <c r="K840" s="73" t="s">
        <v>371</v>
      </c>
      <c r="L840" s="70" t="s">
        <v>59</v>
      </c>
      <c r="M840" s="135" t="s">
        <v>429</v>
      </c>
      <c r="N840" s="11" t="s">
        <v>421</v>
      </c>
      <c r="O840" s="70" t="str">
        <f t="shared" si="27"/>
        <v>682. Cuidado Continuo por una vida con bienestarInstitucional20264_SUMAPAZ1_ENERO_2026</v>
      </c>
      <c r="P840" s="74">
        <v>105404</v>
      </c>
      <c r="Q840" s="74"/>
      <c r="R840" s="74"/>
      <c r="S840" s="141"/>
      <c r="T840" s="75">
        <v>0</v>
      </c>
    </row>
    <row r="841" spans="2:20" ht="30" customHeight="1" x14ac:dyDescent="0.35">
      <c r="B841" s="137">
        <v>69</v>
      </c>
      <c r="C841" s="114" t="s">
        <v>101</v>
      </c>
      <c r="D841" s="113" t="s">
        <v>118</v>
      </c>
      <c r="E841" s="101">
        <v>2026</v>
      </c>
      <c r="F841" s="70" t="str">
        <f t="shared" si="28"/>
        <v>692. Cuidado Continuo por una vida con bienestarInstitucional2026</v>
      </c>
      <c r="G841" s="115" t="s">
        <v>188</v>
      </c>
      <c r="H841" s="115" t="s">
        <v>360</v>
      </c>
      <c r="I841" s="73" t="s">
        <v>61</v>
      </c>
      <c r="J841" s="70" t="s">
        <v>391</v>
      </c>
      <c r="K841" s="73" t="s">
        <v>371</v>
      </c>
      <c r="L841" s="70" t="s">
        <v>59</v>
      </c>
      <c r="M841" s="135" t="s">
        <v>429</v>
      </c>
      <c r="N841" s="11" t="s">
        <v>421</v>
      </c>
      <c r="O841" s="70" t="str">
        <f t="shared" si="27"/>
        <v>692. Cuidado Continuo por una vida con bienestarInstitucional20264_SUMAPAZ1_ENERO_2026</v>
      </c>
      <c r="P841" s="74">
        <v>105404</v>
      </c>
      <c r="Q841" s="74"/>
      <c r="R841" s="74"/>
      <c r="S841" s="141"/>
      <c r="T841" s="75">
        <v>0</v>
      </c>
    </row>
    <row r="842" spans="2:20" ht="30" customHeight="1" x14ac:dyDescent="0.35">
      <c r="B842" s="137">
        <v>70</v>
      </c>
      <c r="C842" s="114" t="s">
        <v>101</v>
      </c>
      <c r="D842" s="113" t="s">
        <v>118</v>
      </c>
      <c r="E842" s="101">
        <v>2026</v>
      </c>
      <c r="F842" s="70" t="str">
        <f t="shared" si="28"/>
        <v>702. Cuidado Continuo por una vida con bienestarInstitucional2026</v>
      </c>
      <c r="G842" s="115" t="s">
        <v>189</v>
      </c>
      <c r="H842" s="115" t="s">
        <v>358</v>
      </c>
      <c r="I842" s="73" t="s">
        <v>61</v>
      </c>
      <c r="J842" s="70" t="s">
        <v>391</v>
      </c>
      <c r="K842" s="73" t="s">
        <v>371</v>
      </c>
      <c r="L842" s="70" t="s">
        <v>59</v>
      </c>
      <c r="M842" s="135" t="s">
        <v>429</v>
      </c>
      <c r="N842" s="11" t="s">
        <v>421</v>
      </c>
      <c r="O842" s="70" t="str">
        <f t="shared" si="27"/>
        <v>702. Cuidado Continuo por una vida con bienestarInstitucional20264_SUMAPAZ1_ENERO_2026</v>
      </c>
      <c r="P842" s="74">
        <v>74893</v>
      </c>
      <c r="Q842" s="74"/>
      <c r="R842" s="74"/>
      <c r="S842" s="141"/>
      <c r="T842" s="75">
        <v>0</v>
      </c>
    </row>
    <row r="843" spans="2:20" ht="30" customHeight="1" x14ac:dyDescent="0.35">
      <c r="B843" s="137">
        <v>71</v>
      </c>
      <c r="C843" s="114" t="s">
        <v>101</v>
      </c>
      <c r="D843" s="113" t="s">
        <v>119</v>
      </c>
      <c r="E843" s="101">
        <v>2026</v>
      </c>
      <c r="F843" s="70" t="str">
        <f t="shared" si="28"/>
        <v>712. Cuidado Continuo por una vida con bienestarLaboral2026</v>
      </c>
      <c r="G843" s="115" t="s">
        <v>190</v>
      </c>
      <c r="H843" s="115" t="s">
        <v>359</v>
      </c>
      <c r="I843" s="73" t="s">
        <v>61</v>
      </c>
      <c r="J843" s="70" t="s">
        <v>391</v>
      </c>
      <c r="K843" s="73" t="s">
        <v>375</v>
      </c>
      <c r="L843" s="70" t="s">
        <v>59</v>
      </c>
      <c r="M843" s="135" t="s">
        <v>429</v>
      </c>
      <c r="N843" s="11" t="s">
        <v>421</v>
      </c>
      <c r="O843" s="70" t="str">
        <f t="shared" si="27"/>
        <v>712. Cuidado Continuo por una vida con bienestarLaboral20264_SUMAPAZ1_ENERO_2026</v>
      </c>
      <c r="P843" s="74">
        <v>59965</v>
      </c>
      <c r="Q843" s="74"/>
      <c r="R843" s="74"/>
      <c r="S843" s="141"/>
      <c r="T843" s="75">
        <v>0</v>
      </c>
    </row>
    <row r="844" spans="2:20" ht="30" customHeight="1" x14ac:dyDescent="0.35">
      <c r="B844" s="137">
        <v>72</v>
      </c>
      <c r="C844" s="114" t="s">
        <v>101</v>
      </c>
      <c r="D844" s="113" t="s">
        <v>119</v>
      </c>
      <c r="E844" s="101">
        <v>2026</v>
      </c>
      <c r="F844" s="70" t="str">
        <f t="shared" si="28"/>
        <v>722. Cuidado Continuo por una vida con bienestarLaboral2026</v>
      </c>
      <c r="G844" s="115" t="s">
        <v>191</v>
      </c>
      <c r="H844" s="115" t="s">
        <v>359</v>
      </c>
      <c r="I844" s="73" t="s">
        <v>61</v>
      </c>
      <c r="J844" s="70" t="s">
        <v>391</v>
      </c>
      <c r="K844" s="73" t="s">
        <v>375</v>
      </c>
      <c r="L844" s="70" t="s">
        <v>59</v>
      </c>
      <c r="M844" s="135" t="s">
        <v>429</v>
      </c>
      <c r="N844" s="11" t="s">
        <v>421</v>
      </c>
      <c r="O844" s="70" t="str">
        <f t="shared" si="27"/>
        <v>722. Cuidado Continuo por una vida con bienestarLaboral20264_SUMAPAZ1_ENERO_2026</v>
      </c>
      <c r="P844" s="74">
        <v>99830</v>
      </c>
      <c r="Q844" s="74"/>
      <c r="R844" s="74"/>
      <c r="S844" s="141"/>
      <c r="T844" s="75">
        <v>0</v>
      </c>
    </row>
    <row r="845" spans="2:20" ht="30" customHeight="1" x14ac:dyDescent="0.35">
      <c r="B845" s="137">
        <v>73</v>
      </c>
      <c r="C845" s="114" t="s">
        <v>101</v>
      </c>
      <c r="D845" s="113" t="s">
        <v>119</v>
      </c>
      <c r="E845" s="101">
        <v>2026</v>
      </c>
      <c r="F845" s="70" t="str">
        <f t="shared" si="28"/>
        <v>732. Cuidado Continuo por una vida con bienestarLaboral2026</v>
      </c>
      <c r="G845" s="115" t="s">
        <v>192</v>
      </c>
      <c r="H845" s="115" t="s">
        <v>359</v>
      </c>
      <c r="I845" s="73" t="s">
        <v>61</v>
      </c>
      <c r="J845" s="70" t="s">
        <v>391</v>
      </c>
      <c r="K845" s="73" t="s">
        <v>376</v>
      </c>
      <c r="L845" s="70" t="s">
        <v>59</v>
      </c>
      <c r="M845" s="135" t="s">
        <v>429</v>
      </c>
      <c r="N845" s="11" t="s">
        <v>421</v>
      </c>
      <c r="O845" s="70" t="str">
        <f t="shared" si="27"/>
        <v>732. Cuidado Continuo por una vida con bienestarLaboral20264_SUMAPAZ1_ENERO_2026</v>
      </c>
      <c r="P845" s="74">
        <v>220671</v>
      </c>
      <c r="Q845" s="74"/>
      <c r="R845" s="74"/>
      <c r="S845" s="141"/>
      <c r="T845" s="75">
        <v>0</v>
      </c>
    </row>
    <row r="846" spans="2:20" ht="30" customHeight="1" x14ac:dyDescent="0.35">
      <c r="B846" s="137">
        <v>74</v>
      </c>
      <c r="C846" s="114" t="s">
        <v>101</v>
      </c>
      <c r="D846" s="113" t="s">
        <v>119</v>
      </c>
      <c r="E846" s="101">
        <v>2026</v>
      </c>
      <c r="F846" s="70" t="str">
        <f t="shared" si="28"/>
        <v>742. Cuidado Continuo por una vida con bienestarLaboral2026</v>
      </c>
      <c r="G846" s="115" t="s">
        <v>193</v>
      </c>
      <c r="H846" s="115" t="s">
        <v>359</v>
      </c>
      <c r="I846" s="73" t="s">
        <v>61</v>
      </c>
      <c r="J846" s="70" t="s">
        <v>391</v>
      </c>
      <c r="K846" s="73" t="s">
        <v>376</v>
      </c>
      <c r="L846" s="70" t="s">
        <v>59</v>
      </c>
      <c r="M846" s="135" t="s">
        <v>429</v>
      </c>
      <c r="N846" s="11" t="s">
        <v>421</v>
      </c>
      <c r="O846" s="70" t="str">
        <f t="shared" si="27"/>
        <v>742. Cuidado Continuo por una vida con bienestarLaboral20264_SUMAPAZ1_ENERO_2026</v>
      </c>
      <c r="P846" s="74">
        <v>367374</v>
      </c>
      <c r="Q846" s="74"/>
      <c r="R846" s="74"/>
      <c r="S846" s="141"/>
      <c r="T846" s="75">
        <v>0</v>
      </c>
    </row>
    <row r="847" spans="2:20" ht="30" customHeight="1" x14ac:dyDescent="0.35">
      <c r="B847" s="137">
        <v>75</v>
      </c>
      <c r="C847" s="114" t="s">
        <v>101</v>
      </c>
      <c r="D847" s="113" t="s">
        <v>119</v>
      </c>
      <c r="E847" s="101">
        <v>2026</v>
      </c>
      <c r="F847" s="70" t="str">
        <f t="shared" si="28"/>
        <v>752. Cuidado Continuo por una vida con bienestarLaboral2026</v>
      </c>
      <c r="G847" s="115" t="s">
        <v>194</v>
      </c>
      <c r="H847" s="115" t="s">
        <v>359</v>
      </c>
      <c r="I847" s="73" t="s">
        <v>61</v>
      </c>
      <c r="J847" s="70" t="s">
        <v>391</v>
      </c>
      <c r="K847" s="73" t="s">
        <v>58</v>
      </c>
      <c r="L847" s="70" t="s">
        <v>59</v>
      </c>
      <c r="M847" s="135" t="s">
        <v>429</v>
      </c>
      <c r="N847" s="11" t="s">
        <v>421</v>
      </c>
      <c r="O847" s="70" t="str">
        <f t="shared" si="27"/>
        <v>752. Cuidado Continuo por una vida con bienestarLaboral20264_SUMAPAZ1_ENERO_2026</v>
      </c>
      <c r="P847" s="74">
        <v>210809</v>
      </c>
      <c r="Q847" s="74"/>
      <c r="R847" s="74"/>
      <c r="S847" s="141"/>
      <c r="T847" s="75">
        <v>0</v>
      </c>
    </row>
    <row r="848" spans="2:20" ht="30" customHeight="1" x14ac:dyDescent="0.35">
      <c r="B848" s="137">
        <v>76</v>
      </c>
      <c r="C848" s="114" t="s">
        <v>101</v>
      </c>
      <c r="D848" s="113" t="s">
        <v>119</v>
      </c>
      <c r="E848" s="101">
        <v>2026</v>
      </c>
      <c r="F848" s="70" t="str">
        <f t="shared" si="28"/>
        <v>762. Cuidado Continuo por una vida con bienestarLaboral2026</v>
      </c>
      <c r="G848" s="115" t="s">
        <v>195</v>
      </c>
      <c r="H848" s="115" t="s">
        <v>359</v>
      </c>
      <c r="I848" s="73" t="s">
        <v>61</v>
      </c>
      <c r="J848" s="70" t="s">
        <v>391</v>
      </c>
      <c r="K848" s="73" t="s">
        <v>58</v>
      </c>
      <c r="L848" s="70" t="s">
        <v>59</v>
      </c>
      <c r="M848" s="135" t="s">
        <v>429</v>
      </c>
      <c r="N848" s="11" t="s">
        <v>421</v>
      </c>
      <c r="O848" s="70" t="str">
        <f t="shared" si="27"/>
        <v>762. Cuidado Continuo por una vida con bienestarLaboral20264_SUMAPAZ1_ENERO_2026</v>
      </c>
      <c r="P848" s="74">
        <v>55168</v>
      </c>
      <c r="Q848" s="74"/>
      <c r="R848" s="74"/>
      <c r="S848" s="141"/>
      <c r="T848" s="75">
        <v>0</v>
      </c>
    </row>
    <row r="849" spans="2:20" ht="30" customHeight="1" x14ac:dyDescent="0.35">
      <c r="B849" s="137">
        <v>77</v>
      </c>
      <c r="C849" s="114" t="s">
        <v>101</v>
      </c>
      <c r="D849" s="113" t="s">
        <v>119</v>
      </c>
      <c r="E849" s="101">
        <v>2026</v>
      </c>
      <c r="F849" s="70" t="str">
        <f t="shared" si="28"/>
        <v>772. Cuidado Continuo por una vida con bienestarLaboral2026</v>
      </c>
      <c r="G849" s="115" t="s">
        <v>196</v>
      </c>
      <c r="H849" s="115" t="s">
        <v>359</v>
      </c>
      <c r="I849" s="73" t="s">
        <v>61</v>
      </c>
      <c r="J849" s="70" t="s">
        <v>391</v>
      </c>
      <c r="K849" s="73" t="s">
        <v>58</v>
      </c>
      <c r="L849" s="70" t="s">
        <v>369</v>
      </c>
      <c r="M849" s="135" t="s">
        <v>429</v>
      </c>
      <c r="N849" s="11" t="s">
        <v>421</v>
      </c>
      <c r="O849" s="70" t="str">
        <f t="shared" si="27"/>
        <v>772. Cuidado Continuo por una vida con bienestarLaboral20264_SUMAPAZ1_ENERO_2026</v>
      </c>
      <c r="P849" s="74">
        <v>91844</v>
      </c>
      <c r="Q849" s="74"/>
      <c r="R849" s="74"/>
      <c r="S849" s="141"/>
      <c r="T849" s="75">
        <v>0</v>
      </c>
    </row>
    <row r="850" spans="2:20" ht="30" customHeight="1" x14ac:dyDescent="0.35">
      <c r="B850" s="137">
        <v>78</v>
      </c>
      <c r="C850" s="114" t="s">
        <v>101</v>
      </c>
      <c r="D850" s="113" t="s">
        <v>119</v>
      </c>
      <c r="E850" s="101">
        <v>2026</v>
      </c>
      <c r="F850" s="70" t="str">
        <f t="shared" si="28"/>
        <v>782. Cuidado Continuo por una vida con bienestarLaboral2026</v>
      </c>
      <c r="G850" s="115" t="s">
        <v>197</v>
      </c>
      <c r="H850" s="115" t="s">
        <v>359</v>
      </c>
      <c r="I850" s="73" t="s">
        <v>61</v>
      </c>
      <c r="J850" s="70" t="s">
        <v>391</v>
      </c>
      <c r="K850" s="73" t="s">
        <v>58</v>
      </c>
      <c r="L850" s="70" t="s">
        <v>369</v>
      </c>
      <c r="M850" s="135" t="s">
        <v>429</v>
      </c>
      <c r="N850" s="11" t="s">
        <v>421</v>
      </c>
      <c r="O850" s="70" t="str">
        <f t="shared" si="27"/>
        <v>782. Cuidado Continuo por una vida con bienestarLaboral20264_SUMAPAZ1_ENERO_2026</v>
      </c>
      <c r="P850" s="74">
        <v>121585</v>
      </c>
      <c r="Q850" s="74"/>
      <c r="R850" s="74"/>
      <c r="S850" s="141"/>
      <c r="T850" s="75">
        <v>0</v>
      </c>
    </row>
    <row r="851" spans="2:20" ht="30" customHeight="1" x14ac:dyDescent="0.35">
      <c r="B851" s="137">
        <v>79</v>
      </c>
      <c r="C851" s="114" t="s">
        <v>101</v>
      </c>
      <c r="D851" s="113" t="s">
        <v>119</v>
      </c>
      <c r="E851" s="101">
        <v>2026</v>
      </c>
      <c r="F851" s="70" t="str">
        <f t="shared" si="28"/>
        <v>792. Cuidado Continuo por una vida con bienestarLaboral2026</v>
      </c>
      <c r="G851" s="115" t="s">
        <v>198</v>
      </c>
      <c r="H851" s="115" t="s">
        <v>359</v>
      </c>
      <c r="I851" s="73" t="s">
        <v>61</v>
      </c>
      <c r="J851" s="70" t="s">
        <v>391</v>
      </c>
      <c r="K851" s="73" t="s">
        <v>58</v>
      </c>
      <c r="L851" s="70" t="s">
        <v>59</v>
      </c>
      <c r="M851" s="135" t="s">
        <v>429</v>
      </c>
      <c r="N851" s="11" t="s">
        <v>421</v>
      </c>
      <c r="O851" s="70" t="str">
        <f t="shared" si="27"/>
        <v>792. Cuidado Continuo por una vida con bienestarLaboral20264_SUMAPAZ1_ENERO_2026</v>
      </c>
      <c r="P851" s="74">
        <v>125438</v>
      </c>
      <c r="Q851" s="74"/>
      <c r="R851" s="74"/>
      <c r="S851" s="141"/>
      <c r="T851" s="75">
        <v>0</v>
      </c>
    </row>
    <row r="852" spans="2:20" ht="30" customHeight="1" x14ac:dyDescent="0.35">
      <c r="B852" s="137">
        <v>80</v>
      </c>
      <c r="C852" s="114" t="s">
        <v>101</v>
      </c>
      <c r="D852" s="113" t="s">
        <v>119</v>
      </c>
      <c r="E852" s="101">
        <v>2026</v>
      </c>
      <c r="F852" s="70" t="str">
        <f t="shared" si="28"/>
        <v>802. Cuidado Continuo por una vida con bienestarLaboral2026</v>
      </c>
      <c r="G852" s="115" t="s">
        <v>199</v>
      </c>
      <c r="H852" s="115" t="s">
        <v>359</v>
      </c>
      <c r="I852" s="73" t="s">
        <v>61</v>
      </c>
      <c r="J852" s="70" t="s">
        <v>391</v>
      </c>
      <c r="K852" s="73" t="s">
        <v>377</v>
      </c>
      <c r="L852" s="70" t="s">
        <v>354</v>
      </c>
      <c r="M852" s="135" t="s">
        <v>429</v>
      </c>
      <c r="N852" s="11" t="s">
        <v>421</v>
      </c>
      <c r="O852" s="70" t="str">
        <f t="shared" si="27"/>
        <v>802. Cuidado Continuo por una vida con bienestarLaboral20264_SUMAPAZ1_ENERO_2026</v>
      </c>
      <c r="P852" s="74">
        <v>53781</v>
      </c>
      <c r="Q852" s="74"/>
      <c r="R852" s="74"/>
      <c r="S852" s="141"/>
      <c r="T852" s="75">
        <v>0</v>
      </c>
    </row>
    <row r="853" spans="2:20" ht="30" customHeight="1" x14ac:dyDescent="0.35">
      <c r="B853" s="137">
        <v>81</v>
      </c>
      <c r="C853" s="114" t="s">
        <v>101</v>
      </c>
      <c r="D853" s="113" t="s">
        <v>119</v>
      </c>
      <c r="E853" s="101">
        <v>2026</v>
      </c>
      <c r="F853" s="70" t="str">
        <f t="shared" si="28"/>
        <v>812. Cuidado Continuo por una vida con bienestarLaboral2026</v>
      </c>
      <c r="G853" s="115" t="s">
        <v>200</v>
      </c>
      <c r="H853" s="115" t="s">
        <v>359</v>
      </c>
      <c r="I853" s="73" t="s">
        <v>61</v>
      </c>
      <c r="J853" s="70" t="s">
        <v>391</v>
      </c>
      <c r="K853" s="73" t="s">
        <v>375</v>
      </c>
      <c r="L853" s="70" t="s">
        <v>59</v>
      </c>
      <c r="M853" s="135" t="s">
        <v>429</v>
      </c>
      <c r="N853" s="11" t="s">
        <v>421</v>
      </c>
      <c r="O853" s="70" t="str">
        <f t="shared" si="27"/>
        <v>812. Cuidado Continuo por una vida con bienestarLaboral20264_SUMAPAZ1_ENERO_2026</v>
      </c>
      <c r="P853" s="74">
        <v>82752</v>
      </c>
      <c r="Q853" s="74"/>
      <c r="R853" s="74"/>
      <c r="S853" s="141"/>
      <c r="T853" s="75">
        <v>0</v>
      </c>
    </row>
    <row r="854" spans="2:20" ht="30" customHeight="1" x14ac:dyDescent="0.35">
      <c r="B854" s="137">
        <v>82</v>
      </c>
      <c r="C854" s="114" t="s">
        <v>101</v>
      </c>
      <c r="D854" s="113" t="s">
        <v>119</v>
      </c>
      <c r="E854" s="101">
        <v>2026</v>
      </c>
      <c r="F854" s="70" t="str">
        <f t="shared" si="28"/>
        <v>822. Cuidado Continuo por una vida con bienestarLaboral2026</v>
      </c>
      <c r="G854" s="115" t="s">
        <v>201</v>
      </c>
      <c r="H854" s="115" t="s">
        <v>359</v>
      </c>
      <c r="I854" s="73" t="s">
        <v>61</v>
      </c>
      <c r="J854" s="70" t="s">
        <v>391</v>
      </c>
      <c r="K854" s="73" t="s">
        <v>378</v>
      </c>
      <c r="L854" s="70" t="s">
        <v>59</v>
      </c>
      <c r="M854" s="135" t="s">
        <v>429</v>
      </c>
      <c r="N854" s="11" t="s">
        <v>421</v>
      </c>
      <c r="O854" s="70" t="str">
        <f t="shared" si="27"/>
        <v>822. Cuidado Continuo por una vida con bienestarLaboral20264_SUMAPAZ1_ENERO_2026</v>
      </c>
      <c r="P854" s="74">
        <v>281078</v>
      </c>
      <c r="Q854" s="74"/>
      <c r="R854" s="74"/>
      <c r="S854" s="141"/>
      <c r="T854" s="75">
        <v>0</v>
      </c>
    </row>
    <row r="855" spans="2:20" ht="30" customHeight="1" x14ac:dyDescent="0.35">
      <c r="B855" s="137">
        <v>83</v>
      </c>
      <c r="C855" s="114" t="s">
        <v>101</v>
      </c>
      <c r="D855" s="113" t="s">
        <v>119</v>
      </c>
      <c r="E855" s="101">
        <v>2026</v>
      </c>
      <c r="F855" s="70" t="str">
        <f t="shared" si="28"/>
        <v>832. Cuidado Continuo por una vida con bienestarLaboral2026</v>
      </c>
      <c r="G855" s="115" t="s">
        <v>202</v>
      </c>
      <c r="H855" s="115" t="s">
        <v>359</v>
      </c>
      <c r="I855" s="73" t="s">
        <v>61</v>
      </c>
      <c r="J855" s="70" t="s">
        <v>391</v>
      </c>
      <c r="K855" s="73" t="s">
        <v>58</v>
      </c>
      <c r="L855" s="70" t="s">
        <v>59</v>
      </c>
      <c r="M855" s="135" t="s">
        <v>429</v>
      </c>
      <c r="N855" s="11" t="s">
        <v>421</v>
      </c>
      <c r="O855" s="70" t="str">
        <f t="shared" si="27"/>
        <v>832. Cuidado Continuo por una vida con bienestarLaboral20264_SUMAPAZ1_ENERO_2026</v>
      </c>
      <c r="P855" s="74">
        <v>70270</v>
      </c>
      <c r="Q855" s="74"/>
      <c r="R855" s="74"/>
      <c r="S855" s="141"/>
      <c r="T855" s="75">
        <v>0</v>
      </c>
    </row>
    <row r="856" spans="2:20" ht="30" customHeight="1" x14ac:dyDescent="0.35">
      <c r="B856" s="137">
        <v>84</v>
      </c>
      <c r="C856" s="114" t="s">
        <v>101</v>
      </c>
      <c r="D856" s="113" t="s">
        <v>119</v>
      </c>
      <c r="E856" s="101">
        <v>2026</v>
      </c>
      <c r="F856" s="70" t="str">
        <f t="shared" si="28"/>
        <v>842. Cuidado Continuo por una vida con bienestarLaboral2026</v>
      </c>
      <c r="G856" s="115" t="s">
        <v>203</v>
      </c>
      <c r="H856" s="115" t="s">
        <v>359</v>
      </c>
      <c r="I856" s="73" t="s">
        <v>61</v>
      </c>
      <c r="J856" s="70" t="s">
        <v>391</v>
      </c>
      <c r="K856" s="73" t="s">
        <v>58</v>
      </c>
      <c r="L856" s="70" t="s">
        <v>59</v>
      </c>
      <c r="M856" s="135" t="s">
        <v>429</v>
      </c>
      <c r="N856" s="11" t="s">
        <v>421</v>
      </c>
      <c r="O856" s="70" t="str">
        <f t="shared" si="27"/>
        <v>842. Cuidado Continuo por una vida con bienestarLaboral20264_SUMAPAZ1_ENERO_2026</v>
      </c>
      <c r="P856" s="74">
        <v>105404</v>
      </c>
      <c r="Q856" s="74"/>
      <c r="R856" s="74"/>
      <c r="S856" s="141"/>
      <c r="T856" s="75">
        <v>0</v>
      </c>
    </row>
    <row r="857" spans="2:20" ht="30" customHeight="1" x14ac:dyDescent="0.35">
      <c r="B857" s="137">
        <v>85</v>
      </c>
      <c r="C857" s="114" t="s">
        <v>101</v>
      </c>
      <c r="D857" s="113" t="s">
        <v>119</v>
      </c>
      <c r="E857" s="101">
        <v>2026</v>
      </c>
      <c r="F857" s="70" t="str">
        <f t="shared" si="28"/>
        <v>852. Cuidado Continuo por una vida con bienestarLaboral2026</v>
      </c>
      <c r="G857" s="115" t="s">
        <v>204</v>
      </c>
      <c r="H857" s="115" t="s">
        <v>359</v>
      </c>
      <c r="I857" s="73" t="s">
        <v>61</v>
      </c>
      <c r="J857" s="70" t="s">
        <v>391</v>
      </c>
      <c r="K857" s="73" t="s">
        <v>377</v>
      </c>
      <c r="L857" s="70" t="s">
        <v>354</v>
      </c>
      <c r="M857" s="135" t="s">
        <v>429</v>
      </c>
      <c r="N857" s="11" t="s">
        <v>421</v>
      </c>
      <c r="O857" s="70" t="str">
        <f t="shared" si="27"/>
        <v>852. Cuidado Continuo por una vida con bienestarLaboral20264_SUMAPAZ1_ENERO_2026</v>
      </c>
      <c r="P857" s="74">
        <v>35135</v>
      </c>
      <c r="Q857" s="74"/>
      <c r="R857" s="74"/>
      <c r="S857" s="141"/>
      <c r="T857" s="75">
        <v>0</v>
      </c>
    </row>
    <row r="858" spans="2:20" ht="30" customHeight="1" x14ac:dyDescent="0.35">
      <c r="B858" s="137">
        <v>87</v>
      </c>
      <c r="C858" s="114" t="s">
        <v>102</v>
      </c>
      <c r="D858" s="113" t="s">
        <v>114</v>
      </c>
      <c r="E858" s="101">
        <v>2026</v>
      </c>
      <c r="F858" s="70" t="str">
        <f t="shared" si="28"/>
        <v>873. Cuidado Continuo por una vida con bienestar con enfoque diferencial étnicoComunitario2026</v>
      </c>
      <c r="G858" s="115" t="s">
        <v>206</v>
      </c>
      <c r="H858" s="115" t="s">
        <v>358</v>
      </c>
      <c r="I858" s="73" t="s">
        <v>61</v>
      </c>
      <c r="J858" s="70" t="s">
        <v>391</v>
      </c>
      <c r="K858" s="73" t="s">
        <v>353</v>
      </c>
      <c r="L858" s="70" t="s">
        <v>369</v>
      </c>
      <c r="M858" s="135" t="s">
        <v>429</v>
      </c>
      <c r="N858" s="11" t="s">
        <v>421</v>
      </c>
      <c r="O858" s="70" t="str">
        <f t="shared" si="27"/>
        <v>873. Cuidado Continuo por una vida con bienestar con enfoque diferencial étnicoComunitario20264_SUMAPAZ1_ENERO_2026</v>
      </c>
      <c r="P858" s="74">
        <v>25814832</v>
      </c>
      <c r="Q858" s="74"/>
      <c r="R858" s="74"/>
      <c r="S858" s="141"/>
      <c r="T858" s="75">
        <v>0</v>
      </c>
    </row>
    <row r="859" spans="2:20" ht="30" customHeight="1" x14ac:dyDescent="0.35">
      <c r="B859" s="137">
        <v>88</v>
      </c>
      <c r="C859" s="114" t="s">
        <v>102</v>
      </c>
      <c r="D859" s="113" t="s">
        <v>114</v>
      </c>
      <c r="E859" s="101">
        <v>2026</v>
      </c>
      <c r="F859" s="70" t="str">
        <f t="shared" si="28"/>
        <v>883. Cuidado Continuo por una vida con bienestar con enfoque diferencial étnicoComunitario2026</v>
      </c>
      <c r="G859" s="115" t="s">
        <v>207</v>
      </c>
      <c r="H859" s="115" t="s">
        <v>358</v>
      </c>
      <c r="I859" s="73" t="s">
        <v>61</v>
      </c>
      <c r="J859" s="70" t="s">
        <v>391</v>
      </c>
      <c r="K859" s="73" t="s">
        <v>353</v>
      </c>
      <c r="L859" s="70" t="s">
        <v>369</v>
      </c>
      <c r="M859" s="135" t="s">
        <v>429</v>
      </c>
      <c r="N859" s="11" t="s">
        <v>421</v>
      </c>
      <c r="O859" s="70" t="str">
        <f t="shared" si="27"/>
        <v>883. Cuidado Continuo por una vida con bienestar con enfoque diferencial étnicoComunitario20264_SUMAPAZ1_ENERO_2026</v>
      </c>
      <c r="P859" s="74">
        <v>19848080</v>
      </c>
      <c r="Q859" s="74"/>
      <c r="R859" s="74"/>
      <c r="S859" s="141"/>
      <c r="T859" s="75">
        <v>0</v>
      </c>
    </row>
    <row r="860" spans="2:20" ht="30" customHeight="1" x14ac:dyDescent="0.35">
      <c r="B860" s="137">
        <v>89</v>
      </c>
      <c r="C860" s="114" t="s">
        <v>102</v>
      </c>
      <c r="D860" s="113" t="s">
        <v>114</v>
      </c>
      <c r="E860" s="101">
        <v>2026</v>
      </c>
      <c r="F860" s="70" t="str">
        <f t="shared" si="28"/>
        <v>893. Cuidado Continuo por una vida con bienestar con enfoque diferencial étnicoComunitario2026</v>
      </c>
      <c r="G860" s="115" t="s">
        <v>208</v>
      </c>
      <c r="H860" s="115" t="s">
        <v>358</v>
      </c>
      <c r="I860" s="73" t="s">
        <v>61</v>
      </c>
      <c r="J860" s="70" t="s">
        <v>391</v>
      </c>
      <c r="K860" s="73" t="s">
        <v>353</v>
      </c>
      <c r="L860" s="70" t="s">
        <v>369</v>
      </c>
      <c r="M860" s="135" t="s">
        <v>429</v>
      </c>
      <c r="N860" s="11" t="s">
        <v>421</v>
      </c>
      <c r="O860" s="70" t="str">
        <f t="shared" si="27"/>
        <v>893. Cuidado Continuo por una vida con bienestar con enfoque diferencial étnicoComunitario20264_SUMAPAZ1_ENERO_2026</v>
      </c>
      <c r="P860" s="74">
        <v>33729408</v>
      </c>
      <c r="Q860" s="74"/>
      <c r="R860" s="74"/>
      <c r="S860" s="141"/>
      <c r="T860" s="75">
        <v>0</v>
      </c>
    </row>
    <row r="861" spans="2:20" ht="30" customHeight="1" x14ac:dyDescent="0.35">
      <c r="B861" s="137">
        <v>90</v>
      </c>
      <c r="C861" s="114" t="s">
        <v>102</v>
      </c>
      <c r="D861" s="113" t="s">
        <v>114</v>
      </c>
      <c r="E861" s="101">
        <v>2026</v>
      </c>
      <c r="F861" s="70" t="str">
        <f t="shared" si="28"/>
        <v>903. Cuidado Continuo por una vida con bienestar con enfoque diferencial étnicoComunitario2026</v>
      </c>
      <c r="G861" s="115" t="s">
        <v>209</v>
      </c>
      <c r="H861" s="115" t="s">
        <v>358</v>
      </c>
      <c r="I861" s="73" t="s">
        <v>61</v>
      </c>
      <c r="J861" s="70" t="s">
        <v>391</v>
      </c>
      <c r="K861" s="73" t="s">
        <v>353</v>
      </c>
      <c r="L861" s="70" t="s">
        <v>369</v>
      </c>
      <c r="M861" s="135" t="s">
        <v>429</v>
      </c>
      <c r="N861" s="11" t="s">
        <v>421</v>
      </c>
      <c r="O861" s="70" t="str">
        <f t="shared" si="27"/>
        <v>903. Cuidado Continuo por una vida con bienestar con enfoque diferencial étnicoComunitario20264_SUMAPAZ1_ENERO_2026</v>
      </c>
      <c r="P861" s="74">
        <v>11243136</v>
      </c>
      <c r="Q861" s="74"/>
      <c r="R861" s="74"/>
      <c r="S861" s="141"/>
      <c r="T861" s="75">
        <v>0</v>
      </c>
    </row>
    <row r="862" spans="2:20" ht="30" customHeight="1" x14ac:dyDescent="0.35">
      <c r="B862" s="137">
        <v>91</v>
      </c>
      <c r="C862" s="114" t="s">
        <v>102</v>
      </c>
      <c r="D862" s="113" t="s">
        <v>114</v>
      </c>
      <c r="E862" s="101">
        <v>2026</v>
      </c>
      <c r="F862" s="70" t="str">
        <f t="shared" si="28"/>
        <v>913. Cuidado Continuo por una vida con bienestar con enfoque diferencial étnicoComunitario2026</v>
      </c>
      <c r="G862" s="115" t="s">
        <v>210</v>
      </c>
      <c r="H862" s="115" t="s">
        <v>358</v>
      </c>
      <c r="I862" s="73" t="s">
        <v>61</v>
      </c>
      <c r="J862" s="70" t="s">
        <v>391</v>
      </c>
      <c r="K862" s="73" t="s">
        <v>353</v>
      </c>
      <c r="L862" s="70" t="s">
        <v>369</v>
      </c>
      <c r="M862" s="135" t="s">
        <v>429</v>
      </c>
      <c r="N862" s="11" t="s">
        <v>421</v>
      </c>
      <c r="O862" s="70" t="str">
        <f t="shared" si="27"/>
        <v>913. Cuidado Continuo por una vida con bienestar con enfoque diferencial étnicoComunitario20264_SUMAPAZ1_ENERO_2026</v>
      </c>
      <c r="P862" s="74">
        <v>19305648</v>
      </c>
      <c r="Q862" s="74"/>
      <c r="R862" s="74"/>
      <c r="S862" s="141"/>
      <c r="T862" s="75">
        <v>0</v>
      </c>
    </row>
    <row r="863" spans="2:20" ht="30" customHeight="1" x14ac:dyDescent="0.35">
      <c r="B863" s="137">
        <v>92</v>
      </c>
      <c r="C863" s="114" t="s">
        <v>103</v>
      </c>
      <c r="D863" s="113" t="s">
        <v>114</v>
      </c>
      <c r="E863" s="101">
        <v>2026</v>
      </c>
      <c r="F863" s="70" t="str">
        <f t="shared" si="28"/>
        <v>924. Cuidado Continuo por una vida con bienestar con enfoque GéneroComunitario2026</v>
      </c>
      <c r="G863" s="115" t="s">
        <v>211</v>
      </c>
      <c r="H863" s="115" t="s">
        <v>358</v>
      </c>
      <c r="I863" s="73" t="s">
        <v>61</v>
      </c>
      <c r="J863" s="70" t="s">
        <v>391</v>
      </c>
      <c r="K863" s="73" t="s">
        <v>371</v>
      </c>
      <c r="L863" s="70" t="s">
        <v>59</v>
      </c>
      <c r="M863" s="135" t="s">
        <v>429</v>
      </c>
      <c r="N863" s="11" t="s">
        <v>421</v>
      </c>
      <c r="O863" s="70" t="str">
        <f t="shared" si="27"/>
        <v>924. Cuidado Continuo por una vida con bienestar con enfoque GéneroComunitario20264_SUMAPAZ1_ENERO_2026</v>
      </c>
      <c r="P863" s="74">
        <v>372151</v>
      </c>
      <c r="Q863" s="74"/>
      <c r="R863" s="74"/>
      <c r="S863" s="141"/>
      <c r="T863" s="75">
        <v>0</v>
      </c>
    </row>
    <row r="864" spans="2:20" ht="30" customHeight="1" x14ac:dyDescent="0.35">
      <c r="B864" s="137">
        <v>93</v>
      </c>
      <c r="C864" s="114" t="s">
        <v>103</v>
      </c>
      <c r="D864" s="113" t="s">
        <v>114</v>
      </c>
      <c r="E864" s="101">
        <v>2026</v>
      </c>
      <c r="F864" s="70" t="str">
        <f t="shared" si="28"/>
        <v>934. Cuidado Continuo por una vida con bienestar con enfoque GéneroComunitario2026</v>
      </c>
      <c r="G864" s="115" t="s">
        <v>212</v>
      </c>
      <c r="H864" s="115" t="s">
        <v>359</v>
      </c>
      <c r="I864" s="73" t="s">
        <v>61</v>
      </c>
      <c r="J864" s="70" t="s">
        <v>391</v>
      </c>
      <c r="K864" s="73" t="s">
        <v>371</v>
      </c>
      <c r="L864" s="70" t="s">
        <v>59</v>
      </c>
      <c r="M864" s="135" t="s">
        <v>429</v>
      </c>
      <c r="N864" s="11" t="s">
        <v>421</v>
      </c>
      <c r="O864" s="70" t="str">
        <f t="shared" si="27"/>
        <v>934. Cuidado Continuo por una vida con bienestar con enfoque GéneroComunitario20264_SUMAPAZ1_ENERO_2026</v>
      </c>
      <c r="P864" s="74">
        <v>372151</v>
      </c>
      <c r="Q864" s="74"/>
      <c r="R864" s="74"/>
      <c r="S864" s="141"/>
      <c r="T864" s="75">
        <v>0</v>
      </c>
    </row>
    <row r="865" spans="2:20" ht="30" customHeight="1" x14ac:dyDescent="0.35">
      <c r="B865" s="137">
        <v>94</v>
      </c>
      <c r="C865" s="114" t="s">
        <v>103</v>
      </c>
      <c r="D865" s="113" t="s">
        <v>114</v>
      </c>
      <c r="E865" s="101">
        <v>2026</v>
      </c>
      <c r="F865" s="70" t="str">
        <f t="shared" si="28"/>
        <v>944. Cuidado Continuo por una vida con bienestar con enfoque GéneroComunitario2026</v>
      </c>
      <c r="G865" s="115" t="s">
        <v>213</v>
      </c>
      <c r="H865" s="115" t="s">
        <v>358</v>
      </c>
      <c r="I865" s="73" t="s">
        <v>61</v>
      </c>
      <c r="J865" s="70" t="s">
        <v>391</v>
      </c>
      <c r="K865" s="73" t="s">
        <v>371</v>
      </c>
      <c r="L865" s="70" t="s">
        <v>59</v>
      </c>
      <c r="M865" s="135" t="s">
        <v>429</v>
      </c>
      <c r="N865" s="11" t="s">
        <v>421</v>
      </c>
      <c r="O865" s="70" t="str">
        <f t="shared" si="27"/>
        <v>944. Cuidado Continuo por una vida con bienestar con enfoque GéneroComunitario20264_SUMAPAZ1_ENERO_2026</v>
      </c>
      <c r="P865" s="74">
        <v>372151</v>
      </c>
      <c r="Q865" s="74"/>
      <c r="R865" s="74"/>
      <c r="S865" s="141"/>
      <c r="T865" s="75">
        <v>0</v>
      </c>
    </row>
    <row r="866" spans="2:20" ht="30" customHeight="1" x14ac:dyDescent="0.35">
      <c r="B866" s="137">
        <v>95</v>
      </c>
      <c r="C866" s="114" t="s">
        <v>103</v>
      </c>
      <c r="D866" s="113" t="s">
        <v>114</v>
      </c>
      <c r="E866" s="101">
        <v>2026</v>
      </c>
      <c r="F866" s="70" t="str">
        <f t="shared" si="28"/>
        <v>954. Cuidado Continuo por una vida con bienestar con enfoque GéneroComunitario2026</v>
      </c>
      <c r="G866" s="115" t="s">
        <v>214</v>
      </c>
      <c r="H866" s="115" t="s">
        <v>359</v>
      </c>
      <c r="I866" s="73" t="s">
        <v>61</v>
      </c>
      <c r="J866" s="70" t="s">
        <v>391</v>
      </c>
      <c r="K866" s="73" t="s">
        <v>371</v>
      </c>
      <c r="L866" s="70" t="s">
        <v>59</v>
      </c>
      <c r="M866" s="135" t="s">
        <v>429</v>
      </c>
      <c r="N866" s="11" t="s">
        <v>421</v>
      </c>
      <c r="O866" s="70" t="str">
        <f t="shared" si="27"/>
        <v>954. Cuidado Continuo por una vida con bienestar con enfoque GéneroComunitario20264_SUMAPAZ1_ENERO_2026</v>
      </c>
      <c r="P866" s="74">
        <v>70270</v>
      </c>
      <c r="Q866" s="74"/>
      <c r="R866" s="74"/>
      <c r="S866" s="141"/>
      <c r="T866" s="75">
        <v>0</v>
      </c>
    </row>
    <row r="867" spans="2:20" ht="30" customHeight="1" x14ac:dyDescent="0.35">
      <c r="B867" s="137">
        <v>96</v>
      </c>
      <c r="C867" s="114" t="s">
        <v>103</v>
      </c>
      <c r="D867" s="113" t="s">
        <v>114</v>
      </c>
      <c r="E867" s="101">
        <v>2026</v>
      </c>
      <c r="F867" s="70" t="str">
        <f t="shared" si="28"/>
        <v>964. Cuidado Continuo por una vida con bienestar con enfoque GéneroComunitario2026</v>
      </c>
      <c r="G867" s="115" t="s">
        <v>215</v>
      </c>
      <c r="H867" s="115" t="s">
        <v>359</v>
      </c>
      <c r="I867" s="73" t="s">
        <v>61</v>
      </c>
      <c r="J867" s="70" t="s">
        <v>391</v>
      </c>
      <c r="K867" s="73" t="s">
        <v>371</v>
      </c>
      <c r="L867" s="70" t="s">
        <v>59</v>
      </c>
      <c r="M867" s="135" t="s">
        <v>429</v>
      </c>
      <c r="N867" s="11" t="s">
        <v>421</v>
      </c>
      <c r="O867" s="70" t="str">
        <f t="shared" si="27"/>
        <v>964. Cuidado Continuo por una vida con bienestar con enfoque GéneroComunitario20264_SUMAPAZ1_ENERO_2026</v>
      </c>
      <c r="P867" s="74">
        <v>70270</v>
      </c>
      <c r="Q867" s="74"/>
      <c r="R867" s="74"/>
      <c r="S867" s="141"/>
      <c r="T867" s="75">
        <v>0</v>
      </c>
    </row>
    <row r="868" spans="2:20" ht="30" customHeight="1" x14ac:dyDescent="0.35">
      <c r="B868" s="137">
        <v>97</v>
      </c>
      <c r="C868" s="114" t="s">
        <v>103</v>
      </c>
      <c r="D868" s="113" t="s">
        <v>114</v>
      </c>
      <c r="E868" s="101">
        <v>2026</v>
      </c>
      <c r="F868" s="70" t="str">
        <f t="shared" si="28"/>
        <v>974. Cuidado Continuo por una vida con bienestar con enfoque GéneroComunitario2026</v>
      </c>
      <c r="G868" s="115" t="s">
        <v>216</v>
      </c>
      <c r="H868" s="115" t="s">
        <v>358</v>
      </c>
      <c r="I868" s="73" t="s">
        <v>61</v>
      </c>
      <c r="J868" s="70" t="s">
        <v>391</v>
      </c>
      <c r="K868" s="73" t="s">
        <v>371</v>
      </c>
      <c r="L868" s="70" t="s">
        <v>59</v>
      </c>
      <c r="M868" s="135" t="s">
        <v>429</v>
      </c>
      <c r="N868" s="11" t="s">
        <v>421</v>
      </c>
      <c r="O868" s="70" t="str">
        <f t="shared" si="27"/>
        <v>974. Cuidado Continuo por una vida con bienestar con enfoque GéneroComunitario20264_SUMAPAZ1_ENERO_2026</v>
      </c>
      <c r="P868" s="74">
        <v>215123</v>
      </c>
      <c r="Q868" s="74"/>
      <c r="R868" s="74"/>
      <c r="S868" s="141"/>
      <c r="T868" s="75">
        <v>0</v>
      </c>
    </row>
    <row r="869" spans="2:20" ht="30" customHeight="1" x14ac:dyDescent="0.35">
      <c r="B869" s="137">
        <v>98</v>
      </c>
      <c r="C869" s="114" t="s">
        <v>103</v>
      </c>
      <c r="D869" s="113" t="s">
        <v>114</v>
      </c>
      <c r="E869" s="101">
        <v>2026</v>
      </c>
      <c r="F869" s="70" t="str">
        <f t="shared" si="28"/>
        <v>984. Cuidado Continuo por una vida con bienestar con enfoque GéneroComunitario2026</v>
      </c>
      <c r="G869" s="115" t="s">
        <v>217</v>
      </c>
      <c r="H869" s="115" t="s">
        <v>359</v>
      </c>
      <c r="I869" s="73" t="s">
        <v>61</v>
      </c>
      <c r="J869" s="70" t="s">
        <v>391</v>
      </c>
      <c r="K869" s="73" t="s">
        <v>371</v>
      </c>
      <c r="L869" s="70" t="s">
        <v>59</v>
      </c>
      <c r="M869" s="135" t="s">
        <v>429</v>
      </c>
      <c r="N869" s="11" t="s">
        <v>421</v>
      </c>
      <c r="O869" s="70" t="str">
        <f t="shared" si="27"/>
        <v>984. Cuidado Continuo por una vida con bienestar con enfoque GéneroComunitario20264_SUMAPAZ1_ENERO_2026</v>
      </c>
      <c r="P869" s="74">
        <v>161342</v>
      </c>
      <c r="Q869" s="74"/>
      <c r="R869" s="74"/>
      <c r="S869" s="141"/>
      <c r="T869" s="75">
        <v>0</v>
      </c>
    </row>
    <row r="870" spans="2:20" ht="30" customHeight="1" x14ac:dyDescent="0.35">
      <c r="B870" s="137">
        <v>99</v>
      </c>
      <c r="C870" s="114" t="s">
        <v>103</v>
      </c>
      <c r="D870" s="113" t="s">
        <v>114</v>
      </c>
      <c r="E870" s="101">
        <v>2026</v>
      </c>
      <c r="F870" s="70" t="str">
        <f t="shared" si="28"/>
        <v>994. Cuidado Continuo por una vida con bienestar con enfoque GéneroComunitario2026</v>
      </c>
      <c r="G870" s="115" t="s">
        <v>218</v>
      </c>
      <c r="H870" s="115" t="s">
        <v>359</v>
      </c>
      <c r="I870" s="73" t="s">
        <v>61</v>
      </c>
      <c r="J870" s="70" t="s">
        <v>391</v>
      </c>
      <c r="K870" s="73" t="s">
        <v>353</v>
      </c>
      <c r="L870" s="70" t="s">
        <v>369</v>
      </c>
      <c r="M870" s="135" t="s">
        <v>429</v>
      </c>
      <c r="N870" s="11" t="s">
        <v>421</v>
      </c>
      <c r="O870" s="70" t="str">
        <f t="shared" si="27"/>
        <v>994. Cuidado Continuo por una vida con bienestar con enfoque GéneroComunitario20264_SUMAPAZ1_ENERO_2026</v>
      </c>
      <c r="P870" s="74">
        <v>5621568</v>
      </c>
      <c r="Q870" s="74"/>
      <c r="R870" s="74"/>
      <c r="S870" s="141"/>
      <c r="T870" s="75">
        <v>0</v>
      </c>
    </row>
    <row r="871" spans="2:20" ht="30" customHeight="1" x14ac:dyDescent="0.35">
      <c r="B871" s="137">
        <v>100</v>
      </c>
      <c r="C871" s="114" t="s">
        <v>103</v>
      </c>
      <c r="D871" s="113" t="s">
        <v>114</v>
      </c>
      <c r="E871" s="101">
        <v>2026</v>
      </c>
      <c r="F871" s="70" t="str">
        <f t="shared" si="28"/>
        <v>1004. Cuidado Continuo por una vida con bienestar con enfoque GéneroComunitario2026</v>
      </c>
      <c r="G871" s="115" t="s">
        <v>219</v>
      </c>
      <c r="H871" s="115" t="s">
        <v>360</v>
      </c>
      <c r="I871" s="73" t="s">
        <v>61</v>
      </c>
      <c r="J871" s="70" t="s">
        <v>391</v>
      </c>
      <c r="K871" s="73" t="s">
        <v>373</v>
      </c>
      <c r="L871" s="70" t="s">
        <v>59</v>
      </c>
      <c r="M871" s="135" t="s">
        <v>429</v>
      </c>
      <c r="N871" s="11" t="s">
        <v>421</v>
      </c>
      <c r="O871" s="70" t="str">
        <f t="shared" si="27"/>
        <v>1004. Cuidado Continuo por una vida con bienestar con enfoque GéneroComunitario20264_SUMAPAZ1_ENERO_2026</v>
      </c>
      <c r="P871" s="74">
        <v>199714</v>
      </c>
      <c r="Q871" s="74"/>
      <c r="R871" s="74"/>
      <c r="S871" s="141"/>
      <c r="T871" s="75">
        <v>0</v>
      </c>
    </row>
    <row r="872" spans="2:20" ht="30" customHeight="1" x14ac:dyDescent="0.35">
      <c r="B872" s="137">
        <v>101</v>
      </c>
      <c r="C872" s="114" t="s">
        <v>104</v>
      </c>
      <c r="D872" s="113" t="s">
        <v>114</v>
      </c>
      <c r="E872" s="101">
        <v>2026</v>
      </c>
      <c r="F872" s="70" t="str">
        <f t="shared" si="28"/>
        <v>1015. Cuidado Continuo por una vida con bienestar con enfoque Población para formas extremas de exclusión:Comunitario2026</v>
      </c>
      <c r="G872" s="115" t="s">
        <v>220</v>
      </c>
      <c r="H872" s="115" t="s">
        <v>358</v>
      </c>
      <c r="I872" s="73" t="s">
        <v>61</v>
      </c>
      <c r="J872" s="70" t="s">
        <v>391</v>
      </c>
      <c r="K872" s="73" t="s">
        <v>371</v>
      </c>
      <c r="L872" s="70" t="s">
        <v>369</v>
      </c>
      <c r="M872" s="135" t="s">
        <v>429</v>
      </c>
      <c r="N872" s="11" t="s">
        <v>421</v>
      </c>
      <c r="O872" s="70" t="str">
        <f t="shared" si="27"/>
        <v>1015. Cuidado Continuo por una vida con bienestar con enfoque Población para formas extremas de exclusión:Comunitario20264_SUMAPAZ1_ENERO_2026</v>
      </c>
      <c r="P872" s="74">
        <v>322686</v>
      </c>
      <c r="Q872" s="74"/>
      <c r="R872" s="74"/>
      <c r="S872" s="141"/>
      <c r="T872" s="75">
        <v>0</v>
      </c>
    </row>
    <row r="873" spans="2:20" ht="30" customHeight="1" x14ac:dyDescent="0.35">
      <c r="B873" s="137">
        <v>102</v>
      </c>
      <c r="C873" s="114" t="s">
        <v>104</v>
      </c>
      <c r="D873" s="113" t="s">
        <v>114</v>
      </c>
      <c r="E873" s="101">
        <v>2026</v>
      </c>
      <c r="F873" s="70" t="str">
        <f t="shared" si="28"/>
        <v>1025. Cuidado Continuo por una vida con bienestar con enfoque Población para formas extremas de exclusión:Comunitario2026</v>
      </c>
      <c r="G873" s="115" t="s">
        <v>221</v>
      </c>
      <c r="H873" s="115" t="s">
        <v>359</v>
      </c>
      <c r="I873" s="73" t="s">
        <v>61</v>
      </c>
      <c r="J873" s="70" t="s">
        <v>391</v>
      </c>
      <c r="K873" s="73" t="s">
        <v>371</v>
      </c>
      <c r="L873" s="70" t="s">
        <v>369</v>
      </c>
      <c r="M873" s="135" t="s">
        <v>429</v>
      </c>
      <c r="N873" s="11" t="s">
        <v>421</v>
      </c>
      <c r="O873" s="70" t="str">
        <f t="shared" si="27"/>
        <v>1025. Cuidado Continuo por una vida con bienestar con enfoque Población para formas extremas de exclusión:Comunitario20264_SUMAPAZ1_ENERO_2026</v>
      </c>
      <c r="P873" s="74">
        <v>322686</v>
      </c>
      <c r="Q873" s="74"/>
      <c r="R873" s="74"/>
      <c r="S873" s="141"/>
      <c r="T873" s="75">
        <v>0</v>
      </c>
    </row>
    <row r="874" spans="2:20" ht="30" customHeight="1" x14ac:dyDescent="0.35">
      <c r="B874" s="137">
        <v>103</v>
      </c>
      <c r="C874" s="114" t="s">
        <v>104</v>
      </c>
      <c r="D874" s="113" t="s">
        <v>114</v>
      </c>
      <c r="E874" s="101">
        <v>2026</v>
      </c>
      <c r="F874" s="70" t="str">
        <f t="shared" si="28"/>
        <v>1035. Cuidado Continuo por una vida con bienestar con enfoque Población para formas extremas de exclusión:Comunitario2026</v>
      </c>
      <c r="G874" s="115" t="s">
        <v>222</v>
      </c>
      <c r="H874" s="115" t="s">
        <v>360</v>
      </c>
      <c r="I874" s="73" t="s">
        <v>61</v>
      </c>
      <c r="J874" s="70" t="s">
        <v>391</v>
      </c>
      <c r="K874" s="73" t="s">
        <v>371</v>
      </c>
      <c r="L874" s="70" t="s">
        <v>369</v>
      </c>
      <c r="M874" s="135" t="s">
        <v>429</v>
      </c>
      <c r="N874" s="11" t="s">
        <v>421</v>
      </c>
      <c r="O874" s="70" t="str">
        <f t="shared" si="27"/>
        <v>1035. Cuidado Continuo por una vida con bienestar con enfoque Población para formas extremas de exclusión:Comunitario20264_SUMAPAZ1_ENERO_2026</v>
      </c>
      <c r="P874" s="74">
        <v>53781</v>
      </c>
      <c r="Q874" s="74"/>
      <c r="R874" s="74"/>
      <c r="S874" s="141"/>
      <c r="T874" s="75">
        <v>0</v>
      </c>
    </row>
    <row r="875" spans="2:20" ht="30" customHeight="1" x14ac:dyDescent="0.35">
      <c r="B875" s="137">
        <v>104</v>
      </c>
      <c r="C875" s="114" t="s">
        <v>104</v>
      </c>
      <c r="D875" s="113" t="s">
        <v>114</v>
      </c>
      <c r="E875" s="101">
        <v>2026</v>
      </c>
      <c r="F875" s="70" t="str">
        <f t="shared" si="28"/>
        <v>1045. Cuidado Continuo por una vida con bienestar con enfoque Población para formas extremas de exclusión:Comunitario2026</v>
      </c>
      <c r="G875" s="115" t="s">
        <v>223</v>
      </c>
      <c r="H875" s="115" t="s">
        <v>358</v>
      </c>
      <c r="I875" s="73" t="s">
        <v>61</v>
      </c>
      <c r="J875" s="70" t="s">
        <v>391</v>
      </c>
      <c r="K875" s="73" t="s">
        <v>371</v>
      </c>
      <c r="L875" s="70" t="s">
        <v>369</v>
      </c>
      <c r="M875" s="135" t="s">
        <v>429</v>
      </c>
      <c r="N875" s="11" t="s">
        <v>421</v>
      </c>
      <c r="O875" s="70" t="str">
        <f t="shared" si="27"/>
        <v>1045. Cuidado Continuo por una vida con bienestar con enfoque Población para formas extremas de exclusión:Comunitario20264_SUMAPAZ1_ENERO_2026</v>
      </c>
      <c r="P875" s="74">
        <v>210809</v>
      </c>
      <c r="Q875" s="74"/>
      <c r="R875" s="74"/>
      <c r="S875" s="141"/>
      <c r="T875" s="75">
        <v>0</v>
      </c>
    </row>
    <row r="876" spans="2:20" ht="30" customHeight="1" x14ac:dyDescent="0.35">
      <c r="B876" s="137">
        <v>105</v>
      </c>
      <c r="C876" s="114" t="s">
        <v>104</v>
      </c>
      <c r="D876" s="113" t="s">
        <v>114</v>
      </c>
      <c r="E876" s="101">
        <v>2026</v>
      </c>
      <c r="F876" s="70" t="str">
        <f t="shared" si="28"/>
        <v>1055. Cuidado Continuo por una vida con bienestar con enfoque Población para formas extremas de exclusión:Comunitario2026</v>
      </c>
      <c r="G876" s="115" t="s">
        <v>224</v>
      </c>
      <c r="H876" s="115" t="s">
        <v>360</v>
      </c>
      <c r="I876" s="73" t="s">
        <v>61</v>
      </c>
      <c r="J876" s="70" t="s">
        <v>391</v>
      </c>
      <c r="K876" s="73" t="s">
        <v>373</v>
      </c>
      <c r="L876" s="70" t="s">
        <v>369</v>
      </c>
      <c r="M876" s="135" t="s">
        <v>429</v>
      </c>
      <c r="N876" s="11" t="s">
        <v>421</v>
      </c>
      <c r="O876" s="70" t="str">
        <f t="shared" si="27"/>
        <v>1055. Cuidado Continuo por una vida con bienestar con enfoque Población para formas extremas de exclusión:Comunitario20264_SUMAPAZ1_ENERO_2026</v>
      </c>
      <c r="P876" s="74">
        <v>281078</v>
      </c>
      <c r="Q876" s="74"/>
      <c r="R876" s="74"/>
      <c r="S876" s="141"/>
      <c r="T876" s="75">
        <v>0</v>
      </c>
    </row>
    <row r="877" spans="2:20" ht="30" customHeight="1" x14ac:dyDescent="0.35">
      <c r="B877" s="137">
        <v>106</v>
      </c>
      <c r="C877" s="114" t="s">
        <v>104</v>
      </c>
      <c r="D877" s="113" t="s">
        <v>114</v>
      </c>
      <c r="E877" s="101">
        <v>2026</v>
      </c>
      <c r="F877" s="70" t="str">
        <f t="shared" si="28"/>
        <v>1065. Cuidado Continuo por una vida con bienestar con enfoque Población para formas extremas de exclusión:Comunitario2026</v>
      </c>
      <c r="G877" s="115" t="s">
        <v>225</v>
      </c>
      <c r="H877" s="115" t="s">
        <v>358</v>
      </c>
      <c r="I877" s="73" t="s">
        <v>61</v>
      </c>
      <c r="J877" s="70" t="s">
        <v>391</v>
      </c>
      <c r="K877" s="73" t="s">
        <v>371</v>
      </c>
      <c r="L877" s="70" t="s">
        <v>59</v>
      </c>
      <c r="M877" s="135" t="s">
        <v>429</v>
      </c>
      <c r="N877" s="11" t="s">
        <v>421</v>
      </c>
      <c r="O877" s="70" t="str">
        <f t="shared" si="27"/>
        <v>1065. Cuidado Continuo por una vida con bienestar con enfoque Población para formas extremas de exclusión:Comunitario20264_SUMAPAZ1_ENERO_2026</v>
      </c>
      <c r="P877" s="74">
        <v>210809</v>
      </c>
      <c r="Q877" s="74"/>
      <c r="R877" s="74"/>
      <c r="S877" s="141"/>
      <c r="T877" s="75">
        <v>0</v>
      </c>
    </row>
    <row r="878" spans="2:20" ht="30" customHeight="1" x14ac:dyDescent="0.35">
      <c r="B878" s="137">
        <v>107</v>
      </c>
      <c r="C878" s="114" t="s">
        <v>104</v>
      </c>
      <c r="D878" s="113" t="s">
        <v>114</v>
      </c>
      <c r="E878" s="101">
        <v>2026</v>
      </c>
      <c r="F878" s="70" t="str">
        <f t="shared" si="28"/>
        <v>1075. Cuidado Continuo por una vida con bienestar con enfoque Población para formas extremas de exclusión:Comunitario2026</v>
      </c>
      <c r="G878" s="115" t="s">
        <v>226</v>
      </c>
      <c r="H878" s="115" t="s">
        <v>359</v>
      </c>
      <c r="I878" s="73" t="s">
        <v>61</v>
      </c>
      <c r="J878" s="70" t="s">
        <v>391</v>
      </c>
      <c r="K878" s="73" t="s">
        <v>371</v>
      </c>
      <c r="L878" s="70" t="s">
        <v>59</v>
      </c>
      <c r="M878" s="135" t="s">
        <v>429</v>
      </c>
      <c r="N878" s="11" t="s">
        <v>421</v>
      </c>
      <c r="O878" s="70" t="str">
        <f t="shared" si="27"/>
        <v>1075. Cuidado Continuo por una vida con bienestar con enfoque Población para formas extremas de exclusión:Comunitario20264_SUMAPAZ1_ENERO_2026</v>
      </c>
      <c r="P878" s="74">
        <v>55938</v>
      </c>
      <c r="Q878" s="74"/>
      <c r="R878" s="74"/>
      <c r="S878" s="141"/>
      <c r="T878" s="75">
        <v>0</v>
      </c>
    </row>
    <row r="879" spans="2:20" ht="30" customHeight="1" x14ac:dyDescent="0.35">
      <c r="B879" s="137">
        <v>108</v>
      </c>
      <c r="C879" s="114" t="s">
        <v>104</v>
      </c>
      <c r="D879" s="113" t="s">
        <v>114</v>
      </c>
      <c r="E879" s="101">
        <v>2026</v>
      </c>
      <c r="F879" s="70" t="str">
        <f t="shared" si="28"/>
        <v>1085. Cuidado Continuo por una vida con bienestar con enfoque Población para formas extremas de exclusión:Comunitario2026</v>
      </c>
      <c r="G879" s="115" t="s">
        <v>227</v>
      </c>
      <c r="H879" s="115" t="s">
        <v>359</v>
      </c>
      <c r="I879" s="73" t="s">
        <v>61</v>
      </c>
      <c r="J879" s="70" t="s">
        <v>391</v>
      </c>
      <c r="K879" s="73" t="s">
        <v>371</v>
      </c>
      <c r="L879" s="70" t="s">
        <v>59</v>
      </c>
      <c r="M879" s="135" t="s">
        <v>429</v>
      </c>
      <c r="N879" s="11" t="s">
        <v>421</v>
      </c>
      <c r="O879" s="70" t="str">
        <f t="shared" si="27"/>
        <v>1085. Cuidado Continuo por una vida con bienestar con enfoque Población para formas extremas de exclusión:Comunitario20264_SUMAPAZ1_ENERO_2026</v>
      </c>
      <c r="P879" s="74">
        <v>210809</v>
      </c>
      <c r="Q879" s="74"/>
      <c r="R879" s="74"/>
      <c r="S879" s="141"/>
      <c r="T879" s="75">
        <v>0</v>
      </c>
    </row>
    <row r="880" spans="2:20" ht="30" customHeight="1" x14ac:dyDescent="0.35">
      <c r="B880" s="137">
        <v>109</v>
      </c>
      <c r="C880" s="114" t="s">
        <v>104</v>
      </c>
      <c r="D880" s="113" t="s">
        <v>114</v>
      </c>
      <c r="E880" s="101">
        <v>2026</v>
      </c>
      <c r="F880" s="70" t="str">
        <f t="shared" si="28"/>
        <v>1095. Cuidado Continuo por una vida con bienestar con enfoque Población para formas extremas de exclusión:Comunitario2026</v>
      </c>
      <c r="G880" s="115" t="s">
        <v>228</v>
      </c>
      <c r="H880" s="115" t="s">
        <v>360</v>
      </c>
      <c r="I880" s="73" t="s">
        <v>61</v>
      </c>
      <c r="J880" s="70" t="s">
        <v>391</v>
      </c>
      <c r="K880" s="73" t="s">
        <v>373</v>
      </c>
      <c r="L880" s="70" t="s">
        <v>59</v>
      </c>
      <c r="M880" s="135" t="s">
        <v>429</v>
      </c>
      <c r="N880" s="11" t="s">
        <v>421</v>
      </c>
      <c r="O880" s="70" t="str">
        <f t="shared" si="27"/>
        <v>1095. Cuidado Continuo por una vida con bienestar con enfoque Población para formas extremas de exclusión:Comunitario20264_SUMAPAZ1_ENERO_2026</v>
      </c>
      <c r="P880" s="74">
        <v>199714</v>
      </c>
      <c r="Q880" s="74"/>
      <c r="R880" s="74"/>
      <c r="S880" s="141"/>
      <c r="T880" s="75">
        <v>0</v>
      </c>
    </row>
    <row r="881" spans="2:20" ht="30" customHeight="1" x14ac:dyDescent="0.35">
      <c r="B881" s="137">
        <v>110</v>
      </c>
      <c r="C881" s="114" t="s">
        <v>104</v>
      </c>
      <c r="D881" s="113" t="s">
        <v>119</v>
      </c>
      <c r="E881" s="101">
        <v>2026</v>
      </c>
      <c r="F881" s="70" t="str">
        <f t="shared" si="28"/>
        <v>1105. Cuidado Continuo por una vida con bienestar con enfoque Población para formas extremas de exclusión:Laboral2026</v>
      </c>
      <c r="G881" s="115" t="s">
        <v>229</v>
      </c>
      <c r="H881" s="115" t="s">
        <v>358</v>
      </c>
      <c r="I881" s="73" t="s">
        <v>61</v>
      </c>
      <c r="J881" s="70" t="s">
        <v>391</v>
      </c>
      <c r="K881" s="73" t="s">
        <v>371</v>
      </c>
      <c r="L881" s="70" t="s">
        <v>59</v>
      </c>
      <c r="M881" s="135" t="s">
        <v>429</v>
      </c>
      <c r="N881" s="11" t="s">
        <v>421</v>
      </c>
      <c r="O881" s="70" t="str">
        <f t="shared" si="27"/>
        <v>1105. Cuidado Continuo por una vida con bienestar con enfoque Población para formas extremas de exclusión:Laboral20264_SUMAPAZ1_ENERO_2026</v>
      </c>
      <c r="P881" s="74">
        <v>316213</v>
      </c>
      <c r="Q881" s="74"/>
      <c r="R881" s="74"/>
      <c r="S881" s="141"/>
      <c r="T881" s="75">
        <v>0</v>
      </c>
    </row>
    <row r="882" spans="2:20" ht="30" customHeight="1" x14ac:dyDescent="0.35">
      <c r="B882" s="137">
        <v>111</v>
      </c>
      <c r="C882" s="114" t="s">
        <v>104</v>
      </c>
      <c r="D882" s="113" t="s">
        <v>119</v>
      </c>
      <c r="E882" s="101">
        <v>2026</v>
      </c>
      <c r="F882" s="70" t="str">
        <f t="shared" si="28"/>
        <v>1115. Cuidado Continuo por una vida con bienestar con enfoque Población para formas extremas de exclusión:Laboral2026</v>
      </c>
      <c r="G882" s="115" t="s">
        <v>230</v>
      </c>
      <c r="H882" s="115" t="s">
        <v>359</v>
      </c>
      <c r="I882" s="73" t="s">
        <v>61</v>
      </c>
      <c r="J882" s="70" t="s">
        <v>391</v>
      </c>
      <c r="K882" s="73" t="s">
        <v>379</v>
      </c>
      <c r="L882" s="70" t="s">
        <v>59</v>
      </c>
      <c r="M882" s="135" t="s">
        <v>429</v>
      </c>
      <c r="N882" s="11" t="s">
        <v>421</v>
      </c>
      <c r="O882" s="70" t="str">
        <f t="shared" si="27"/>
        <v>1115. Cuidado Continuo por una vida con bienestar con enfoque Población para formas extremas de exclusión:Laboral20264_SUMAPAZ1_ENERO_2026</v>
      </c>
      <c r="P882" s="74">
        <v>421618</v>
      </c>
      <c r="Q882" s="74"/>
      <c r="R882" s="74"/>
      <c r="S882" s="141"/>
      <c r="T882" s="75">
        <v>0</v>
      </c>
    </row>
    <row r="883" spans="2:20" ht="30" customHeight="1" x14ac:dyDescent="0.35">
      <c r="B883" s="137">
        <v>112</v>
      </c>
      <c r="C883" s="114" t="s">
        <v>104</v>
      </c>
      <c r="D883" s="113" t="s">
        <v>119</v>
      </c>
      <c r="E883" s="101">
        <v>2026</v>
      </c>
      <c r="F883" s="70" t="str">
        <f t="shared" si="28"/>
        <v>1125. Cuidado Continuo por una vida con bienestar con enfoque Población para formas extremas de exclusión:Laboral2026</v>
      </c>
      <c r="G883" s="115" t="s">
        <v>231</v>
      </c>
      <c r="H883" s="115" t="s">
        <v>358</v>
      </c>
      <c r="I883" s="73" t="s">
        <v>61</v>
      </c>
      <c r="J883" s="70" t="s">
        <v>391</v>
      </c>
      <c r="K883" s="73" t="s">
        <v>371</v>
      </c>
      <c r="L883" s="70" t="s">
        <v>59</v>
      </c>
      <c r="M883" s="135" t="s">
        <v>429</v>
      </c>
      <c r="N883" s="11" t="s">
        <v>421</v>
      </c>
      <c r="O883" s="70" t="str">
        <f t="shared" si="27"/>
        <v>1125. Cuidado Continuo por una vida con bienestar con enfoque Población para formas extremas de exclusión:Laboral20264_SUMAPAZ1_ENERO_2026</v>
      </c>
      <c r="P883" s="74">
        <v>140539</v>
      </c>
      <c r="Q883" s="74"/>
      <c r="R883" s="74"/>
      <c r="S883" s="141"/>
      <c r="T883" s="75">
        <v>0</v>
      </c>
    </row>
    <row r="884" spans="2:20" ht="30" customHeight="1" x14ac:dyDescent="0.35">
      <c r="B884" s="137">
        <v>113</v>
      </c>
      <c r="C884" s="114" t="s">
        <v>104</v>
      </c>
      <c r="D884" s="113" t="s">
        <v>119</v>
      </c>
      <c r="E884" s="101">
        <v>2026</v>
      </c>
      <c r="F884" s="70" t="str">
        <f t="shared" si="28"/>
        <v>1135. Cuidado Continuo por una vida con bienestar con enfoque Población para formas extremas de exclusión:Laboral2026</v>
      </c>
      <c r="G884" s="115" t="s">
        <v>232</v>
      </c>
      <c r="H884" s="115" t="s">
        <v>359</v>
      </c>
      <c r="I884" s="73" t="s">
        <v>61</v>
      </c>
      <c r="J884" s="70" t="s">
        <v>391</v>
      </c>
      <c r="K884" s="73" t="s">
        <v>58</v>
      </c>
      <c r="L884" s="70" t="s">
        <v>59</v>
      </c>
      <c r="M884" s="135" t="s">
        <v>429</v>
      </c>
      <c r="N884" s="11" t="s">
        <v>421</v>
      </c>
      <c r="O884" s="70" t="str">
        <f t="shared" si="27"/>
        <v>1135. Cuidado Continuo por una vida con bienestar con enfoque Población para formas extremas de exclusión:Laboral20264_SUMAPAZ1_ENERO_2026</v>
      </c>
      <c r="P884" s="74">
        <v>70270</v>
      </c>
      <c r="Q884" s="74"/>
      <c r="R884" s="74"/>
      <c r="S884" s="141"/>
      <c r="T884" s="75">
        <v>0</v>
      </c>
    </row>
    <row r="885" spans="2:20" ht="30" customHeight="1" x14ac:dyDescent="0.35">
      <c r="B885" s="137">
        <v>114</v>
      </c>
      <c r="C885" s="114" t="s">
        <v>104</v>
      </c>
      <c r="D885" s="113" t="s">
        <v>119</v>
      </c>
      <c r="E885" s="101">
        <v>2026</v>
      </c>
      <c r="F885" s="70" t="str">
        <f t="shared" si="28"/>
        <v>1145. Cuidado Continuo por una vida con bienestar con enfoque Población para formas extremas de exclusión:Laboral2026</v>
      </c>
      <c r="G885" s="115" t="s">
        <v>233</v>
      </c>
      <c r="H885" s="115" t="s">
        <v>360</v>
      </c>
      <c r="I885" s="73" t="s">
        <v>61</v>
      </c>
      <c r="J885" s="70" t="s">
        <v>391</v>
      </c>
      <c r="K885" s="73" t="s">
        <v>380</v>
      </c>
      <c r="L885" s="70" t="s">
        <v>59</v>
      </c>
      <c r="M885" s="135" t="s">
        <v>429</v>
      </c>
      <c r="N885" s="11" t="s">
        <v>421</v>
      </c>
      <c r="O885" s="70" t="str">
        <f t="shared" si="27"/>
        <v>1145. Cuidado Continuo por una vida con bienestar con enfoque Población para formas extremas de exclusión:Laboral20264_SUMAPAZ1_ENERO_2026</v>
      </c>
      <c r="P885" s="74">
        <v>19971</v>
      </c>
      <c r="Q885" s="74"/>
      <c r="R885" s="74"/>
      <c r="S885" s="141"/>
      <c r="T885" s="75">
        <v>0</v>
      </c>
    </row>
    <row r="886" spans="2:20" ht="30" customHeight="1" x14ac:dyDescent="0.35">
      <c r="B886" s="137">
        <v>115</v>
      </c>
      <c r="C886" s="114" t="s">
        <v>104</v>
      </c>
      <c r="D886" s="113" t="s">
        <v>119</v>
      </c>
      <c r="E886" s="101">
        <v>2026</v>
      </c>
      <c r="F886" s="70" t="str">
        <f t="shared" si="28"/>
        <v>1155. Cuidado Continuo por una vida con bienestar con enfoque Población para formas extremas de exclusión:Laboral2026</v>
      </c>
      <c r="G886" s="115" t="s">
        <v>234</v>
      </c>
      <c r="H886" s="115" t="s">
        <v>359</v>
      </c>
      <c r="I886" s="73" t="s">
        <v>61</v>
      </c>
      <c r="J886" s="70" t="s">
        <v>391</v>
      </c>
      <c r="K886" s="73" t="s">
        <v>381</v>
      </c>
      <c r="L886" s="70" t="s">
        <v>59</v>
      </c>
      <c r="M886" s="135" t="s">
        <v>429</v>
      </c>
      <c r="N886" s="11" t="s">
        <v>421</v>
      </c>
      <c r="O886" s="70" t="str">
        <f t="shared" si="27"/>
        <v>1155. Cuidado Continuo por una vida con bienestar con enfoque Población para formas extremas de exclusión:Laboral20264_SUMAPAZ1_ENERO_2026</v>
      </c>
      <c r="P886" s="74">
        <v>70270</v>
      </c>
      <c r="Q886" s="74"/>
      <c r="R886" s="74"/>
      <c r="S886" s="141"/>
      <c r="T886" s="75">
        <v>0</v>
      </c>
    </row>
    <row r="887" spans="2:20" ht="30" customHeight="1" x14ac:dyDescent="0.35">
      <c r="B887" s="137">
        <v>116</v>
      </c>
      <c r="C887" s="114" t="s">
        <v>105</v>
      </c>
      <c r="D887" s="113" t="s">
        <v>115</v>
      </c>
      <c r="E887" s="101">
        <v>2026</v>
      </c>
      <c r="F887" s="70" t="str">
        <f t="shared" si="28"/>
        <v>1166. Cuidado Continuo por una vida con bienestar para la población migrante internacional de BogotáEducativo 2026</v>
      </c>
      <c r="G887" s="115" t="s">
        <v>235</v>
      </c>
      <c r="H887" s="115" t="s">
        <v>358</v>
      </c>
      <c r="I887" s="73" t="s">
        <v>61</v>
      </c>
      <c r="J887" s="70" t="s">
        <v>391</v>
      </c>
      <c r="K887" s="73" t="s">
        <v>371</v>
      </c>
      <c r="L887" s="70" t="s">
        <v>59</v>
      </c>
      <c r="M887" s="135" t="s">
        <v>429</v>
      </c>
      <c r="N887" s="11" t="s">
        <v>421</v>
      </c>
      <c r="O887" s="70" t="str">
        <f t="shared" si="27"/>
        <v>1166. Cuidado Continuo por una vida con bienestar para la población migrante internacional de BogotáEducativo 20264_SUMAPAZ1_ENERO_2026</v>
      </c>
      <c r="P887" s="74">
        <v>105404</v>
      </c>
      <c r="Q887" s="74"/>
      <c r="R887" s="74"/>
      <c r="S887" s="141"/>
      <c r="T887" s="75">
        <v>0</v>
      </c>
    </row>
    <row r="888" spans="2:20" ht="30" customHeight="1" x14ac:dyDescent="0.35">
      <c r="B888" s="137">
        <v>117</v>
      </c>
      <c r="C888" s="114" t="s">
        <v>106</v>
      </c>
      <c r="D888" s="113" t="s">
        <v>115</v>
      </c>
      <c r="E888" s="101">
        <v>2026</v>
      </c>
      <c r="F888" s="70" t="str">
        <f t="shared" si="28"/>
        <v>1177. Cuidado Continuo por una vida con bienestar para la población con discapacidadEducativo 2026</v>
      </c>
      <c r="G888" s="115" t="s">
        <v>236</v>
      </c>
      <c r="H888" s="115" t="s">
        <v>358</v>
      </c>
      <c r="I888" s="73" t="s">
        <v>61</v>
      </c>
      <c r="J888" s="70" t="s">
        <v>391</v>
      </c>
      <c r="K888" s="73" t="s">
        <v>371</v>
      </c>
      <c r="L888" s="70" t="s">
        <v>59</v>
      </c>
      <c r="M888" s="135" t="s">
        <v>429</v>
      </c>
      <c r="N888" s="11" t="s">
        <v>421</v>
      </c>
      <c r="O888" s="70" t="str">
        <f t="shared" si="27"/>
        <v>1177. Cuidado Continuo por una vida con bienestar para la población con discapacidadEducativo 20264_SUMAPAZ1_ENERO_2026</v>
      </c>
      <c r="P888" s="74">
        <v>161342</v>
      </c>
      <c r="Q888" s="74"/>
      <c r="R888" s="74"/>
      <c r="S888" s="141"/>
      <c r="T888" s="75">
        <v>0</v>
      </c>
    </row>
    <row r="889" spans="2:20" ht="30" customHeight="1" x14ac:dyDescent="0.35">
      <c r="B889" s="137">
        <v>117</v>
      </c>
      <c r="C889" s="114" t="s">
        <v>106</v>
      </c>
      <c r="D889" s="113" t="s">
        <v>119</v>
      </c>
      <c r="E889" s="101">
        <v>2026</v>
      </c>
      <c r="F889" s="70" t="str">
        <f t="shared" si="28"/>
        <v>1177. Cuidado Continuo por una vida con bienestar para la población con discapacidadLaboral2026</v>
      </c>
      <c r="G889" s="115" t="s">
        <v>236</v>
      </c>
      <c r="H889" s="115" t="s">
        <v>358</v>
      </c>
      <c r="I889" s="73" t="s">
        <v>61</v>
      </c>
      <c r="J889" s="70" t="s">
        <v>391</v>
      </c>
      <c r="K889" s="73" t="s">
        <v>371</v>
      </c>
      <c r="L889" s="70" t="s">
        <v>354</v>
      </c>
      <c r="M889" s="135" t="s">
        <v>429</v>
      </c>
      <c r="N889" s="11" t="s">
        <v>421</v>
      </c>
      <c r="O889" s="70" t="str">
        <f t="shared" si="27"/>
        <v>1177. Cuidado Continuo por una vida con bienestar para la población con discapacidadLaboral20264_SUMAPAZ1_ENERO_2026</v>
      </c>
      <c r="P889" s="74">
        <v>161342</v>
      </c>
      <c r="Q889" s="74"/>
      <c r="R889" s="74"/>
      <c r="S889" s="141"/>
      <c r="T889" s="75">
        <v>0</v>
      </c>
    </row>
    <row r="890" spans="2:20" ht="30" customHeight="1" x14ac:dyDescent="0.35">
      <c r="B890" s="137">
        <v>118</v>
      </c>
      <c r="C890" s="114" t="s">
        <v>106</v>
      </c>
      <c r="D890" s="113" t="s">
        <v>114</v>
      </c>
      <c r="E890" s="101">
        <v>2026</v>
      </c>
      <c r="F890" s="70" t="str">
        <f t="shared" si="28"/>
        <v>1187. Cuidado Continuo por una vida con bienestar para la población con discapacidadComunitario2026</v>
      </c>
      <c r="G890" s="115" t="s">
        <v>237</v>
      </c>
      <c r="H890" s="115" t="s">
        <v>358</v>
      </c>
      <c r="I890" s="73" t="s">
        <v>61</v>
      </c>
      <c r="J890" s="70" t="s">
        <v>391</v>
      </c>
      <c r="K890" s="73" t="s">
        <v>372</v>
      </c>
      <c r="L890" s="70" t="s">
        <v>59</v>
      </c>
      <c r="M890" s="135" t="s">
        <v>429</v>
      </c>
      <c r="N890" s="11" t="s">
        <v>421</v>
      </c>
      <c r="O890" s="70" t="str">
        <f t="shared" si="27"/>
        <v>1187. Cuidado Continuo por una vida con bienestar para la población con discapacidadComunitario20264_SUMAPAZ1_ENERO_2026</v>
      </c>
      <c r="P890" s="74">
        <v>992404</v>
      </c>
      <c r="Q890" s="74"/>
      <c r="R890" s="74"/>
      <c r="S890" s="141"/>
      <c r="T890" s="75">
        <v>0</v>
      </c>
    </row>
    <row r="891" spans="2:20" ht="30" customHeight="1" x14ac:dyDescent="0.35">
      <c r="B891" s="137">
        <v>119</v>
      </c>
      <c r="C891" s="114" t="s">
        <v>106</v>
      </c>
      <c r="D891" s="113" t="s">
        <v>114</v>
      </c>
      <c r="E891" s="101">
        <v>2026</v>
      </c>
      <c r="F891" s="70" t="str">
        <f t="shared" si="28"/>
        <v>1197. Cuidado Continuo por una vida con bienestar para la población con discapacidadComunitario2026</v>
      </c>
      <c r="G891" s="115" t="s">
        <v>238</v>
      </c>
      <c r="H891" s="115" t="s">
        <v>358</v>
      </c>
      <c r="I891" s="73" t="s">
        <v>61</v>
      </c>
      <c r="J891" s="70" t="s">
        <v>391</v>
      </c>
      <c r="K891" s="73" t="s">
        <v>371</v>
      </c>
      <c r="L891" s="70" t="s">
        <v>59</v>
      </c>
      <c r="M891" s="135" t="s">
        <v>429</v>
      </c>
      <c r="N891" s="11" t="s">
        <v>421</v>
      </c>
      <c r="O891" s="70" t="str">
        <f t="shared" si="27"/>
        <v>1197. Cuidado Continuo por una vida con bienestar para la población con discapacidadComunitario20264_SUMAPAZ1_ENERO_2026</v>
      </c>
      <c r="P891" s="74">
        <v>355662</v>
      </c>
      <c r="Q891" s="74"/>
      <c r="R891" s="74"/>
      <c r="S891" s="141"/>
      <c r="T891" s="75">
        <v>0</v>
      </c>
    </row>
    <row r="892" spans="2:20" ht="30" customHeight="1" x14ac:dyDescent="0.35">
      <c r="B892" s="137">
        <v>120</v>
      </c>
      <c r="C892" s="114" t="s">
        <v>106</v>
      </c>
      <c r="D892" s="113" t="s">
        <v>114</v>
      </c>
      <c r="E892" s="101">
        <v>2026</v>
      </c>
      <c r="F892" s="70" t="str">
        <f t="shared" si="28"/>
        <v>1207. Cuidado Continuo por una vida con bienestar para la población con discapacidadComunitario2026</v>
      </c>
      <c r="G892" s="115" t="s">
        <v>239</v>
      </c>
      <c r="H892" s="115" t="s">
        <v>358</v>
      </c>
      <c r="I892" s="73" t="s">
        <v>61</v>
      </c>
      <c r="J892" s="70" t="s">
        <v>391</v>
      </c>
      <c r="K892" s="73" t="s">
        <v>382</v>
      </c>
      <c r="L892" s="70" t="s">
        <v>59</v>
      </c>
      <c r="M892" s="135" t="s">
        <v>429</v>
      </c>
      <c r="N892" s="11" t="s">
        <v>421</v>
      </c>
      <c r="O892" s="70" t="str">
        <f t="shared" si="27"/>
        <v>1207. Cuidado Continuo por una vida con bienestar para la población con discapacidadComunitario20264_SUMAPAZ1_ENERO_2026</v>
      </c>
      <c r="P892" s="74">
        <v>1422652</v>
      </c>
      <c r="Q892" s="74"/>
      <c r="R892" s="74"/>
      <c r="S892" s="141"/>
      <c r="T892" s="75">
        <v>0</v>
      </c>
    </row>
    <row r="893" spans="2:20" ht="30" customHeight="1" x14ac:dyDescent="0.35">
      <c r="B893" s="137">
        <v>121</v>
      </c>
      <c r="C893" s="114" t="s">
        <v>106</v>
      </c>
      <c r="D893" s="113" t="s">
        <v>114</v>
      </c>
      <c r="E893" s="101">
        <v>2026</v>
      </c>
      <c r="F893" s="70" t="str">
        <f t="shared" si="28"/>
        <v>1217. Cuidado Continuo por una vida con bienestar para la población con discapacidadComunitario2026</v>
      </c>
      <c r="G893" s="115" t="s">
        <v>240</v>
      </c>
      <c r="H893" s="115" t="s">
        <v>360</v>
      </c>
      <c r="I893" s="73" t="s">
        <v>61</v>
      </c>
      <c r="J893" s="70" t="s">
        <v>391</v>
      </c>
      <c r="K893" s="73" t="s">
        <v>58</v>
      </c>
      <c r="L893" s="70" t="s">
        <v>59</v>
      </c>
      <c r="M893" s="135" t="s">
        <v>429</v>
      </c>
      <c r="N893" s="11" t="s">
        <v>421</v>
      </c>
      <c r="O893" s="70" t="str">
        <f t="shared" si="27"/>
        <v>1217. Cuidado Continuo por una vida con bienestar para la población con discapacidadComunitario20264_SUMAPAZ1_ENERO_2026</v>
      </c>
      <c r="P893" s="74">
        <v>35135</v>
      </c>
      <c r="Q893" s="74"/>
      <c r="R893" s="74"/>
      <c r="S893" s="141"/>
      <c r="T893" s="75">
        <v>0</v>
      </c>
    </row>
    <row r="894" spans="2:20" ht="30" customHeight="1" x14ac:dyDescent="0.35">
      <c r="B894" s="137">
        <v>122</v>
      </c>
      <c r="C894" s="114" t="s">
        <v>106</v>
      </c>
      <c r="D894" s="113" t="s">
        <v>114</v>
      </c>
      <c r="E894" s="101">
        <v>2026</v>
      </c>
      <c r="F894" s="70" t="str">
        <f t="shared" si="28"/>
        <v>1227. Cuidado Continuo por una vida con bienestar para la población con discapacidadComunitario2026</v>
      </c>
      <c r="G894" s="115" t="s">
        <v>241</v>
      </c>
      <c r="H894" s="115" t="s">
        <v>359</v>
      </c>
      <c r="I894" s="73" t="s">
        <v>61</v>
      </c>
      <c r="J894" s="70" t="s">
        <v>391</v>
      </c>
      <c r="K894" s="73" t="s">
        <v>383</v>
      </c>
      <c r="L894" s="70" t="s">
        <v>59</v>
      </c>
      <c r="M894" s="135" t="s">
        <v>429</v>
      </c>
      <c r="N894" s="11" t="s">
        <v>421</v>
      </c>
      <c r="O894" s="70" t="str">
        <f t="shared" si="27"/>
        <v>1227. Cuidado Continuo por una vida con bienestar para la población con discapacidadComunitario20264_SUMAPAZ1_ENERO_2026</v>
      </c>
      <c r="P894" s="74">
        <v>53781</v>
      </c>
      <c r="Q894" s="74"/>
      <c r="R894" s="74"/>
      <c r="S894" s="141"/>
      <c r="T894" s="75">
        <v>0</v>
      </c>
    </row>
    <row r="895" spans="2:20" ht="30" customHeight="1" x14ac:dyDescent="0.35">
      <c r="B895" s="137">
        <v>123</v>
      </c>
      <c r="C895" s="114" t="s">
        <v>106</v>
      </c>
      <c r="D895" s="113" t="s">
        <v>118</v>
      </c>
      <c r="E895" s="101">
        <v>2026</v>
      </c>
      <c r="F895" s="70" t="str">
        <f t="shared" si="28"/>
        <v>1237. Cuidado Continuo por una vida con bienestar para la población con discapacidadInstitucional2026</v>
      </c>
      <c r="G895" s="115" t="s">
        <v>242</v>
      </c>
      <c r="H895" s="115" t="s">
        <v>358</v>
      </c>
      <c r="I895" s="73" t="s">
        <v>61</v>
      </c>
      <c r="J895" s="70" t="s">
        <v>391</v>
      </c>
      <c r="K895" s="73" t="s">
        <v>371</v>
      </c>
      <c r="L895" s="70" t="s">
        <v>59</v>
      </c>
      <c r="M895" s="135" t="s">
        <v>429</v>
      </c>
      <c r="N895" s="11" t="s">
        <v>421</v>
      </c>
      <c r="O895" s="70" t="str">
        <f t="shared" si="27"/>
        <v>1237. Cuidado Continuo por una vida con bienestar para la población con discapacidadInstitucional20264_SUMAPAZ1_ENERO_2026</v>
      </c>
      <c r="P895" s="74">
        <v>266747</v>
      </c>
      <c r="Q895" s="74"/>
      <c r="R895" s="74"/>
      <c r="S895" s="141"/>
      <c r="T895" s="75">
        <v>0</v>
      </c>
    </row>
    <row r="896" spans="2:20" ht="30" customHeight="1" x14ac:dyDescent="0.35">
      <c r="B896" s="137">
        <v>124</v>
      </c>
      <c r="C896" s="114" t="s">
        <v>106</v>
      </c>
      <c r="D896" s="113" t="s">
        <v>114</v>
      </c>
      <c r="E896" s="101">
        <v>2026</v>
      </c>
      <c r="F896" s="70" t="str">
        <f t="shared" si="28"/>
        <v>1247. Cuidado Continuo por una vida con bienestar para la población con discapacidadComunitario2026</v>
      </c>
      <c r="G896" s="115" t="s">
        <v>243</v>
      </c>
      <c r="H896" s="115" t="s">
        <v>358</v>
      </c>
      <c r="I896" s="73" t="s">
        <v>61</v>
      </c>
      <c r="J896" s="70" t="s">
        <v>391</v>
      </c>
      <c r="K896" s="73" t="s">
        <v>384</v>
      </c>
      <c r="L896" s="70" t="s">
        <v>59</v>
      </c>
      <c r="M896" s="135" t="s">
        <v>429</v>
      </c>
      <c r="N896" s="11" t="s">
        <v>421</v>
      </c>
      <c r="O896" s="70" t="str">
        <f t="shared" si="27"/>
        <v>1247. Cuidado Continuo por una vida con bienestar para la población con discapacidadComunitario20264_SUMAPAZ1_ENERO_2026</v>
      </c>
      <c r="P896" s="74">
        <v>851865</v>
      </c>
      <c r="Q896" s="74"/>
      <c r="R896" s="74"/>
      <c r="S896" s="141"/>
      <c r="T896" s="75">
        <v>0</v>
      </c>
    </row>
    <row r="897" spans="2:20" ht="30" customHeight="1" x14ac:dyDescent="0.35">
      <c r="B897" s="137">
        <v>125</v>
      </c>
      <c r="C897" s="114" t="s">
        <v>106</v>
      </c>
      <c r="D897" s="113" t="s">
        <v>114</v>
      </c>
      <c r="E897" s="101">
        <v>2026</v>
      </c>
      <c r="F897" s="70" t="str">
        <f t="shared" si="28"/>
        <v>1257. Cuidado Continuo por una vida con bienestar para la población con discapacidadComunitario2026</v>
      </c>
      <c r="G897" s="115" t="s">
        <v>244</v>
      </c>
      <c r="H897" s="115" t="s">
        <v>358</v>
      </c>
      <c r="I897" s="73" t="s">
        <v>61</v>
      </c>
      <c r="J897" s="70" t="s">
        <v>391</v>
      </c>
      <c r="K897" s="73" t="s">
        <v>353</v>
      </c>
      <c r="L897" s="70" t="s">
        <v>369</v>
      </c>
      <c r="M897" s="135" t="s">
        <v>429</v>
      </c>
      <c r="N897" s="11" t="s">
        <v>421</v>
      </c>
      <c r="O897" s="70" t="str">
        <f t="shared" si="27"/>
        <v>1257. Cuidado Continuo por una vida con bienestar para la población con discapacidadComunitario20264_SUMAPAZ1_ENERO_2026</v>
      </c>
      <c r="P897" s="74">
        <v>12879544</v>
      </c>
      <c r="Q897" s="74"/>
      <c r="R897" s="74"/>
      <c r="S897" s="141"/>
      <c r="T897" s="75">
        <v>0</v>
      </c>
    </row>
    <row r="898" spans="2:20" ht="30" customHeight="1" x14ac:dyDescent="0.35">
      <c r="B898" s="137">
        <v>126</v>
      </c>
      <c r="C898" s="114" t="s">
        <v>107</v>
      </c>
      <c r="D898" s="113" t="s">
        <v>114</v>
      </c>
      <c r="E898" s="101">
        <v>2026</v>
      </c>
      <c r="F898" s="70" t="str">
        <f t="shared" si="28"/>
        <v>1268. Cuidado Continuo por una vida con bienestar para la ruralidad de BogotáComunitario2026</v>
      </c>
      <c r="G898" s="115" t="s">
        <v>245</v>
      </c>
      <c r="H898" s="115" t="s">
        <v>358</v>
      </c>
      <c r="I898" s="73" t="s">
        <v>61</v>
      </c>
      <c r="J898" s="70" t="s">
        <v>391</v>
      </c>
      <c r="K898" s="73" t="s">
        <v>371</v>
      </c>
      <c r="L898" s="70" t="s">
        <v>369</v>
      </c>
      <c r="M898" s="135" t="s">
        <v>429</v>
      </c>
      <c r="N898" s="11" t="s">
        <v>421</v>
      </c>
      <c r="O898" s="70" t="str">
        <f t="shared" si="27"/>
        <v>1268. Cuidado Continuo por una vida con bienestar para la ruralidad de BogotáComunitario20264_SUMAPAZ1_ENERO_2026</v>
      </c>
      <c r="P898" s="74">
        <v>175674</v>
      </c>
      <c r="Q898" s="74"/>
      <c r="R898" s="74"/>
      <c r="S898" s="141"/>
      <c r="T898" s="75">
        <v>0</v>
      </c>
    </row>
    <row r="899" spans="2:20" ht="30" customHeight="1" x14ac:dyDescent="0.35">
      <c r="B899" s="137">
        <v>127</v>
      </c>
      <c r="C899" s="114" t="s">
        <v>107</v>
      </c>
      <c r="D899" s="113" t="s">
        <v>114</v>
      </c>
      <c r="E899" s="101">
        <v>2026</v>
      </c>
      <c r="F899" s="70" t="str">
        <f t="shared" si="28"/>
        <v>1278. Cuidado Continuo por una vida con bienestar para la ruralidad de BogotáComunitario2026</v>
      </c>
      <c r="G899" s="115" t="s">
        <v>246</v>
      </c>
      <c r="H899" s="115" t="s">
        <v>358</v>
      </c>
      <c r="I899" s="73" t="s">
        <v>61</v>
      </c>
      <c r="J899" s="70" t="s">
        <v>391</v>
      </c>
      <c r="K899" s="73" t="s">
        <v>371</v>
      </c>
      <c r="L899" s="70" t="s">
        <v>59</v>
      </c>
      <c r="M899" s="135" t="s">
        <v>429</v>
      </c>
      <c r="N899" s="11" t="s">
        <v>421</v>
      </c>
      <c r="O899" s="70" t="str">
        <f t="shared" ref="O899:O962" si="29">+F899&amp;M899&amp;N899</f>
        <v>1278. Cuidado Continuo por una vida con bienestar para la ruralidad de BogotáComunitario20264_SUMAPAZ1_ENERO_2026</v>
      </c>
      <c r="P899" s="74">
        <v>468320</v>
      </c>
      <c r="Q899" s="74"/>
      <c r="R899" s="74"/>
      <c r="S899" s="141">
        <v>18</v>
      </c>
      <c r="T899" s="75">
        <v>8429760</v>
      </c>
    </row>
    <row r="900" spans="2:20" ht="30" customHeight="1" x14ac:dyDescent="0.35">
      <c r="B900" s="137">
        <v>127</v>
      </c>
      <c r="C900" s="114" t="s">
        <v>107</v>
      </c>
      <c r="D900" s="113" t="s">
        <v>115</v>
      </c>
      <c r="E900" s="101">
        <v>2026</v>
      </c>
      <c r="F900" s="70" t="str">
        <f t="shared" si="28"/>
        <v>1278. Cuidado Continuo por una vida con bienestar para la ruralidad de BogotáEducativo 2026</v>
      </c>
      <c r="G900" s="115" t="s">
        <v>246</v>
      </c>
      <c r="H900" s="115" t="s">
        <v>358</v>
      </c>
      <c r="I900" s="73" t="s">
        <v>61</v>
      </c>
      <c r="J900" s="70" t="s">
        <v>391</v>
      </c>
      <c r="K900" s="73" t="s">
        <v>371</v>
      </c>
      <c r="L900" s="70" t="s">
        <v>59</v>
      </c>
      <c r="M900" s="135" t="s">
        <v>429</v>
      </c>
      <c r="N900" s="11" t="s">
        <v>421</v>
      </c>
      <c r="O900" s="70" t="str">
        <f t="shared" si="29"/>
        <v>1278. Cuidado Continuo por una vida con bienestar para la ruralidad de BogotáEducativo 20264_SUMAPAZ1_ENERO_2026</v>
      </c>
      <c r="P900" s="74">
        <v>468320</v>
      </c>
      <c r="Q900" s="74"/>
      <c r="R900" s="74"/>
      <c r="S900" s="141">
        <v>27</v>
      </c>
      <c r="T900" s="75">
        <v>12644640</v>
      </c>
    </row>
    <row r="901" spans="2:20" ht="30" customHeight="1" x14ac:dyDescent="0.35">
      <c r="B901" s="137">
        <v>127</v>
      </c>
      <c r="C901" s="114" t="s">
        <v>107</v>
      </c>
      <c r="D901" s="113" t="s">
        <v>118</v>
      </c>
      <c r="E901" s="101">
        <v>2026</v>
      </c>
      <c r="F901" s="70" t="str">
        <f t="shared" si="28"/>
        <v>1278. Cuidado Continuo por una vida con bienestar para la ruralidad de BogotáInstitucional2026</v>
      </c>
      <c r="G901" s="115" t="s">
        <v>246</v>
      </c>
      <c r="H901" s="115" t="s">
        <v>358</v>
      </c>
      <c r="I901" s="73" t="s">
        <v>61</v>
      </c>
      <c r="J901" s="70" t="s">
        <v>391</v>
      </c>
      <c r="K901" s="73" t="s">
        <v>371</v>
      </c>
      <c r="L901" s="70" t="s">
        <v>59</v>
      </c>
      <c r="M901" s="135" t="s">
        <v>429</v>
      </c>
      <c r="N901" s="11" t="s">
        <v>421</v>
      </c>
      <c r="O901" s="70" t="str">
        <f t="shared" si="29"/>
        <v>1278. Cuidado Continuo por una vida con bienestar para la ruralidad de BogotáInstitucional20264_SUMAPAZ1_ENERO_2026</v>
      </c>
      <c r="P901" s="74">
        <v>468320</v>
      </c>
      <c r="Q901" s="74"/>
      <c r="R901" s="74"/>
      <c r="S901" s="141">
        <v>1</v>
      </c>
      <c r="T901" s="75">
        <v>468320</v>
      </c>
    </row>
    <row r="902" spans="2:20" ht="30" customHeight="1" x14ac:dyDescent="0.35">
      <c r="B902" s="137">
        <v>128</v>
      </c>
      <c r="C902" s="114" t="s">
        <v>107</v>
      </c>
      <c r="D902" s="113" t="s">
        <v>114</v>
      </c>
      <c r="E902" s="101">
        <v>2026</v>
      </c>
      <c r="F902" s="70" t="str">
        <f t="shared" si="28"/>
        <v>1288. Cuidado Continuo por una vida con bienestar para la ruralidad de BogotáComunitario2026</v>
      </c>
      <c r="G902" s="115" t="s">
        <v>247</v>
      </c>
      <c r="H902" s="115" t="s">
        <v>358</v>
      </c>
      <c r="I902" s="73" t="s">
        <v>61</v>
      </c>
      <c r="J902" s="70" t="s">
        <v>391</v>
      </c>
      <c r="K902" s="73" t="s">
        <v>371</v>
      </c>
      <c r="L902" s="70" t="s">
        <v>369</v>
      </c>
      <c r="M902" s="135" t="s">
        <v>429</v>
      </c>
      <c r="N902" s="11" t="s">
        <v>421</v>
      </c>
      <c r="O902" s="70" t="str">
        <f t="shared" si="29"/>
        <v>1288. Cuidado Continuo por una vida con bienestar para la ruralidad de BogotáComunitario20264_SUMAPAZ1_ENERO_2026</v>
      </c>
      <c r="P902" s="74">
        <v>140539</v>
      </c>
      <c r="Q902" s="74"/>
      <c r="R902" s="74"/>
      <c r="S902" s="141"/>
      <c r="T902" s="75">
        <v>0</v>
      </c>
    </row>
    <row r="903" spans="2:20" ht="30" customHeight="1" x14ac:dyDescent="0.35">
      <c r="B903" s="137">
        <v>128</v>
      </c>
      <c r="C903" s="114" t="s">
        <v>107</v>
      </c>
      <c r="D903" s="113" t="s">
        <v>115</v>
      </c>
      <c r="E903" s="101">
        <v>2026</v>
      </c>
      <c r="F903" s="70" t="str">
        <f t="shared" si="28"/>
        <v>1288. Cuidado Continuo por una vida con bienestar para la ruralidad de BogotáEducativo 2026</v>
      </c>
      <c r="G903" s="115" t="s">
        <v>247</v>
      </c>
      <c r="H903" s="115" t="s">
        <v>358</v>
      </c>
      <c r="I903" s="73" t="s">
        <v>61</v>
      </c>
      <c r="J903" s="70" t="s">
        <v>391</v>
      </c>
      <c r="K903" s="73" t="s">
        <v>371</v>
      </c>
      <c r="L903" s="70" t="s">
        <v>369</v>
      </c>
      <c r="M903" s="135" t="s">
        <v>429</v>
      </c>
      <c r="N903" s="11" t="s">
        <v>421</v>
      </c>
      <c r="O903" s="70" t="str">
        <f t="shared" si="29"/>
        <v>1288. Cuidado Continuo por una vida con bienestar para la ruralidad de BogotáEducativo 20264_SUMAPAZ1_ENERO_2026</v>
      </c>
      <c r="P903" s="74">
        <v>140539</v>
      </c>
      <c r="Q903" s="74"/>
      <c r="R903" s="74"/>
      <c r="S903" s="141"/>
      <c r="T903" s="75">
        <v>0</v>
      </c>
    </row>
    <row r="904" spans="2:20" ht="30" customHeight="1" x14ac:dyDescent="0.35">
      <c r="B904" s="137">
        <v>129</v>
      </c>
      <c r="C904" s="114" t="s">
        <v>107</v>
      </c>
      <c r="D904" s="113" t="s">
        <v>114</v>
      </c>
      <c r="E904" s="101">
        <v>2026</v>
      </c>
      <c r="F904" s="70" t="str">
        <f t="shared" ref="F904:F967" si="30">B904&amp;C904&amp;D904&amp;E904</f>
        <v>1298. Cuidado Continuo por una vida con bienestar para la ruralidad de BogotáComunitario2026</v>
      </c>
      <c r="G904" s="115" t="s">
        <v>248</v>
      </c>
      <c r="H904" s="115" t="s">
        <v>358</v>
      </c>
      <c r="I904" s="73" t="s">
        <v>61</v>
      </c>
      <c r="J904" s="70" t="s">
        <v>391</v>
      </c>
      <c r="K904" s="73" t="s">
        <v>371</v>
      </c>
      <c r="L904" s="70" t="s">
        <v>59</v>
      </c>
      <c r="M904" s="135" t="s">
        <v>429</v>
      </c>
      <c r="N904" s="11" t="s">
        <v>421</v>
      </c>
      <c r="O904" s="70" t="str">
        <f t="shared" si="29"/>
        <v>1298. Cuidado Continuo por una vida con bienestar para la ruralidad de BogotáComunitario20264_SUMAPAZ1_ENERO_2026</v>
      </c>
      <c r="P904" s="74">
        <v>175674</v>
      </c>
      <c r="Q904" s="74"/>
      <c r="R904" s="74"/>
      <c r="S904" s="141">
        <v>2</v>
      </c>
      <c r="T904" s="75">
        <v>351348</v>
      </c>
    </row>
    <row r="905" spans="2:20" ht="30" customHeight="1" x14ac:dyDescent="0.35">
      <c r="B905" s="137">
        <v>130</v>
      </c>
      <c r="C905" s="114" t="s">
        <v>107</v>
      </c>
      <c r="D905" s="113" t="s">
        <v>114</v>
      </c>
      <c r="E905" s="101">
        <v>2026</v>
      </c>
      <c r="F905" s="70" t="str">
        <f t="shared" si="30"/>
        <v>1308. Cuidado Continuo por una vida con bienestar para la ruralidad de BogotáComunitario2026</v>
      </c>
      <c r="G905" s="115" t="s">
        <v>249</v>
      </c>
      <c r="H905" s="115" t="s">
        <v>358</v>
      </c>
      <c r="I905" s="73" t="s">
        <v>61</v>
      </c>
      <c r="J905" s="70" t="s">
        <v>391</v>
      </c>
      <c r="K905" s="73" t="s">
        <v>371</v>
      </c>
      <c r="L905" s="70" t="s">
        <v>369</v>
      </c>
      <c r="M905" s="135" t="s">
        <v>429</v>
      </c>
      <c r="N905" s="11" t="s">
        <v>421</v>
      </c>
      <c r="O905" s="70" t="str">
        <f t="shared" si="29"/>
        <v>1308. Cuidado Continuo por una vida con bienestar para la ruralidad de BogotáComunitario20264_SUMAPAZ1_ENERO_2026</v>
      </c>
      <c r="P905" s="74">
        <v>140539</v>
      </c>
      <c r="Q905" s="74"/>
      <c r="R905" s="74"/>
      <c r="S905" s="141"/>
      <c r="T905" s="75">
        <v>0</v>
      </c>
    </row>
    <row r="906" spans="2:20" ht="30" customHeight="1" x14ac:dyDescent="0.35">
      <c r="B906" s="137">
        <v>131</v>
      </c>
      <c r="C906" s="114" t="s">
        <v>107</v>
      </c>
      <c r="D906" s="113" t="s">
        <v>119</v>
      </c>
      <c r="E906" s="101">
        <v>2026</v>
      </c>
      <c r="F906" s="70" t="str">
        <f t="shared" si="30"/>
        <v>1318. Cuidado Continuo por una vida con bienestar para la ruralidad de BogotáLaboral2026</v>
      </c>
      <c r="G906" s="115" t="s">
        <v>250</v>
      </c>
      <c r="H906" s="115" t="s">
        <v>359</v>
      </c>
      <c r="I906" s="73" t="s">
        <v>61</v>
      </c>
      <c r="J906" s="70" t="s">
        <v>391</v>
      </c>
      <c r="K906" s="73" t="s">
        <v>376</v>
      </c>
      <c r="L906" s="70" t="s">
        <v>59</v>
      </c>
      <c r="M906" s="135" t="s">
        <v>429</v>
      </c>
      <c r="N906" s="11" t="s">
        <v>421</v>
      </c>
      <c r="O906" s="70" t="str">
        <f t="shared" si="29"/>
        <v>1318. Cuidado Continuo por una vida con bienestar para la ruralidad de BogotáLaboral20264_SUMAPAZ1_ENERO_2026</v>
      </c>
      <c r="P906" s="74">
        <v>940787</v>
      </c>
      <c r="Q906" s="74"/>
      <c r="R906" s="74"/>
      <c r="S906" s="141">
        <v>0</v>
      </c>
      <c r="T906" s="75">
        <v>0</v>
      </c>
    </row>
    <row r="907" spans="2:20" ht="30" customHeight="1" x14ac:dyDescent="0.35">
      <c r="B907" s="137">
        <v>132</v>
      </c>
      <c r="C907" s="114" t="s">
        <v>107</v>
      </c>
      <c r="D907" s="113" t="s">
        <v>119</v>
      </c>
      <c r="E907" s="101">
        <v>2026</v>
      </c>
      <c r="F907" s="70" t="str">
        <f t="shared" si="30"/>
        <v>1328. Cuidado Continuo por una vida con bienestar para la ruralidad de BogotáLaboral2026</v>
      </c>
      <c r="G907" s="115" t="s">
        <v>251</v>
      </c>
      <c r="H907" s="115" t="s">
        <v>359</v>
      </c>
      <c r="I907" s="73" t="s">
        <v>61</v>
      </c>
      <c r="J907" s="70" t="s">
        <v>391</v>
      </c>
      <c r="K907" s="73" t="s">
        <v>385</v>
      </c>
      <c r="L907" s="70" t="s">
        <v>369</v>
      </c>
      <c r="M907" s="135" t="s">
        <v>429</v>
      </c>
      <c r="N907" s="11" t="s">
        <v>421</v>
      </c>
      <c r="O907" s="70" t="str">
        <f t="shared" si="29"/>
        <v>1328. Cuidado Continuo por una vida con bienestar para la ruralidad de BogotáLaboral20264_SUMAPAZ1_ENERO_2026</v>
      </c>
      <c r="P907" s="74">
        <v>250875</v>
      </c>
      <c r="Q907" s="74"/>
      <c r="R907" s="74"/>
      <c r="S907" s="141"/>
      <c r="T907" s="75">
        <v>0</v>
      </c>
    </row>
    <row r="908" spans="2:20" ht="30" customHeight="1" x14ac:dyDescent="0.35">
      <c r="B908" s="137">
        <v>133</v>
      </c>
      <c r="C908" s="114" t="s">
        <v>107</v>
      </c>
      <c r="D908" s="113" t="s">
        <v>119</v>
      </c>
      <c r="E908" s="101">
        <v>2026</v>
      </c>
      <c r="F908" s="70" t="str">
        <f t="shared" si="30"/>
        <v>1338. Cuidado Continuo por una vida con bienestar para la ruralidad de BogotáLaboral2026</v>
      </c>
      <c r="G908" s="115" t="s">
        <v>252</v>
      </c>
      <c r="H908" s="115" t="s">
        <v>359</v>
      </c>
      <c r="I908" s="73" t="s">
        <v>61</v>
      </c>
      <c r="J908" s="70" t="s">
        <v>391</v>
      </c>
      <c r="K908" s="73" t="s">
        <v>385</v>
      </c>
      <c r="L908" s="70" t="s">
        <v>369</v>
      </c>
      <c r="M908" s="135" t="s">
        <v>429</v>
      </c>
      <c r="N908" s="11" t="s">
        <v>421</v>
      </c>
      <c r="O908" s="70" t="str">
        <f t="shared" si="29"/>
        <v>1338. Cuidado Continuo por una vida con bienestar para la ruralidad de BogotáLaboral20264_SUMAPAZ1_ENERO_2026</v>
      </c>
      <c r="P908" s="74">
        <v>183687</v>
      </c>
      <c r="Q908" s="74"/>
      <c r="R908" s="74"/>
      <c r="S908" s="141"/>
      <c r="T908" s="75">
        <v>0</v>
      </c>
    </row>
    <row r="909" spans="2:20" ht="30" customHeight="1" x14ac:dyDescent="0.35">
      <c r="B909" s="137">
        <v>134</v>
      </c>
      <c r="C909" s="114" t="s">
        <v>107</v>
      </c>
      <c r="D909" s="113" t="s">
        <v>119</v>
      </c>
      <c r="E909" s="101">
        <v>2026</v>
      </c>
      <c r="F909" s="70" t="str">
        <f t="shared" si="30"/>
        <v>1348. Cuidado Continuo por una vida con bienestar para la ruralidad de BogotáLaboral2026</v>
      </c>
      <c r="G909" s="115" t="s">
        <v>253</v>
      </c>
      <c r="H909" s="115" t="s">
        <v>359</v>
      </c>
      <c r="I909" s="73" t="s">
        <v>61</v>
      </c>
      <c r="J909" s="70" t="s">
        <v>391</v>
      </c>
      <c r="K909" s="73" t="s">
        <v>375</v>
      </c>
      <c r="L909" s="70" t="s">
        <v>369</v>
      </c>
      <c r="M909" s="135" t="s">
        <v>429</v>
      </c>
      <c r="N909" s="11" t="s">
        <v>421</v>
      </c>
      <c r="O909" s="70" t="str">
        <f t="shared" si="29"/>
        <v>1348. Cuidado Continuo por una vida con bienestar para la ruralidad de BogotáLaboral20264_SUMAPAZ1_ENERO_2026</v>
      </c>
      <c r="P909" s="74">
        <v>110336</v>
      </c>
      <c r="Q909" s="74"/>
      <c r="R909" s="74"/>
      <c r="S909" s="141"/>
      <c r="T909" s="75">
        <v>0</v>
      </c>
    </row>
    <row r="910" spans="2:20" ht="30" customHeight="1" x14ac:dyDescent="0.35">
      <c r="B910" s="137">
        <v>135</v>
      </c>
      <c r="C910" s="114" t="s">
        <v>107</v>
      </c>
      <c r="D910" s="113" t="s">
        <v>119</v>
      </c>
      <c r="E910" s="101">
        <v>2026</v>
      </c>
      <c r="F910" s="70" t="str">
        <f t="shared" si="30"/>
        <v>1358. Cuidado Continuo por una vida con bienestar para la ruralidad de BogotáLaboral2026</v>
      </c>
      <c r="G910" s="115" t="s">
        <v>254</v>
      </c>
      <c r="H910" s="115" t="s">
        <v>359</v>
      </c>
      <c r="I910" s="73" t="s">
        <v>61</v>
      </c>
      <c r="J910" s="70" t="s">
        <v>391</v>
      </c>
      <c r="K910" s="73" t="s">
        <v>375</v>
      </c>
      <c r="L910" s="70" t="s">
        <v>59</v>
      </c>
      <c r="M910" s="135" t="s">
        <v>429</v>
      </c>
      <c r="N910" s="11" t="s">
        <v>421</v>
      </c>
      <c r="O910" s="70" t="str">
        <f t="shared" si="29"/>
        <v>1358. Cuidado Continuo por una vida con bienestar para la ruralidad de BogotáLaboral20264_SUMAPAZ1_ENERO_2026</v>
      </c>
      <c r="P910" s="74">
        <v>137922</v>
      </c>
      <c r="Q910" s="74"/>
      <c r="R910" s="74"/>
      <c r="S910" s="141">
        <v>40</v>
      </c>
      <c r="T910" s="75">
        <v>5516880</v>
      </c>
    </row>
    <row r="911" spans="2:20" ht="30" customHeight="1" x14ac:dyDescent="0.35">
      <c r="B911" s="137">
        <v>86</v>
      </c>
      <c r="C911" s="114" t="s">
        <v>108</v>
      </c>
      <c r="D911" s="113" t="s">
        <v>116</v>
      </c>
      <c r="E911" s="101">
        <v>2026</v>
      </c>
      <c r="F911" s="70" t="str">
        <f t="shared" si="30"/>
        <v>869. Gestión de Programas Estrategias y Planes para el BienestarGestión Integral Estrategias y Programas2026</v>
      </c>
      <c r="G911" s="115" t="s">
        <v>205</v>
      </c>
      <c r="H911" s="115" t="s">
        <v>361</v>
      </c>
      <c r="I911" s="73" t="s">
        <v>61</v>
      </c>
      <c r="J911" s="70" t="s">
        <v>391</v>
      </c>
      <c r="K911" s="73" t="s">
        <v>384</v>
      </c>
      <c r="L911" s="70" t="s">
        <v>354</v>
      </c>
      <c r="M911" s="135" t="s">
        <v>429</v>
      </c>
      <c r="N911" s="11" t="s">
        <v>421</v>
      </c>
      <c r="O911" s="70" t="str">
        <f t="shared" si="29"/>
        <v>869. Gestión de Programas Estrategias y Planes para el BienestarGestión Integral Estrategias y Programas20264_SUMAPAZ1_ENERO_2026</v>
      </c>
      <c r="P911" s="74">
        <v>73474880</v>
      </c>
      <c r="Q911" s="74"/>
      <c r="R911" s="74"/>
      <c r="S911" s="141"/>
      <c r="T911" s="75">
        <v>0</v>
      </c>
    </row>
    <row r="912" spans="2:20" ht="30" customHeight="1" x14ac:dyDescent="0.35">
      <c r="B912" s="137">
        <v>136</v>
      </c>
      <c r="C912" s="114" t="s">
        <v>108</v>
      </c>
      <c r="D912" s="113" t="s">
        <v>116</v>
      </c>
      <c r="E912" s="101">
        <v>2026</v>
      </c>
      <c r="F912" s="70" t="str">
        <f t="shared" si="30"/>
        <v>1369. Gestión de Programas Estrategias y Planes para el BienestarGestión Integral Estrategias y Programas2026</v>
      </c>
      <c r="G912" s="115" t="s">
        <v>255</v>
      </c>
      <c r="H912" s="115" t="s">
        <v>362</v>
      </c>
      <c r="I912" s="73" t="s">
        <v>60</v>
      </c>
      <c r="J912" s="70" t="s">
        <v>391</v>
      </c>
      <c r="K912" s="73" t="s">
        <v>353</v>
      </c>
      <c r="L912" s="70" t="s">
        <v>354</v>
      </c>
      <c r="M912" s="135" t="s">
        <v>429</v>
      </c>
      <c r="N912" s="11" t="s">
        <v>421</v>
      </c>
      <c r="O912" s="70" t="str">
        <f t="shared" si="29"/>
        <v>1369. Gestión de Programas Estrategias y Planes para el BienestarGestión Integral Estrategias y Programas20264_SUMAPAZ1_ENERO_2026</v>
      </c>
      <c r="P912" s="74">
        <v>5621568</v>
      </c>
      <c r="Q912" s="74"/>
      <c r="R912" s="74"/>
      <c r="S912" s="141"/>
      <c r="T912" s="75">
        <v>0</v>
      </c>
    </row>
    <row r="913" spans="2:20" ht="30" customHeight="1" x14ac:dyDescent="0.35">
      <c r="B913" s="137">
        <v>137</v>
      </c>
      <c r="C913" s="114" t="s">
        <v>108</v>
      </c>
      <c r="D913" s="113" t="s">
        <v>116</v>
      </c>
      <c r="E913" s="101">
        <v>2026</v>
      </c>
      <c r="F913" s="70" t="str">
        <f t="shared" si="30"/>
        <v>1379. Gestión de Programas Estrategias y Planes para el BienestarGestión Integral Estrategias y Programas2026</v>
      </c>
      <c r="G913" s="115" t="s">
        <v>256</v>
      </c>
      <c r="H913" s="115" t="s">
        <v>362</v>
      </c>
      <c r="I913" s="73" t="s">
        <v>60</v>
      </c>
      <c r="J913" s="70" t="s">
        <v>391</v>
      </c>
      <c r="K913" s="73" t="s">
        <v>353</v>
      </c>
      <c r="L913" s="70" t="s">
        <v>354</v>
      </c>
      <c r="M913" s="135" t="s">
        <v>429</v>
      </c>
      <c r="N913" s="11" t="s">
        <v>421</v>
      </c>
      <c r="O913" s="70" t="str">
        <f t="shared" si="29"/>
        <v>1379. Gestión de Programas Estrategias y Planes para el BienestarGestión Integral Estrategias y Programas20264_SUMAPAZ1_ENERO_2026</v>
      </c>
      <c r="P913" s="74">
        <v>3994272</v>
      </c>
      <c r="Q913" s="74"/>
      <c r="R913" s="74"/>
      <c r="S913" s="141"/>
      <c r="T913" s="75">
        <v>0</v>
      </c>
    </row>
    <row r="914" spans="2:20" ht="30" customHeight="1" x14ac:dyDescent="0.35">
      <c r="B914" s="137">
        <v>138</v>
      </c>
      <c r="C914" s="114" t="s">
        <v>108</v>
      </c>
      <c r="D914" s="113" t="s">
        <v>116</v>
      </c>
      <c r="E914" s="101">
        <v>2026</v>
      </c>
      <c r="F914" s="70" t="str">
        <f t="shared" si="30"/>
        <v>1389. Gestión de Programas Estrategias y Planes para el BienestarGestión Integral Estrategias y Programas2026</v>
      </c>
      <c r="G914" s="115" t="s">
        <v>257</v>
      </c>
      <c r="H914" s="115" t="s">
        <v>362</v>
      </c>
      <c r="I914" s="73" t="s">
        <v>60</v>
      </c>
      <c r="J914" s="70" t="s">
        <v>391</v>
      </c>
      <c r="K914" s="73" t="s">
        <v>353</v>
      </c>
      <c r="L914" s="70" t="s">
        <v>354</v>
      </c>
      <c r="M914" s="135" t="s">
        <v>429</v>
      </c>
      <c r="N914" s="11" t="s">
        <v>421</v>
      </c>
      <c r="O914" s="70" t="str">
        <f t="shared" si="29"/>
        <v>1389. Gestión de Programas Estrategias y Planes para el BienestarGestión Integral Estrategias y Programas20264_SUMAPAZ1_ENERO_2026</v>
      </c>
      <c r="P914" s="74">
        <v>12969056</v>
      </c>
      <c r="Q914" s="74"/>
      <c r="R914" s="74"/>
      <c r="S914" s="141"/>
      <c r="T914" s="75">
        <v>0</v>
      </c>
    </row>
    <row r="915" spans="2:20" ht="30" customHeight="1" x14ac:dyDescent="0.35">
      <c r="B915" s="137">
        <v>139</v>
      </c>
      <c r="C915" s="114" t="s">
        <v>108</v>
      </c>
      <c r="D915" s="113" t="s">
        <v>116</v>
      </c>
      <c r="E915" s="101">
        <v>2026</v>
      </c>
      <c r="F915" s="70" t="str">
        <f t="shared" si="30"/>
        <v>1399. Gestión de Programas Estrategias y Planes para el BienestarGestión Integral Estrategias y Programas2026</v>
      </c>
      <c r="G915" s="115" t="s">
        <v>258</v>
      </c>
      <c r="H915" s="115" t="s">
        <v>362</v>
      </c>
      <c r="I915" s="73" t="s">
        <v>60</v>
      </c>
      <c r="J915" s="70" t="s">
        <v>391</v>
      </c>
      <c r="K915" s="73" t="s">
        <v>353</v>
      </c>
      <c r="L915" s="70" t="s">
        <v>354</v>
      </c>
      <c r="M915" s="135" t="s">
        <v>429</v>
      </c>
      <c r="N915" s="11" t="s">
        <v>421</v>
      </c>
      <c r="O915" s="70" t="str">
        <f t="shared" si="29"/>
        <v>1399. Gestión de Programas Estrategias y Planes para el BienestarGestión Integral Estrategias y Programas20264_SUMAPAZ1_ENERO_2026</v>
      </c>
      <c r="P915" s="74">
        <v>3994272</v>
      </c>
      <c r="Q915" s="74"/>
      <c r="R915" s="74"/>
      <c r="S915" s="141"/>
      <c r="T915" s="75">
        <v>0</v>
      </c>
    </row>
    <row r="916" spans="2:20" ht="30" customHeight="1" x14ac:dyDescent="0.35">
      <c r="B916" s="137">
        <v>140</v>
      </c>
      <c r="C916" s="114" t="s">
        <v>108</v>
      </c>
      <c r="D916" s="113" t="s">
        <v>116</v>
      </c>
      <c r="E916" s="101">
        <v>2026</v>
      </c>
      <c r="F916" s="70" t="str">
        <f t="shared" si="30"/>
        <v>1409. Gestión de Programas Estrategias y Planes para el BienestarGestión Integral Estrategias y Programas2026</v>
      </c>
      <c r="G916" s="115" t="s">
        <v>259</v>
      </c>
      <c r="H916" s="115" t="s">
        <v>362</v>
      </c>
      <c r="I916" s="73" t="s">
        <v>60</v>
      </c>
      <c r="J916" s="70" t="s">
        <v>391</v>
      </c>
      <c r="K916" s="73" t="s">
        <v>353</v>
      </c>
      <c r="L916" s="70" t="s">
        <v>354</v>
      </c>
      <c r="M916" s="135" t="s">
        <v>429</v>
      </c>
      <c r="N916" s="11" t="s">
        <v>421</v>
      </c>
      <c r="O916" s="70" t="str">
        <f t="shared" si="29"/>
        <v>1409. Gestión de Programas Estrategias y Planes para el BienestarGestión Integral Estrategias y Programas20264_SUMAPAZ1_ENERO_2026</v>
      </c>
      <c r="P916" s="74">
        <v>5621568</v>
      </c>
      <c r="Q916" s="74"/>
      <c r="R916" s="74"/>
      <c r="S916" s="141"/>
      <c r="T916" s="75">
        <v>0</v>
      </c>
    </row>
    <row r="917" spans="2:20" ht="30" customHeight="1" x14ac:dyDescent="0.35">
      <c r="B917" s="137">
        <v>141</v>
      </c>
      <c r="C917" s="114" t="s">
        <v>108</v>
      </c>
      <c r="D917" s="113" t="s">
        <v>116</v>
      </c>
      <c r="E917" s="101">
        <v>2026</v>
      </c>
      <c r="F917" s="70" t="str">
        <f t="shared" si="30"/>
        <v>1419. Gestión de Programas Estrategias y Planes para el BienestarGestión Integral Estrategias y Programas2026</v>
      </c>
      <c r="G917" s="115" t="s">
        <v>47</v>
      </c>
      <c r="H917" s="115" t="s">
        <v>362</v>
      </c>
      <c r="I917" s="73" t="s">
        <v>60</v>
      </c>
      <c r="J917" s="70" t="s">
        <v>391</v>
      </c>
      <c r="K917" s="73" t="s">
        <v>353</v>
      </c>
      <c r="L917" s="70" t="s">
        <v>354</v>
      </c>
      <c r="M917" s="135" t="s">
        <v>429</v>
      </c>
      <c r="N917" s="11" t="s">
        <v>421</v>
      </c>
      <c r="O917" s="70" t="str">
        <f t="shared" si="29"/>
        <v>1419. Gestión de Programas Estrategias y Planes para el BienestarGestión Integral Estrategias y Programas20264_SUMAPAZ1_ENERO_2026</v>
      </c>
      <c r="P917" s="74">
        <v>3994272</v>
      </c>
      <c r="Q917" s="74"/>
      <c r="R917" s="74"/>
      <c r="S917" s="141"/>
      <c r="T917" s="75">
        <v>0</v>
      </c>
    </row>
    <row r="918" spans="2:20" ht="30" customHeight="1" x14ac:dyDescent="0.35">
      <c r="B918" s="137">
        <v>142</v>
      </c>
      <c r="C918" s="114" t="s">
        <v>108</v>
      </c>
      <c r="D918" s="113" t="s">
        <v>116</v>
      </c>
      <c r="E918" s="101">
        <v>2026</v>
      </c>
      <c r="F918" s="70" t="str">
        <f t="shared" si="30"/>
        <v>1429. Gestión de Programas Estrategias y Planes para el BienestarGestión Integral Estrategias y Programas2026</v>
      </c>
      <c r="G918" s="115" t="s">
        <v>77</v>
      </c>
      <c r="H918" s="115" t="s">
        <v>362</v>
      </c>
      <c r="I918" s="73" t="s">
        <v>60</v>
      </c>
      <c r="J918" s="70" t="s">
        <v>391</v>
      </c>
      <c r="K918" s="73" t="s">
        <v>353</v>
      </c>
      <c r="L918" s="70" t="s">
        <v>369</v>
      </c>
      <c r="M918" s="135" t="s">
        <v>429</v>
      </c>
      <c r="N918" s="11" t="s">
        <v>421</v>
      </c>
      <c r="O918" s="70" t="str">
        <f t="shared" si="29"/>
        <v>1429. Gestión de Programas Estrategias y Planes para el BienestarGestión Integral Estrategias y Programas20264_SUMAPAZ1_ENERO_2026</v>
      </c>
      <c r="P918" s="74">
        <v>3994272</v>
      </c>
      <c r="Q918" s="74"/>
      <c r="R918" s="74"/>
      <c r="S918" s="141"/>
      <c r="T918" s="75">
        <v>0</v>
      </c>
    </row>
    <row r="919" spans="2:20" ht="30" customHeight="1" x14ac:dyDescent="0.35">
      <c r="B919" s="137">
        <v>143</v>
      </c>
      <c r="C919" s="114" t="s">
        <v>108</v>
      </c>
      <c r="D919" s="113" t="s">
        <v>116</v>
      </c>
      <c r="E919" s="101">
        <v>2026</v>
      </c>
      <c r="F919" s="70" t="str">
        <f t="shared" si="30"/>
        <v>1439. Gestión de Programas Estrategias y Planes para el BienestarGestión Integral Estrategias y Programas2026</v>
      </c>
      <c r="G919" s="115" t="s">
        <v>260</v>
      </c>
      <c r="H919" s="115" t="s">
        <v>363</v>
      </c>
      <c r="I919" s="73" t="s">
        <v>60</v>
      </c>
      <c r="J919" s="70" t="s">
        <v>391</v>
      </c>
      <c r="K919" s="73" t="s">
        <v>353</v>
      </c>
      <c r="L919" s="70" t="s">
        <v>354</v>
      </c>
      <c r="M919" s="135" t="s">
        <v>429</v>
      </c>
      <c r="N919" s="11" t="s">
        <v>421</v>
      </c>
      <c r="O919" s="70" t="str">
        <f t="shared" si="29"/>
        <v>1439. Gestión de Programas Estrategias y Planes para el BienestarGestión Integral Estrategias y Programas20264_SUMAPAZ1_ENERO_2026</v>
      </c>
      <c r="P919" s="74">
        <v>7508288</v>
      </c>
      <c r="Q919" s="74"/>
      <c r="R919" s="74"/>
      <c r="S919" s="141"/>
      <c r="T919" s="75">
        <v>0</v>
      </c>
    </row>
    <row r="920" spans="2:20" ht="30" customHeight="1" x14ac:dyDescent="0.35">
      <c r="B920" s="137">
        <v>144</v>
      </c>
      <c r="C920" s="114" t="s">
        <v>108</v>
      </c>
      <c r="D920" s="113" t="s">
        <v>116</v>
      </c>
      <c r="E920" s="101">
        <v>2026</v>
      </c>
      <c r="F920" s="70" t="str">
        <f t="shared" si="30"/>
        <v>1449. Gestión de Programas Estrategias y Planes para el BienestarGestión Integral Estrategias y Programas2026</v>
      </c>
      <c r="G920" s="115" t="s">
        <v>261</v>
      </c>
      <c r="H920" s="115" t="s">
        <v>363</v>
      </c>
      <c r="I920" s="73" t="s">
        <v>60</v>
      </c>
      <c r="J920" s="70" t="s">
        <v>391</v>
      </c>
      <c r="K920" s="73" t="s">
        <v>353</v>
      </c>
      <c r="L920" s="70" t="s">
        <v>354</v>
      </c>
      <c r="M920" s="135" t="s">
        <v>429</v>
      </c>
      <c r="N920" s="11" t="s">
        <v>421</v>
      </c>
      <c r="O920" s="70" t="str">
        <f t="shared" si="29"/>
        <v>1449. Gestión de Programas Estrategias y Planes para el BienestarGestión Integral Estrategias y Programas20264_SUMAPAZ1_ENERO_2026</v>
      </c>
      <c r="P920" s="74">
        <v>7508288</v>
      </c>
      <c r="Q920" s="74"/>
      <c r="R920" s="74"/>
      <c r="S920" s="141"/>
      <c r="T920" s="75">
        <v>0</v>
      </c>
    </row>
    <row r="921" spans="2:20" ht="30" customHeight="1" x14ac:dyDescent="0.35">
      <c r="B921" s="137">
        <v>145</v>
      </c>
      <c r="C921" s="114" t="s">
        <v>108</v>
      </c>
      <c r="D921" s="113" t="s">
        <v>116</v>
      </c>
      <c r="E921" s="101">
        <v>2026</v>
      </c>
      <c r="F921" s="70" t="str">
        <f t="shared" si="30"/>
        <v>1459. Gestión de Programas Estrategias y Planes para el BienestarGestión Integral Estrategias y Programas2026</v>
      </c>
      <c r="G921" s="115" t="s">
        <v>262</v>
      </c>
      <c r="H921" s="115" t="s">
        <v>363</v>
      </c>
      <c r="I921" s="73" t="s">
        <v>60</v>
      </c>
      <c r="J921" s="70" t="s">
        <v>391</v>
      </c>
      <c r="K921" s="73" t="s">
        <v>353</v>
      </c>
      <c r="L921" s="70" t="s">
        <v>354</v>
      </c>
      <c r="M921" s="135" t="s">
        <v>429</v>
      </c>
      <c r="N921" s="11" t="s">
        <v>421</v>
      </c>
      <c r="O921" s="70" t="str">
        <f t="shared" si="29"/>
        <v>1459. Gestión de Programas Estrategias y Planes para el BienestarGestión Integral Estrategias y Programas20264_SUMAPAZ1_ENERO_2026</v>
      </c>
      <c r="P921" s="74">
        <v>5299968</v>
      </c>
      <c r="Q921" s="74"/>
      <c r="R921" s="74"/>
      <c r="S921" s="141"/>
      <c r="T921" s="75">
        <v>0</v>
      </c>
    </row>
    <row r="922" spans="2:20" ht="30" customHeight="1" x14ac:dyDescent="0.35">
      <c r="B922" s="137">
        <v>146</v>
      </c>
      <c r="C922" s="114" t="s">
        <v>108</v>
      </c>
      <c r="D922" s="113" t="s">
        <v>116</v>
      </c>
      <c r="E922" s="101">
        <v>2026</v>
      </c>
      <c r="F922" s="70" t="str">
        <f t="shared" si="30"/>
        <v>1469. Gestión de Programas Estrategias y Planes para el BienestarGestión Integral Estrategias y Programas2026</v>
      </c>
      <c r="G922" s="115" t="s">
        <v>263</v>
      </c>
      <c r="H922" s="115" t="s">
        <v>363</v>
      </c>
      <c r="I922" s="73" t="s">
        <v>60</v>
      </c>
      <c r="J922" s="70" t="s">
        <v>391</v>
      </c>
      <c r="K922" s="73" t="s">
        <v>371</v>
      </c>
      <c r="L922" s="70" t="s">
        <v>369</v>
      </c>
      <c r="M922" s="135" t="s">
        <v>429</v>
      </c>
      <c r="N922" s="11" t="s">
        <v>421</v>
      </c>
      <c r="O922" s="70" t="str">
        <f t="shared" si="29"/>
        <v>1469. Gestión de Programas Estrategias y Planes para el BienestarGestión Integral Estrategias y Programas20264_SUMAPAZ1_ENERO_2026</v>
      </c>
      <c r="P922" s="74">
        <v>122208</v>
      </c>
      <c r="Q922" s="74"/>
      <c r="R922" s="74"/>
      <c r="S922" s="141"/>
      <c r="T922" s="75">
        <v>0</v>
      </c>
    </row>
    <row r="923" spans="2:20" ht="30" customHeight="1" x14ac:dyDescent="0.35">
      <c r="B923" s="137">
        <v>147</v>
      </c>
      <c r="C923" s="114" t="s">
        <v>108</v>
      </c>
      <c r="D923" s="113" t="s">
        <v>116</v>
      </c>
      <c r="E923" s="101">
        <v>2026</v>
      </c>
      <c r="F923" s="70" t="str">
        <f t="shared" si="30"/>
        <v>1479. Gestión de Programas Estrategias y Planes para el BienestarGestión Integral Estrategias y Programas2026</v>
      </c>
      <c r="G923" s="115" t="s">
        <v>264</v>
      </c>
      <c r="H923" s="115" t="s">
        <v>363</v>
      </c>
      <c r="I923" s="73" t="s">
        <v>60</v>
      </c>
      <c r="J923" s="70" t="s">
        <v>391</v>
      </c>
      <c r="K923" s="73" t="s">
        <v>383</v>
      </c>
      <c r="L923" s="70" t="s">
        <v>369</v>
      </c>
      <c r="M923" s="135" t="s">
        <v>429</v>
      </c>
      <c r="N923" s="11" t="s">
        <v>421</v>
      </c>
      <c r="O923" s="70" t="str">
        <f t="shared" si="29"/>
        <v>1479. Gestión de Programas Estrategias y Planes para el BienestarGestión Integral Estrategias y Programas20264_SUMAPAZ1_ENERO_2026</v>
      </c>
      <c r="P923" s="74">
        <v>30552</v>
      </c>
      <c r="Q923" s="74"/>
      <c r="R923" s="74"/>
      <c r="S923" s="141"/>
      <c r="T923" s="75">
        <v>0</v>
      </c>
    </row>
    <row r="924" spans="2:20" ht="30" customHeight="1" x14ac:dyDescent="0.35">
      <c r="B924" s="137">
        <v>148</v>
      </c>
      <c r="C924" s="114" t="s">
        <v>108</v>
      </c>
      <c r="D924" s="113" t="s">
        <v>116</v>
      </c>
      <c r="E924" s="101">
        <v>2026</v>
      </c>
      <c r="F924" s="70" t="str">
        <f t="shared" si="30"/>
        <v>1489. Gestión de Programas Estrategias y Planes para el BienestarGestión Integral Estrategias y Programas2026</v>
      </c>
      <c r="G924" s="115" t="s">
        <v>265</v>
      </c>
      <c r="H924" s="115" t="s">
        <v>363</v>
      </c>
      <c r="I924" s="73" t="s">
        <v>60</v>
      </c>
      <c r="J924" s="70" t="s">
        <v>391</v>
      </c>
      <c r="K924" s="73" t="s">
        <v>371</v>
      </c>
      <c r="L924" s="70" t="s">
        <v>369</v>
      </c>
      <c r="M924" s="135" t="s">
        <v>429</v>
      </c>
      <c r="N924" s="11" t="s">
        <v>421</v>
      </c>
      <c r="O924" s="70" t="str">
        <f t="shared" si="29"/>
        <v>1489. Gestión de Programas Estrategias y Planes para el BienestarGestión Integral Estrategias y Programas20264_SUMAPAZ1_ENERO_2026</v>
      </c>
      <c r="P924" s="74">
        <v>122208</v>
      </c>
      <c r="Q924" s="74"/>
      <c r="R924" s="74"/>
      <c r="S924" s="141"/>
      <c r="T924" s="75">
        <v>0</v>
      </c>
    </row>
    <row r="925" spans="2:20" ht="30" customHeight="1" x14ac:dyDescent="0.35">
      <c r="B925" s="137">
        <v>149</v>
      </c>
      <c r="C925" s="114" t="s">
        <v>108</v>
      </c>
      <c r="D925" s="113" t="s">
        <v>116</v>
      </c>
      <c r="E925" s="101">
        <v>2026</v>
      </c>
      <c r="F925" s="70" t="str">
        <f t="shared" si="30"/>
        <v>1499. Gestión de Programas Estrategias y Planes para el BienestarGestión Integral Estrategias y Programas2026</v>
      </c>
      <c r="G925" s="115" t="s">
        <v>266</v>
      </c>
      <c r="H925" s="115" t="s">
        <v>363</v>
      </c>
      <c r="I925" s="73" t="s">
        <v>60</v>
      </c>
      <c r="J925" s="70" t="s">
        <v>391</v>
      </c>
      <c r="K925" s="73" t="s">
        <v>353</v>
      </c>
      <c r="L925" s="70" t="s">
        <v>354</v>
      </c>
      <c r="M925" s="135" t="s">
        <v>429</v>
      </c>
      <c r="N925" s="11" t="s">
        <v>421</v>
      </c>
      <c r="O925" s="70" t="str">
        <f t="shared" si="29"/>
        <v>1499. Gestión de Programas Estrategias y Planes para el BienestarGestión Integral Estrategias y Programas20264_SUMAPAZ1_ENERO_2026</v>
      </c>
      <c r="P925" s="74">
        <v>3665168</v>
      </c>
      <c r="Q925" s="74"/>
      <c r="R925" s="74"/>
      <c r="S925" s="141"/>
      <c r="T925" s="75">
        <v>0</v>
      </c>
    </row>
    <row r="926" spans="2:20" ht="30" customHeight="1" x14ac:dyDescent="0.35">
      <c r="B926" s="137">
        <v>150</v>
      </c>
      <c r="C926" s="114" t="s">
        <v>108</v>
      </c>
      <c r="D926" s="113" t="s">
        <v>116</v>
      </c>
      <c r="E926" s="101">
        <v>2026</v>
      </c>
      <c r="F926" s="70" t="str">
        <f t="shared" si="30"/>
        <v>1509. Gestión de Programas Estrategias y Planes para el BienestarGestión Integral Estrategias y Programas2026</v>
      </c>
      <c r="G926" s="115" t="s">
        <v>267</v>
      </c>
      <c r="H926" s="115" t="s">
        <v>363</v>
      </c>
      <c r="I926" s="73" t="s">
        <v>60</v>
      </c>
      <c r="J926" s="70" t="s">
        <v>391</v>
      </c>
      <c r="K926" s="73" t="s">
        <v>353</v>
      </c>
      <c r="L926" s="70" t="s">
        <v>354</v>
      </c>
      <c r="M926" s="135" t="s">
        <v>429</v>
      </c>
      <c r="N926" s="11" t="s">
        <v>421</v>
      </c>
      <c r="O926" s="70" t="str">
        <f t="shared" si="29"/>
        <v>1509. Gestión de Programas Estrategias y Planes para el BienestarGestión Integral Estrategias y Programas20264_SUMAPAZ1_ENERO_2026</v>
      </c>
      <c r="P926" s="74">
        <v>1057260</v>
      </c>
      <c r="Q926" s="74"/>
      <c r="R926" s="74"/>
      <c r="S926" s="141"/>
      <c r="T926" s="75">
        <v>0</v>
      </c>
    </row>
    <row r="927" spans="2:20" ht="30" customHeight="1" x14ac:dyDescent="0.35">
      <c r="B927" s="137">
        <v>151</v>
      </c>
      <c r="C927" s="114" t="s">
        <v>108</v>
      </c>
      <c r="D927" s="113" t="s">
        <v>116</v>
      </c>
      <c r="E927" s="101">
        <v>2026</v>
      </c>
      <c r="F927" s="70" t="str">
        <f t="shared" si="30"/>
        <v>1519. Gestión de Programas Estrategias y Planes para el BienestarGestión Integral Estrategias y Programas2026</v>
      </c>
      <c r="G927" s="115" t="s">
        <v>268</v>
      </c>
      <c r="H927" s="115" t="s">
        <v>363</v>
      </c>
      <c r="I927" s="73" t="s">
        <v>60</v>
      </c>
      <c r="J927" s="70" t="s">
        <v>391</v>
      </c>
      <c r="K927" s="73" t="s">
        <v>353</v>
      </c>
      <c r="L927" s="70" t="s">
        <v>354</v>
      </c>
      <c r="M927" s="135" t="s">
        <v>429</v>
      </c>
      <c r="N927" s="11" t="s">
        <v>421</v>
      </c>
      <c r="O927" s="70" t="str">
        <f t="shared" si="29"/>
        <v>1519. Gestión de Programas Estrategias y Planes para el BienestarGestión Integral Estrategias y Programas20264_SUMAPAZ1_ENERO_2026</v>
      </c>
      <c r="P927" s="74">
        <v>1409680</v>
      </c>
      <c r="Q927" s="74"/>
      <c r="R927" s="74"/>
      <c r="S927" s="141"/>
      <c r="T927" s="75">
        <v>0</v>
      </c>
    </row>
    <row r="928" spans="2:20" ht="30" customHeight="1" x14ac:dyDescent="0.35">
      <c r="B928" s="137">
        <v>152</v>
      </c>
      <c r="C928" s="114" t="s">
        <v>108</v>
      </c>
      <c r="D928" s="113" t="s">
        <v>116</v>
      </c>
      <c r="E928" s="101">
        <v>2026</v>
      </c>
      <c r="F928" s="70" t="str">
        <f t="shared" si="30"/>
        <v>1529. Gestión de Programas Estrategias y Planes para el BienestarGestión Integral Estrategias y Programas2026</v>
      </c>
      <c r="G928" s="115" t="s">
        <v>269</v>
      </c>
      <c r="H928" s="115" t="s">
        <v>363</v>
      </c>
      <c r="I928" s="73" t="s">
        <v>60</v>
      </c>
      <c r="J928" s="70" t="s">
        <v>391</v>
      </c>
      <c r="K928" s="73" t="s">
        <v>353</v>
      </c>
      <c r="L928" s="70" t="s">
        <v>354</v>
      </c>
      <c r="M928" s="135" t="s">
        <v>429</v>
      </c>
      <c r="N928" s="11" t="s">
        <v>421</v>
      </c>
      <c r="O928" s="70" t="str">
        <f t="shared" si="29"/>
        <v>1529. Gestión de Programas Estrategias y Planes para el BienestarGestión Integral Estrategias y Programas20264_SUMAPAZ1_ENERO_2026</v>
      </c>
      <c r="P928" s="74">
        <v>352420</v>
      </c>
      <c r="Q928" s="74"/>
      <c r="R928" s="74"/>
      <c r="S928" s="141"/>
      <c r="T928" s="75">
        <v>0</v>
      </c>
    </row>
    <row r="929" spans="2:20" ht="30" customHeight="1" x14ac:dyDescent="0.35">
      <c r="B929" s="137">
        <v>153</v>
      </c>
      <c r="C929" s="114" t="s">
        <v>108</v>
      </c>
      <c r="D929" s="113" t="s">
        <v>116</v>
      </c>
      <c r="E929" s="101">
        <v>2026</v>
      </c>
      <c r="F929" s="70" t="str">
        <f t="shared" si="30"/>
        <v>1539. Gestión de Programas Estrategias y Planes para el BienestarGestión Integral Estrategias y Programas2026</v>
      </c>
      <c r="G929" s="115" t="s">
        <v>270</v>
      </c>
      <c r="H929" s="115" t="s">
        <v>361</v>
      </c>
      <c r="I929" s="73" t="s">
        <v>60</v>
      </c>
      <c r="J929" s="70" t="s">
        <v>391</v>
      </c>
      <c r="K929" s="73" t="s">
        <v>353</v>
      </c>
      <c r="L929" s="70" t="s">
        <v>354</v>
      </c>
      <c r="M929" s="135" t="s">
        <v>429</v>
      </c>
      <c r="N929" s="11" t="s">
        <v>421</v>
      </c>
      <c r="O929" s="70" t="str">
        <f t="shared" si="29"/>
        <v>1539. Gestión de Programas Estrategias y Planes para el BienestarGestión Integral Estrategias y Programas20264_SUMAPAZ1_ENERO_2026</v>
      </c>
      <c r="P929" s="74">
        <v>7347488</v>
      </c>
      <c r="Q929" s="74"/>
      <c r="R929" s="74"/>
      <c r="S929" s="141"/>
      <c r="T929" s="75">
        <v>0</v>
      </c>
    </row>
    <row r="930" spans="2:20" ht="30" customHeight="1" x14ac:dyDescent="0.35">
      <c r="B930" s="137">
        <v>154</v>
      </c>
      <c r="C930" s="114" t="s">
        <v>108</v>
      </c>
      <c r="D930" s="113" t="s">
        <v>116</v>
      </c>
      <c r="E930" s="101">
        <v>2026</v>
      </c>
      <c r="F930" s="70" t="str">
        <f t="shared" si="30"/>
        <v>1549. Gestión de Programas Estrategias y Planes para el BienestarGestión Integral Estrategias y Programas2026</v>
      </c>
      <c r="G930" s="115" t="s">
        <v>271</v>
      </c>
      <c r="H930" s="115" t="s">
        <v>361</v>
      </c>
      <c r="I930" s="73" t="s">
        <v>60</v>
      </c>
      <c r="J930" s="70" t="s">
        <v>391</v>
      </c>
      <c r="K930" s="73" t="s">
        <v>353</v>
      </c>
      <c r="L930" s="70" t="s">
        <v>354</v>
      </c>
      <c r="M930" s="135" t="s">
        <v>429</v>
      </c>
      <c r="N930" s="11" t="s">
        <v>421</v>
      </c>
      <c r="O930" s="70" t="str">
        <f t="shared" si="29"/>
        <v>1549. Gestión de Programas Estrategias y Planes para el BienestarGestión Integral Estrategias y Programas20264_SUMAPAZ1_ENERO_2026</v>
      </c>
      <c r="P930" s="74">
        <v>7347488</v>
      </c>
      <c r="Q930" s="74"/>
      <c r="R930" s="74"/>
      <c r="S930" s="141"/>
      <c r="T930" s="75">
        <v>0</v>
      </c>
    </row>
    <row r="931" spans="2:20" ht="30" customHeight="1" x14ac:dyDescent="0.35">
      <c r="B931" s="137">
        <v>155</v>
      </c>
      <c r="C931" s="114" t="s">
        <v>108</v>
      </c>
      <c r="D931" s="113" t="s">
        <v>116</v>
      </c>
      <c r="E931" s="101">
        <v>2026</v>
      </c>
      <c r="F931" s="70" t="str">
        <f t="shared" si="30"/>
        <v>1559. Gestión de Programas Estrategias y Planes para el BienestarGestión Integral Estrategias y Programas2026</v>
      </c>
      <c r="G931" s="115" t="s">
        <v>272</v>
      </c>
      <c r="H931" s="115" t="s">
        <v>361</v>
      </c>
      <c r="I931" s="73" t="s">
        <v>60</v>
      </c>
      <c r="J931" s="70" t="s">
        <v>391</v>
      </c>
      <c r="K931" s="73" t="s">
        <v>353</v>
      </c>
      <c r="L931" s="70" t="s">
        <v>354</v>
      </c>
      <c r="M931" s="135" t="s">
        <v>429</v>
      </c>
      <c r="N931" s="11" t="s">
        <v>421</v>
      </c>
      <c r="O931" s="70" t="str">
        <f t="shared" si="29"/>
        <v>1559. Gestión de Programas Estrategias y Planes para el BienestarGestión Integral Estrategias y Programas20264_SUMAPAZ1_ENERO_2026</v>
      </c>
      <c r="P931" s="74">
        <v>7347488</v>
      </c>
      <c r="Q931" s="74"/>
      <c r="R931" s="74"/>
      <c r="S931" s="141"/>
      <c r="T931" s="75">
        <v>0</v>
      </c>
    </row>
    <row r="932" spans="2:20" ht="30" customHeight="1" x14ac:dyDescent="0.35">
      <c r="B932" s="137">
        <v>156</v>
      </c>
      <c r="C932" s="114" t="s">
        <v>108</v>
      </c>
      <c r="D932" s="113" t="s">
        <v>116</v>
      </c>
      <c r="E932" s="101">
        <v>2026</v>
      </c>
      <c r="F932" s="70" t="str">
        <f t="shared" si="30"/>
        <v>1569. Gestión de Programas Estrategias y Planes para el BienestarGestión Integral Estrategias y Programas2026</v>
      </c>
      <c r="G932" s="115" t="s">
        <v>273</v>
      </c>
      <c r="H932" s="115" t="s">
        <v>361</v>
      </c>
      <c r="I932" s="73" t="s">
        <v>60</v>
      </c>
      <c r="J932" s="70" t="s">
        <v>391</v>
      </c>
      <c r="K932" s="73" t="s">
        <v>353</v>
      </c>
      <c r="L932" s="70" t="s">
        <v>354</v>
      </c>
      <c r="M932" s="135" t="s">
        <v>429</v>
      </c>
      <c r="N932" s="11" t="s">
        <v>421</v>
      </c>
      <c r="O932" s="70" t="str">
        <f t="shared" si="29"/>
        <v>1569. Gestión de Programas Estrategias y Planes para el BienestarGestión Integral Estrategias y Programas20264_SUMAPAZ1_ENERO_2026</v>
      </c>
      <c r="P932" s="74">
        <v>13832016</v>
      </c>
      <c r="Q932" s="74"/>
      <c r="R932" s="74"/>
      <c r="S932" s="141"/>
      <c r="T932" s="75">
        <v>0</v>
      </c>
    </row>
    <row r="933" spans="2:20" ht="30" customHeight="1" x14ac:dyDescent="0.35">
      <c r="B933" s="137">
        <v>157</v>
      </c>
      <c r="C933" s="114" t="s">
        <v>108</v>
      </c>
      <c r="D933" s="113" t="s">
        <v>116</v>
      </c>
      <c r="E933" s="101">
        <v>2026</v>
      </c>
      <c r="F933" s="70" t="str">
        <f t="shared" si="30"/>
        <v>1579. Gestión de Programas Estrategias y Planes para el BienestarGestión Integral Estrategias y Programas2026</v>
      </c>
      <c r="G933" s="115" t="s">
        <v>274</v>
      </c>
      <c r="H933" s="115" t="s">
        <v>361</v>
      </c>
      <c r="I933" s="73" t="s">
        <v>60</v>
      </c>
      <c r="J933" s="70" t="s">
        <v>391</v>
      </c>
      <c r="K933" s="73" t="s">
        <v>353</v>
      </c>
      <c r="L933" s="70" t="s">
        <v>354</v>
      </c>
      <c r="M933" s="135" t="s">
        <v>429</v>
      </c>
      <c r="N933" s="11" t="s">
        <v>421</v>
      </c>
      <c r="O933" s="70" t="str">
        <f t="shared" si="29"/>
        <v>1579. Gestión de Programas Estrategias y Planes para el BienestarGestión Integral Estrategias y Programas20264_SUMAPAZ1_ENERO_2026</v>
      </c>
      <c r="P933" s="74">
        <v>13832016</v>
      </c>
      <c r="Q933" s="74"/>
      <c r="R933" s="74"/>
      <c r="S933" s="141"/>
      <c r="T933" s="75">
        <v>0</v>
      </c>
    </row>
    <row r="934" spans="2:20" ht="30" customHeight="1" x14ac:dyDescent="0.35">
      <c r="B934" s="137">
        <v>158</v>
      </c>
      <c r="C934" s="114" t="s">
        <v>108</v>
      </c>
      <c r="D934" s="113" t="s">
        <v>116</v>
      </c>
      <c r="E934" s="101">
        <v>2026</v>
      </c>
      <c r="F934" s="70" t="str">
        <f t="shared" si="30"/>
        <v>1589. Gestión de Programas Estrategias y Planes para el BienestarGestión Integral Estrategias y Programas2026</v>
      </c>
      <c r="G934" s="115" t="s">
        <v>275</v>
      </c>
      <c r="H934" s="115" t="s">
        <v>361</v>
      </c>
      <c r="I934" s="73" t="s">
        <v>60</v>
      </c>
      <c r="J934" s="70" t="s">
        <v>391</v>
      </c>
      <c r="K934" s="73" t="s">
        <v>371</v>
      </c>
      <c r="L934" s="70" t="s">
        <v>354</v>
      </c>
      <c r="M934" s="135" t="s">
        <v>429</v>
      </c>
      <c r="N934" s="11" t="s">
        <v>421</v>
      </c>
      <c r="O934" s="70" t="str">
        <f t="shared" si="29"/>
        <v>1589. Gestión de Programas Estrategias y Planes para el BienestarGestión Integral Estrategias y Programas20264_SUMAPAZ1_ENERO_2026</v>
      </c>
      <c r="P934" s="74">
        <v>2114520</v>
      </c>
      <c r="Q934" s="74"/>
      <c r="R934" s="74"/>
      <c r="S934" s="141"/>
      <c r="T934" s="75">
        <v>0</v>
      </c>
    </row>
    <row r="935" spans="2:20" ht="30" customHeight="1" x14ac:dyDescent="0.35">
      <c r="B935" s="137">
        <v>159</v>
      </c>
      <c r="C935" s="114" t="s">
        <v>108</v>
      </c>
      <c r="D935" s="113" t="s">
        <v>116</v>
      </c>
      <c r="E935" s="101">
        <v>2026</v>
      </c>
      <c r="F935" s="70" t="str">
        <f t="shared" si="30"/>
        <v>1599. Gestión de Programas Estrategias y Planes para el BienestarGestión Integral Estrategias y Programas2026</v>
      </c>
      <c r="G935" s="115" t="s">
        <v>276</v>
      </c>
      <c r="H935" s="115" t="s">
        <v>361</v>
      </c>
      <c r="I935" s="73" t="s">
        <v>60</v>
      </c>
      <c r="J935" s="70" t="s">
        <v>391</v>
      </c>
      <c r="K935" s="73" t="s">
        <v>353</v>
      </c>
      <c r="L935" s="70" t="s">
        <v>354</v>
      </c>
      <c r="M935" s="135" t="s">
        <v>429</v>
      </c>
      <c r="N935" s="11" t="s">
        <v>421</v>
      </c>
      <c r="O935" s="70" t="str">
        <f t="shared" si="29"/>
        <v>1599. Gestión de Programas Estrategias y Planes para el BienestarGestión Integral Estrategias y Programas20264_SUMAPAZ1_ENERO_2026</v>
      </c>
      <c r="P935" s="74">
        <v>4370008</v>
      </c>
      <c r="Q935" s="74"/>
      <c r="R935" s="74"/>
      <c r="S935" s="141"/>
      <c r="T935" s="75">
        <v>0</v>
      </c>
    </row>
    <row r="936" spans="2:20" ht="30" customHeight="1" x14ac:dyDescent="0.35">
      <c r="B936" s="137">
        <v>160</v>
      </c>
      <c r="C936" s="114" t="s">
        <v>108</v>
      </c>
      <c r="D936" s="113" t="s">
        <v>116</v>
      </c>
      <c r="E936" s="101">
        <v>2026</v>
      </c>
      <c r="F936" s="70" t="str">
        <f t="shared" si="30"/>
        <v>1609. Gestión de Programas Estrategias y Planes para el BienestarGestión Integral Estrategias y Programas2026</v>
      </c>
      <c r="G936" s="115" t="s">
        <v>277</v>
      </c>
      <c r="H936" s="115" t="s">
        <v>361</v>
      </c>
      <c r="I936" s="73" t="s">
        <v>60</v>
      </c>
      <c r="J936" s="70" t="s">
        <v>391</v>
      </c>
      <c r="K936" s="73" t="s">
        <v>353</v>
      </c>
      <c r="L936" s="70" t="s">
        <v>354</v>
      </c>
      <c r="M936" s="135" t="s">
        <v>429</v>
      </c>
      <c r="N936" s="11" t="s">
        <v>421</v>
      </c>
      <c r="O936" s="70" t="str">
        <f t="shared" si="29"/>
        <v>1609. Gestión de Programas Estrategias y Planes para el BienestarGestión Integral Estrategias y Programas20264_SUMAPAZ1_ENERO_2026</v>
      </c>
      <c r="P936" s="74">
        <v>3994272</v>
      </c>
      <c r="Q936" s="74"/>
      <c r="R936" s="74"/>
      <c r="S936" s="141"/>
      <c r="T936" s="75">
        <v>0</v>
      </c>
    </row>
    <row r="937" spans="2:20" ht="30" customHeight="1" x14ac:dyDescent="0.35">
      <c r="B937" s="137">
        <v>161</v>
      </c>
      <c r="C937" s="114" t="s">
        <v>108</v>
      </c>
      <c r="D937" s="113" t="s">
        <v>116</v>
      </c>
      <c r="E937" s="101">
        <v>2026</v>
      </c>
      <c r="F937" s="70" t="str">
        <f t="shared" si="30"/>
        <v>1619. Gestión de Programas Estrategias y Planes para el BienestarGestión Integral Estrategias y Programas2026</v>
      </c>
      <c r="G937" s="115" t="s">
        <v>278</v>
      </c>
      <c r="H937" s="115" t="s">
        <v>362</v>
      </c>
      <c r="I937" s="73" t="s">
        <v>60</v>
      </c>
      <c r="J937" s="70" t="s">
        <v>391</v>
      </c>
      <c r="K937" s="73" t="s">
        <v>353</v>
      </c>
      <c r="L937" s="70" t="s">
        <v>354</v>
      </c>
      <c r="M937" s="135" t="s">
        <v>429</v>
      </c>
      <c r="N937" s="11" t="s">
        <v>421</v>
      </c>
      <c r="O937" s="70" t="str">
        <f t="shared" si="29"/>
        <v>1619. Gestión de Programas Estrategias y Planes para el BienestarGestión Integral Estrategias y Programas20264_SUMAPAZ1_ENERO_2026</v>
      </c>
      <c r="P937" s="74">
        <v>7347488</v>
      </c>
      <c r="Q937" s="74"/>
      <c r="R937" s="74"/>
      <c r="S937" s="141"/>
      <c r="T937" s="75">
        <v>0</v>
      </c>
    </row>
    <row r="938" spans="2:20" ht="30" customHeight="1" x14ac:dyDescent="0.35">
      <c r="B938" s="137">
        <v>162</v>
      </c>
      <c r="C938" s="114" t="s">
        <v>108</v>
      </c>
      <c r="D938" s="113" t="s">
        <v>116</v>
      </c>
      <c r="E938" s="101">
        <v>2026</v>
      </c>
      <c r="F938" s="70" t="str">
        <f t="shared" si="30"/>
        <v>1629. Gestión de Programas Estrategias y Planes para el BienestarGestión Integral Estrategias y Programas2026</v>
      </c>
      <c r="G938" s="115" t="s">
        <v>279</v>
      </c>
      <c r="H938" s="115" t="s">
        <v>362</v>
      </c>
      <c r="I938" s="73" t="s">
        <v>60</v>
      </c>
      <c r="J938" s="70" t="s">
        <v>391</v>
      </c>
      <c r="K938" s="73" t="s">
        <v>353</v>
      </c>
      <c r="L938" s="70" t="s">
        <v>354</v>
      </c>
      <c r="M938" s="135" t="s">
        <v>429</v>
      </c>
      <c r="N938" s="11" t="s">
        <v>421</v>
      </c>
      <c r="O938" s="70" t="str">
        <f t="shared" si="29"/>
        <v>1629. Gestión de Programas Estrategias y Planes para el BienestarGestión Integral Estrategias y Programas20264_SUMAPAZ1_ENERO_2026</v>
      </c>
      <c r="P938" s="74">
        <v>10478800</v>
      </c>
      <c r="Q938" s="74"/>
      <c r="R938" s="74"/>
      <c r="S938" s="141"/>
      <c r="T938" s="75">
        <v>0</v>
      </c>
    </row>
    <row r="939" spans="2:20" ht="30" customHeight="1" x14ac:dyDescent="0.35">
      <c r="B939" s="137">
        <v>163</v>
      </c>
      <c r="C939" s="114" t="s">
        <v>108</v>
      </c>
      <c r="D939" s="113" t="s">
        <v>116</v>
      </c>
      <c r="E939" s="101">
        <v>2026</v>
      </c>
      <c r="F939" s="70" t="str">
        <f t="shared" si="30"/>
        <v>1639. Gestión de Programas Estrategias y Planes para el BienestarGestión Integral Estrategias y Programas2026</v>
      </c>
      <c r="G939" s="115" t="s">
        <v>280</v>
      </c>
      <c r="H939" s="115" t="s">
        <v>362</v>
      </c>
      <c r="I939" s="73" t="s">
        <v>60</v>
      </c>
      <c r="J939" s="70" t="s">
        <v>391</v>
      </c>
      <c r="K939" s="73" t="s">
        <v>353</v>
      </c>
      <c r="L939" s="70" t="s">
        <v>354</v>
      </c>
      <c r="M939" s="135" t="s">
        <v>429</v>
      </c>
      <c r="N939" s="11" t="s">
        <v>421</v>
      </c>
      <c r="O939" s="70" t="str">
        <f t="shared" si="29"/>
        <v>1639. Gestión de Programas Estrategias y Planes para el BienestarGestión Integral Estrategias y Programas20264_SUMAPAZ1_ENERO_2026</v>
      </c>
      <c r="P939" s="74">
        <v>3994272</v>
      </c>
      <c r="Q939" s="74"/>
      <c r="R939" s="74"/>
      <c r="S939" s="141"/>
      <c r="T939" s="75">
        <v>0</v>
      </c>
    </row>
    <row r="940" spans="2:20" ht="30" customHeight="1" x14ac:dyDescent="0.35">
      <c r="B940" s="137">
        <v>164</v>
      </c>
      <c r="C940" s="114" t="s">
        <v>108</v>
      </c>
      <c r="D940" s="113" t="s">
        <v>116</v>
      </c>
      <c r="E940" s="101">
        <v>2026</v>
      </c>
      <c r="F940" s="70" t="str">
        <f t="shared" si="30"/>
        <v>1649. Gestión de Programas Estrategias y Planes para el BienestarGestión Integral Estrategias y Programas2026</v>
      </c>
      <c r="G940" s="115" t="s">
        <v>281</v>
      </c>
      <c r="H940" s="115" t="s">
        <v>362</v>
      </c>
      <c r="I940" s="73" t="s">
        <v>60</v>
      </c>
      <c r="J940" s="70" t="s">
        <v>391</v>
      </c>
      <c r="K940" s="73" t="s">
        <v>353</v>
      </c>
      <c r="L940" s="70" t="s">
        <v>354</v>
      </c>
      <c r="M940" s="135" t="s">
        <v>429</v>
      </c>
      <c r="N940" s="11" t="s">
        <v>421</v>
      </c>
      <c r="O940" s="70" t="str">
        <f t="shared" si="29"/>
        <v>1649. Gestión de Programas Estrategias y Planes para el BienestarGestión Integral Estrategias y Programas20264_SUMAPAZ1_ENERO_2026</v>
      </c>
      <c r="P940" s="74">
        <v>6484528</v>
      </c>
      <c r="Q940" s="74"/>
      <c r="R940" s="74"/>
      <c r="S940" s="141"/>
      <c r="T940" s="75">
        <v>0</v>
      </c>
    </row>
    <row r="941" spans="2:20" ht="30" customHeight="1" x14ac:dyDescent="0.35">
      <c r="B941" s="137">
        <v>165</v>
      </c>
      <c r="C941" s="114" t="s">
        <v>108</v>
      </c>
      <c r="D941" s="113" t="s">
        <v>116</v>
      </c>
      <c r="E941" s="101">
        <v>2026</v>
      </c>
      <c r="F941" s="70" t="str">
        <f t="shared" si="30"/>
        <v>1659. Gestión de Programas Estrategias y Planes para el BienestarGestión Integral Estrategias y Programas2026</v>
      </c>
      <c r="G941" s="115" t="s">
        <v>282</v>
      </c>
      <c r="H941" s="115" t="s">
        <v>362</v>
      </c>
      <c r="I941" s="73" t="s">
        <v>60</v>
      </c>
      <c r="J941" s="70" t="s">
        <v>391</v>
      </c>
      <c r="K941" s="73" t="s">
        <v>353</v>
      </c>
      <c r="L941" s="70" t="s">
        <v>354</v>
      </c>
      <c r="M941" s="135" t="s">
        <v>429</v>
      </c>
      <c r="N941" s="11" t="s">
        <v>421</v>
      </c>
      <c r="O941" s="70" t="str">
        <f t="shared" si="29"/>
        <v>1659. Gestión de Programas Estrategias y Planes para el BienestarGestión Integral Estrategias y Programas20264_SUMAPAZ1_ENERO_2026</v>
      </c>
      <c r="P941" s="74">
        <v>3994272</v>
      </c>
      <c r="Q941" s="74"/>
      <c r="R941" s="74"/>
      <c r="S941" s="141"/>
      <c r="T941" s="75">
        <v>0</v>
      </c>
    </row>
    <row r="942" spans="2:20" ht="30" customHeight="1" x14ac:dyDescent="0.35">
      <c r="B942" s="137">
        <v>166</v>
      </c>
      <c r="C942" s="114" t="s">
        <v>108</v>
      </c>
      <c r="D942" s="113" t="s">
        <v>116</v>
      </c>
      <c r="E942" s="101">
        <v>2026</v>
      </c>
      <c r="F942" s="70" t="str">
        <f t="shared" si="30"/>
        <v>1669. Gestión de Programas Estrategias y Planes para el BienestarGestión Integral Estrategias y Programas2026</v>
      </c>
      <c r="G942" s="115" t="s">
        <v>283</v>
      </c>
      <c r="H942" s="115" t="s">
        <v>362</v>
      </c>
      <c r="I942" s="73" t="s">
        <v>60</v>
      </c>
      <c r="J942" s="70" t="s">
        <v>391</v>
      </c>
      <c r="K942" s="73" t="s">
        <v>353</v>
      </c>
      <c r="L942" s="70" t="s">
        <v>354</v>
      </c>
      <c r="M942" s="135" t="s">
        <v>429</v>
      </c>
      <c r="N942" s="11" t="s">
        <v>421</v>
      </c>
      <c r="O942" s="70" t="str">
        <f t="shared" si="29"/>
        <v>1669. Gestión de Programas Estrategias y Planes para el BienestarGestión Integral Estrategias y Programas20264_SUMAPAZ1_ENERO_2026</v>
      </c>
      <c r="P942" s="74">
        <v>2983376</v>
      </c>
      <c r="Q942" s="74"/>
      <c r="R942" s="74"/>
      <c r="S942" s="141"/>
      <c r="T942" s="75">
        <v>0</v>
      </c>
    </row>
    <row r="943" spans="2:20" ht="30" customHeight="1" x14ac:dyDescent="0.35">
      <c r="B943" s="137">
        <v>167</v>
      </c>
      <c r="C943" s="114" t="s">
        <v>108</v>
      </c>
      <c r="D943" s="113" t="s">
        <v>116</v>
      </c>
      <c r="E943" s="101">
        <v>2026</v>
      </c>
      <c r="F943" s="70" t="str">
        <f t="shared" si="30"/>
        <v>1679. Gestión de Programas Estrategias y Planes para el BienestarGestión Integral Estrategias y Programas2026</v>
      </c>
      <c r="G943" s="115" t="s">
        <v>284</v>
      </c>
      <c r="H943" s="115" t="s">
        <v>362</v>
      </c>
      <c r="I943" s="73" t="s">
        <v>60</v>
      </c>
      <c r="J943" s="70" t="s">
        <v>391</v>
      </c>
      <c r="K943" s="73" t="s">
        <v>353</v>
      </c>
      <c r="L943" s="70" t="s">
        <v>354</v>
      </c>
      <c r="M943" s="135" t="s">
        <v>429</v>
      </c>
      <c r="N943" s="11" t="s">
        <v>421</v>
      </c>
      <c r="O943" s="70" t="str">
        <f t="shared" si="29"/>
        <v>1679. Gestión de Programas Estrategias y Planes para el BienestarGestión Integral Estrategias y Programas20264_SUMAPAZ1_ENERO_2026</v>
      </c>
      <c r="P943" s="74">
        <v>6484528</v>
      </c>
      <c r="Q943" s="74"/>
      <c r="R943" s="74"/>
      <c r="S943" s="141"/>
      <c r="T943" s="75">
        <v>0</v>
      </c>
    </row>
    <row r="944" spans="2:20" ht="30" customHeight="1" x14ac:dyDescent="0.35">
      <c r="B944" s="137">
        <v>168</v>
      </c>
      <c r="C944" s="114" t="s">
        <v>108</v>
      </c>
      <c r="D944" s="113" t="s">
        <v>116</v>
      </c>
      <c r="E944" s="101">
        <v>2026</v>
      </c>
      <c r="F944" s="70" t="str">
        <f t="shared" si="30"/>
        <v>1689. Gestión de Programas Estrategias y Planes para el BienestarGestión Integral Estrategias y Programas2026</v>
      </c>
      <c r="G944" s="115" t="s">
        <v>285</v>
      </c>
      <c r="H944" s="115" t="s">
        <v>362</v>
      </c>
      <c r="I944" s="73" t="s">
        <v>60</v>
      </c>
      <c r="J944" s="70" t="s">
        <v>391</v>
      </c>
      <c r="K944" s="73" t="s">
        <v>353</v>
      </c>
      <c r="L944" s="70" t="s">
        <v>354</v>
      </c>
      <c r="M944" s="135" t="s">
        <v>429</v>
      </c>
      <c r="N944" s="11" t="s">
        <v>421</v>
      </c>
      <c r="O944" s="70" t="str">
        <f t="shared" si="29"/>
        <v>1689. Gestión de Programas Estrategias y Planes para el BienestarGestión Integral Estrategias y Programas20264_SUMAPAZ1_ENERO_2026</v>
      </c>
      <c r="P944" s="74">
        <v>3994272</v>
      </c>
      <c r="Q944" s="74"/>
      <c r="R944" s="74"/>
      <c r="S944" s="141"/>
      <c r="T944" s="75">
        <v>0</v>
      </c>
    </row>
    <row r="945" spans="2:20" ht="30" customHeight="1" x14ac:dyDescent="0.35">
      <c r="B945" s="137">
        <v>169</v>
      </c>
      <c r="C945" s="114" t="s">
        <v>108</v>
      </c>
      <c r="D945" s="113" t="s">
        <v>116</v>
      </c>
      <c r="E945" s="101">
        <v>2026</v>
      </c>
      <c r="F945" s="70" t="str">
        <f t="shared" si="30"/>
        <v>1699. Gestión de Programas Estrategias y Planes para el BienestarGestión Integral Estrategias y Programas2026</v>
      </c>
      <c r="G945" s="115" t="s">
        <v>286</v>
      </c>
      <c r="H945" s="115" t="s">
        <v>362</v>
      </c>
      <c r="I945" s="73" t="s">
        <v>60</v>
      </c>
      <c r="J945" s="70" t="s">
        <v>391</v>
      </c>
      <c r="K945" s="73" t="s">
        <v>353</v>
      </c>
      <c r="L945" s="70" t="s">
        <v>354</v>
      </c>
      <c r="M945" s="135" t="s">
        <v>429</v>
      </c>
      <c r="N945" s="11" t="s">
        <v>421</v>
      </c>
      <c r="O945" s="70" t="str">
        <f t="shared" si="29"/>
        <v>1699. Gestión de Programas Estrategias y Planes para el BienestarGestión Integral Estrategias y Programas20264_SUMAPAZ1_ENERO_2026</v>
      </c>
      <c r="P945" s="74">
        <v>3994272</v>
      </c>
      <c r="Q945" s="74"/>
      <c r="R945" s="74"/>
      <c r="S945" s="141"/>
      <c r="T945" s="75">
        <v>0</v>
      </c>
    </row>
    <row r="946" spans="2:20" ht="30" customHeight="1" x14ac:dyDescent="0.35">
      <c r="B946" s="137">
        <v>170</v>
      </c>
      <c r="C946" s="114" t="s">
        <v>108</v>
      </c>
      <c r="D946" s="113" t="s">
        <v>116</v>
      </c>
      <c r="E946" s="101">
        <v>2026</v>
      </c>
      <c r="F946" s="70" t="str">
        <f t="shared" si="30"/>
        <v>1709. Gestión de Programas Estrategias y Planes para el BienestarGestión Integral Estrategias y Programas2026</v>
      </c>
      <c r="G946" s="115" t="s">
        <v>287</v>
      </c>
      <c r="H946" s="115" t="s">
        <v>362</v>
      </c>
      <c r="I946" s="73" t="s">
        <v>60</v>
      </c>
      <c r="J946" s="70" t="s">
        <v>391</v>
      </c>
      <c r="K946" s="73" t="s">
        <v>386</v>
      </c>
      <c r="L946" s="70" t="s">
        <v>354</v>
      </c>
      <c r="M946" s="135" t="s">
        <v>429</v>
      </c>
      <c r="N946" s="11" t="s">
        <v>421</v>
      </c>
      <c r="O946" s="70" t="str">
        <f t="shared" si="29"/>
        <v>1709. Gestión de Programas Estrategias y Planes para el BienestarGestión Integral Estrategias y Programas20264_SUMAPAZ1_ENERO_2026</v>
      </c>
      <c r="P946" s="74">
        <v>19450000</v>
      </c>
      <c r="Q946" s="74"/>
      <c r="R946" s="74"/>
      <c r="S946" s="141"/>
      <c r="T946" s="75">
        <v>0</v>
      </c>
    </row>
    <row r="947" spans="2:20" ht="30" customHeight="1" x14ac:dyDescent="0.35">
      <c r="B947" s="137">
        <v>171</v>
      </c>
      <c r="C947" s="114" t="s">
        <v>108</v>
      </c>
      <c r="D947" s="113" t="s">
        <v>116</v>
      </c>
      <c r="E947" s="101">
        <v>2026</v>
      </c>
      <c r="F947" s="70" t="str">
        <f t="shared" si="30"/>
        <v>1719. Gestión de Programas Estrategias y Planes para el BienestarGestión Integral Estrategias y Programas2026</v>
      </c>
      <c r="G947" s="115" t="s">
        <v>288</v>
      </c>
      <c r="H947" s="115" t="s">
        <v>362</v>
      </c>
      <c r="I947" s="73" t="s">
        <v>60</v>
      </c>
      <c r="J947" s="70" t="s">
        <v>391</v>
      </c>
      <c r="K947" s="73" t="s">
        <v>387</v>
      </c>
      <c r="L947" s="70" t="s">
        <v>354</v>
      </c>
      <c r="M947" s="135" t="s">
        <v>429</v>
      </c>
      <c r="N947" s="11" t="s">
        <v>421</v>
      </c>
      <c r="O947" s="70" t="str">
        <f t="shared" si="29"/>
        <v>1719. Gestión de Programas Estrategias y Planes para el BienestarGestión Integral Estrategias y Programas20264_SUMAPAZ1_ENERO_2026</v>
      </c>
      <c r="P947" s="74">
        <v>3994272</v>
      </c>
      <c r="Q947" s="74"/>
      <c r="R947" s="74"/>
      <c r="S947" s="141"/>
      <c r="T947" s="75">
        <v>0</v>
      </c>
    </row>
    <row r="948" spans="2:20" ht="30" customHeight="1" x14ac:dyDescent="0.35">
      <c r="B948" s="137">
        <v>172</v>
      </c>
      <c r="C948" s="114" t="s">
        <v>108</v>
      </c>
      <c r="D948" s="113" t="s">
        <v>116</v>
      </c>
      <c r="E948" s="101">
        <v>2026</v>
      </c>
      <c r="F948" s="70" t="str">
        <f t="shared" si="30"/>
        <v>1729. Gestión de Programas Estrategias y Planes para el BienestarGestión Integral Estrategias y Programas2026</v>
      </c>
      <c r="G948" s="115" t="s">
        <v>289</v>
      </c>
      <c r="H948" s="115" t="s">
        <v>362</v>
      </c>
      <c r="I948" s="73" t="s">
        <v>60</v>
      </c>
      <c r="J948" s="70" t="s">
        <v>391</v>
      </c>
      <c r="K948" s="73" t="s">
        <v>353</v>
      </c>
      <c r="L948" s="70" t="s">
        <v>354</v>
      </c>
      <c r="M948" s="135" t="s">
        <v>429</v>
      </c>
      <c r="N948" s="11" t="s">
        <v>421</v>
      </c>
      <c r="O948" s="70" t="str">
        <f t="shared" si="29"/>
        <v>1729. Gestión de Programas Estrategias y Planes para el BienestarGestión Integral Estrategias y Programas20264_SUMAPAZ1_ENERO_2026</v>
      </c>
      <c r="P948" s="74">
        <v>9985680</v>
      </c>
      <c r="Q948" s="74"/>
      <c r="R948" s="74"/>
      <c r="S948" s="141"/>
      <c r="T948" s="75">
        <v>0</v>
      </c>
    </row>
    <row r="949" spans="2:20" ht="30" customHeight="1" x14ac:dyDescent="0.35">
      <c r="B949" s="137">
        <v>173</v>
      </c>
      <c r="C949" s="114" t="s">
        <v>108</v>
      </c>
      <c r="D949" s="113" t="s">
        <v>116</v>
      </c>
      <c r="E949" s="101">
        <v>2026</v>
      </c>
      <c r="F949" s="70" t="str">
        <f t="shared" si="30"/>
        <v>1739. Gestión de Programas Estrategias y Planes para el BienestarGestión Integral Estrategias y Programas2026</v>
      </c>
      <c r="G949" s="115" t="s">
        <v>290</v>
      </c>
      <c r="H949" s="115" t="s">
        <v>362</v>
      </c>
      <c r="I949" s="73" t="s">
        <v>60</v>
      </c>
      <c r="J949" s="70" t="s">
        <v>391</v>
      </c>
      <c r="K949" s="73" t="s">
        <v>353</v>
      </c>
      <c r="L949" s="70" t="s">
        <v>354</v>
      </c>
      <c r="M949" s="135" t="s">
        <v>429</v>
      </c>
      <c r="N949" s="11" t="s">
        <v>421</v>
      </c>
      <c r="O949" s="70" t="str">
        <f t="shared" si="29"/>
        <v>1739. Gestión de Programas Estrategias y Planes para el BienestarGestión Integral Estrategias y Programas20264_SUMAPAZ1_ENERO_2026</v>
      </c>
      <c r="P949" s="74">
        <v>2983376</v>
      </c>
      <c r="Q949" s="74"/>
      <c r="R949" s="74"/>
      <c r="S949" s="141"/>
      <c r="T949" s="75">
        <v>0</v>
      </c>
    </row>
    <row r="950" spans="2:20" ht="30" customHeight="1" x14ac:dyDescent="0.35">
      <c r="B950" s="137">
        <v>174</v>
      </c>
      <c r="C950" s="114" t="s">
        <v>109</v>
      </c>
      <c r="D950" s="113" t="s">
        <v>44</v>
      </c>
      <c r="E950" s="101">
        <v>2026</v>
      </c>
      <c r="F950" s="70" t="str">
        <f t="shared" si="30"/>
        <v>17410. Proceso integral e integrado de la Vigilancia de la Salud PúblicaVigilancia en salud pública2026</v>
      </c>
      <c r="G950" s="115" t="s">
        <v>291</v>
      </c>
      <c r="H950" s="115" t="s">
        <v>364</v>
      </c>
      <c r="I950" s="73" t="s">
        <v>60</v>
      </c>
      <c r="J950" s="70" t="s">
        <v>391</v>
      </c>
      <c r="K950" s="73" t="s">
        <v>353</v>
      </c>
      <c r="L950" s="70" t="s">
        <v>354</v>
      </c>
      <c r="M950" s="135" t="s">
        <v>429</v>
      </c>
      <c r="N950" s="11" t="s">
        <v>421</v>
      </c>
      <c r="O950" s="70" t="str">
        <f t="shared" si="29"/>
        <v>17410. Proceso integral e integrado de la Vigilancia de la Salud PúblicaVigilancia en salud pública20264_SUMAPAZ1_ENERO_2026</v>
      </c>
      <c r="P950" s="74">
        <v>37920928</v>
      </c>
      <c r="Q950" s="74"/>
      <c r="R950" s="74"/>
      <c r="S950" s="141">
        <v>0</v>
      </c>
      <c r="T950" s="75">
        <v>0</v>
      </c>
    </row>
    <row r="951" spans="2:20" ht="30" customHeight="1" x14ac:dyDescent="0.35">
      <c r="B951" s="137">
        <v>175</v>
      </c>
      <c r="C951" s="114" t="s">
        <v>109</v>
      </c>
      <c r="D951" s="113" t="s">
        <v>44</v>
      </c>
      <c r="E951" s="101">
        <v>2026</v>
      </c>
      <c r="F951" s="70" t="str">
        <f t="shared" si="30"/>
        <v>17510. Proceso integral e integrado de la Vigilancia de la Salud PúblicaVigilancia en salud pública2026</v>
      </c>
      <c r="G951" s="115" t="s">
        <v>292</v>
      </c>
      <c r="H951" s="115" t="s">
        <v>364</v>
      </c>
      <c r="I951" s="73" t="s">
        <v>60</v>
      </c>
      <c r="J951" s="70" t="s">
        <v>391</v>
      </c>
      <c r="K951" s="73" t="s">
        <v>353</v>
      </c>
      <c r="L951" s="70" t="s">
        <v>354</v>
      </c>
      <c r="M951" s="135" t="s">
        <v>429</v>
      </c>
      <c r="N951" s="11" t="s">
        <v>421</v>
      </c>
      <c r="O951" s="70" t="str">
        <f t="shared" si="29"/>
        <v>17510. Proceso integral e integrado de la Vigilancia de la Salud PúblicaVigilancia en salud pública20264_SUMAPAZ1_ENERO_2026</v>
      </c>
      <c r="P951" s="74">
        <v>26899696</v>
      </c>
      <c r="Q951" s="74"/>
      <c r="R951" s="74"/>
      <c r="S951" s="141">
        <v>0</v>
      </c>
      <c r="T951" s="75">
        <v>0</v>
      </c>
    </row>
    <row r="952" spans="2:20" ht="30" customHeight="1" x14ac:dyDescent="0.35">
      <c r="B952" s="137">
        <v>176</v>
      </c>
      <c r="C952" s="114" t="s">
        <v>109</v>
      </c>
      <c r="D952" s="113" t="s">
        <v>44</v>
      </c>
      <c r="E952" s="101">
        <v>2026</v>
      </c>
      <c r="F952" s="70" t="str">
        <f t="shared" si="30"/>
        <v>17610. Proceso integral e integrado de la Vigilancia de la Salud PúblicaVigilancia en salud pública2026</v>
      </c>
      <c r="G952" s="115" t="s">
        <v>293</v>
      </c>
      <c r="H952" s="115" t="s">
        <v>364</v>
      </c>
      <c r="I952" s="73" t="s">
        <v>60</v>
      </c>
      <c r="J952" s="70" t="s">
        <v>391</v>
      </c>
      <c r="K952" s="73" t="s">
        <v>353</v>
      </c>
      <c r="L952" s="70" t="s">
        <v>369</v>
      </c>
      <c r="M952" s="135" t="s">
        <v>429</v>
      </c>
      <c r="N952" s="11" t="s">
        <v>421</v>
      </c>
      <c r="O952" s="70" t="str">
        <f t="shared" si="29"/>
        <v>17610. Proceso integral e integrado de la Vigilancia de la Salud PúblicaVigilancia en salud pública20264_SUMAPAZ1_ENERO_2026</v>
      </c>
      <c r="P952" s="74">
        <v>28206464</v>
      </c>
      <c r="Q952" s="74"/>
      <c r="R952" s="74"/>
      <c r="S952" s="141">
        <v>0</v>
      </c>
      <c r="T952" s="75">
        <v>0</v>
      </c>
    </row>
    <row r="953" spans="2:20" ht="30" customHeight="1" x14ac:dyDescent="0.35">
      <c r="B953" s="137">
        <v>177</v>
      </c>
      <c r="C953" s="114" t="s">
        <v>109</v>
      </c>
      <c r="D953" s="113" t="s">
        <v>44</v>
      </c>
      <c r="E953" s="101">
        <v>2026</v>
      </c>
      <c r="F953" s="70" t="str">
        <f t="shared" si="30"/>
        <v>17710. Proceso integral e integrado de la Vigilancia de la Salud PúblicaVigilancia en salud pública2026</v>
      </c>
      <c r="G953" s="115" t="s">
        <v>294</v>
      </c>
      <c r="H953" s="115" t="s">
        <v>364</v>
      </c>
      <c r="I953" s="73" t="s">
        <v>60</v>
      </c>
      <c r="J953" s="70" t="s">
        <v>391</v>
      </c>
      <c r="K953" s="73" t="s">
        <v>353</v>
      </c>
      <c r="L953" s="70" t="s">
        <v>369</v>
      </c>
      <c r="M953" s="135" t="s">
        <v>429</v>
      </c>
      <c r="N953" s="11" t="s">
        <v>421</v>
      </c>
      <c r="O953" s="70" t="str">
        <f t="shared" si="29"/>
        <v>17710. Proceso integral e integrado de la Vigilancia de la Salud PúblicaVigilancia en salud pública20264_SUMAPAZ1_ENERO_2026</v>
      </c>
      <c r="P953" s="74">
        <v>37181248</v>
      </c>
      <c r="Q953" s="74"/>
      <c r="R953" s="74"/>
      <c r="S953" s="141">
        <v>0</v>
      </c>
      <c r="T953" s="75">
        <v>0</v>
      </c>
    </row>
    <row r="954" spans="2:20" ht="30" customHeight="1" x14ac:dyDescent="0.35">
      <c r="B954" s="137">
        <v>178</v>
      </c>
      <c r="C954" s="114" t="s">
        <v>109</v>
      </c>
      <c r="D954" s="113" t="s">
        <v>44</v>
      </c>
      <c r="E954" s="101">
        <v>2026</v>
      </c>
      <c r="F954" s="70" t="str">
        <f t="shared" si="30"/>
        <v>17810. Proceso integral e integrado de la Vigilancia de la Salud PúblicaVigilancia en salud pública2026</v>
      </c>
      <c r="G954" s="115" t="s">
        <v>48</v>
      </c>
      <c r="H954" s="115" t="s">
        <v>364</v>
      </c>
      <c r="I954" s="73" t="s">
        <v>60</v>
      </c>
      <c r="J954" s="70" t="s">
        <v>391</v>
      </c>
      <c r="K954" s="73" t="s">
        <v>353</v>
      </c>
      <c r="L954" s="70" t="s">
        <v>354</v>
      </c>
      <c r="M954" s="135" t="s">
        <v>429</v>
      </c>
      <c r="N954" s="11" t="s">
        <v>421</v>
      </c>
      <c r="O954" s="70" t="str">
        <f t="shared" si="29"/>
        <v>17810. Proceso integral e integrado de la Vigilancia de la Salud PúblicaVigilancia en salud pública20264_SUMAPAZ1_ENERO_2026</v>
      </c>
      <c r="P954" s="74">
        <v>7347488</v>
      </c>
      <c r="Q954" s="74"/>
      <c r="R954" s="74"/>
      <c r="S954" s="141">
        <v>0</v>
      </c>
      <c r="T954" s="75">
        <v>0</v>
      </c>
    </row>
    <row r="955" spans="2:20" ht="30" customHeight="1" x14ac:dyDescent="0.35">
      <c r="B955" s="137">
        <v>179</v>
      </c>
      <c r="C955" s="114" t="s">
        <v>109</v>
      </c>
      <c r="D955" s="113" t="s">
        <v>44</v>
      </c>
      <c r="E955" s="101">
        <v>2026</v>
      </c>
      <c r="F955" s="70" t="str">
        <f t="shared" si="30"/>
        <v>17910. Proceso integral e integrado de la Vigilancia de la Salud PúblicaVigilancia en salud pública2026</v>
      </c>
      <c r="G955" s="115" t="s">
        <v>295</v>
      </c>
      <c r="H955" s="115" t="s">
        <v>364</v>
      </c>
      <c r="I955" s="73" t="s">
        <v>60</v>
      </c>
      <c r="J955" s="70" t="s">
        <v>391</v>
      </c>
      <c r="K955" s="73" t="s">
        <v>353</v>
      </c>
      <c r="L955" s="70" t="s">
        <v>354</v>
      </c>
      <c r="M955" s="135" t="s">
        <v>429</v>
      </c>
      <c r="N955" s="11" t="s">
        <v>421</v>
      </c>
      <c r="O955" s="70" t="str">
        <f t="shared" si="29"/>
        <v>17910. Proceso integral e integrado de la Vigilancia de la Salud PúblicaVigilancia en salud pública20264_SUMAPAZ1_ENERO_2026</v>
      </c>
      <c r="P955" s="74">
        <v>3673744</v>
      </c>
      <c r="Q955" s="74"/>
      <c r="R955" s="74"/>
      <c r="S955" s="141">
        <v>0</v>
      </c>
      <c r="T955" s="75">
        <v>0</v>
      </c>
    </row>
    <row r="956" spans="2:20" ht="30" customHeight="1" x14ac:dyDescent="0.35">
      <c r="B956" s="137">
        <v>180</v>
      </c>
      <c r="C956" s="114" t="s">
        <v>109</v>
      </c>
      <c r="D956" s="113" t="s">
        <v>44</v>
      </c>
      <c r="E956" s="101">
        <v>2026</v>
      </c>
      <c r="F956" s="70" t="str">
        <f t="shared" si="30"/>
        <v>18010. Proceso integral e integrado de la Vigilancia de la Salud PúblicaVigilancia en salud pública2026</v>
      </c>
      <c r="G956" s="115" t="s">
        <v>296</v>
      </c>
      <c r="H956" s="115" t="s">
        <v>364</v>
      </c>
      <c r="I956" s="73" t="s">
        <v>60</v>
      </c>
      <c r="J956" s="70" t="s">
        <v>391</v>
      </c>
      <c r="K956" s="73" t="s">
        <v>353</v>
      </c>
      <c r="L956" s="70" t="s">
        <v>354</v>
      </c>
      <c r="M956" s="135" t="s">
        <v>429</v>
      </c>
      <c r="N956" s="11" t="s">
        <v>421</v>
      </c>
      <c r="O956" s="70" t="str">
        <f t="shared" si="29"/>
        <v>18010. Proceso integral e integrado de la Vigilancia de la Salud PúblicaVigilancia en salud pública20264_SUMAPAZ1_ENERO_2026</v>
      </c>
      <c r="P956" s="74">
        <v>3673744</v>
      </c>
      <c r="Q956" s="74"/>
      <c r="R956" s="74"/>
      <c r="S956" s="141">
        <v>0</v>
      </c>
      <c r="T956" s="75">
        <v>0</v>
      </c>
    </row>
    <row r="957" spans="2:20" ht="30" customHeight="1" x14ac:dyDescent="0.35">
      <c r="B957" s="137">
        <v>181</v>
      </c>
      <c r="C957" s="114" t="s">
        <v>109</v>
      </c>
      <c r="D957" s="113" t="s">
        <v>44</v>
      </c>
      <c r="E957" s="101">
        <v>2026</v>
      </c>
      <c r="F957" s="70" t="str">
        <f t="shared" si="30"/>
        <v>18110. Proceso integral e integrado de la Vigilancia de la Salud PúblicaVigilancia en salud pública2026</v>
      </c>
      <c r="G957" s="115" t="s">
        <v>297</v>
      </c>
      <c r="H957" s="115" t="s">
        <v>364</v>
      </c>
      <c r="I957" s="73" t="s">
        <v>60</v>
      </c>
      <c r="J957" s="70" t="s">
        <v>391</v>
      </c>
      <c r="K957" s="73" t="s">
        <v>353</v>
      </c>
      <c r="L957" s="70" t="s">
        <v>354</v>
      </c>
      <c r="M957" s="135" t="s">
        <v>429</v>
      </c>
      <c r="N957" s="11" t="s">
        <v>421</v>
      </c>
      <c r="O957" s="70" t="str">
        <f t="shared" si="29"/>
        <v>18110. Proceso integral e integrado de la Vigilancia de la Salud PúblicaVigilancia en salud pública20264_SUMAPAZ1_ENERO_2026</v>
      </c>
      <c r="P957" s="74">
        <v>87405520</v>
      </c>
      <c r="Q957" s="74"/>
      <c r="R957" s="74"/>
      <c r="S957" s="141">
        <v>0</v>
      </c>
      <c r="T957" s="75">
        <v>0</v>
      </c>
    </row>
    <row r="958" spans="2:20" ht="30" customHeight="1" x14ac:dyDescent="0.35">
      <c r="B958" s="137">
        <v>182</v>
      </c>
      <c r="C958" s="114" t="s">
        <v>109</v>
      </c>
      <c r="D958" s="113" t="s">
        <v>44</v>
      </c>
      <c r="E958" s="101">
        <v>2026</v>
      </c>
      <c r="F958" s="70" t="str">
        <f t="shared" si="30"/>
        <v>18210. Proceso integral e integrado de la Vigilancia de la Salud PúblicaVigilancia en salud pública2026</v>
      </c>
      <c r="G958" s="115" t="s">
        <v>298</v>
      </c>
      <c r="H958" s="115" t="s">
        <v>364</v>
      </c>
      <c r="I958" s="73" t="s">
        <v>60</v>
      </c>
      <c r="J958" s="70" t="s">
        <v>391</v>
      </c>
      <c r="K958" s="73" t="s">
        <v>353</v>
      </c>
      <c r="L958" s="70" t="s">
        <v>354</v>
      </c>
      <c r="M958" s="135" t="s">
        <v>429</v>
      </c>
      <c r="N958" s="11" t="s">
        <v>421</v>
      </c>
      <c r="O958" s="70" t="str">
        <f t="shared" si="29"/>
        <v>18210. Proceso integral e integrado de la Vigilancia de la Salud PúblicaVigilancia en salud pública20264_SUMAPAZ1_ENERO_2026</v>
      </c>
      <c r="P958" s="74">
        <v>17288787</v>
      </c>
      <c r="Q958" s="74"/>
      <c r="R958" s="74"/>
      <c r="S958" s="141">
        <v>0</v>
      </c>
      <c r="T958" s="75">
        <v>0</v>
      </c>
    </row>
    <row r="959" spans="2:20" ht="30" customHeight="1" x14ac:dyDescent="0.35">
      <c r="B959" s="137">
        <v>183</v>
      </c>
      <c r="C959" s="114" t="s">
        <v>109</v>
      </c>
      <c r="D959" s="113" t="s">
        <v>44</v>
      </c>
      <c r="E959" s="101">
        <v>2026</v>
      </c>
      <c r="F959" s="70" t="str">
        <f t="shared" si="30"/>
        <v>18310. Proceso integral e integrado de la Vigilancia de la Salud PúblicaVigilancia en salud pública2026</v>
      </c>
      <c r="G959" s="115" t="s">
        <v>78</v>
      </c>
      <c r="H959" s="115" t="s">
        <v>364</v>
      </c>
      <c r="I959" s="73" t="s">
        <v>60</v>
      </c>
      <c r="J959" s="70" t="s">
        <v>391</v>
      </c>
      <c r="K959" s="73" t="s">
        <v>353</v>
      </c>
      <c r="L959" s="70" t="s">
        <v>354</v>
      </c>
      <c r="M959" s="135" t="s">
        <v>429</v>
      </c>
      <c r="N959" s="11" t="s">
        <v>421</v>
      </c>
      <c r="O959" s="70" t="str">
        <f t="shared" si="29"/>
        <v>18310. Proceso integral e integrado de la Vigilancia de la Salud PúblicaVigilancia en salud pública20264_SUMAPAZ1_ENERO_2026</v>
      </c>
      <c r="P959" s="74">
        <v>61146880</v>
      </c>
      <c r="Q959" s="74"/>
      <c r="R959" s="74"/>
      <c r="S959" s="141">
        <v>0</v>
      </c>
      <c r="T959" s="75">
        <v>0</v>
      </c>
    </row>
    <row r="960" spans="2:20" ht="30" customHeight="1" x14ac:dyDescent="0.35">
      <c r="B960" s="137">
        <v>184</v>
      </c>
      <c r="C960" s="114" t="s">
        <v>109</v>
      </c>
      <c r="D960" s="113" t="s">
        <v>44</v>
      </c>
      <c r="E960" s="101">
        <v>2026</v>
      </c>
      <c r="F960" s="70" t="str">
        <f t="shared" si="30"/>
        <v>18410. Proceso integral e integrado de la Vigilancia de la Salud PúblicaVigilancia en salud pública2026</v>
      </c>
      <c r="G960" s="115" t="s">
        <v>299</v>
      </c>
      <c r="H960" s="115" t="s">
        <v>364</v>
      </c>
      <c r="I960" s="73" t="s">
        <v>60</v>
      </c>
      <c r="J960" s="70" t="s">
        <v>391</v>
      </c>
      <c r="K960" s="73" t="s">
        <v>353</v>
      </c>
      <c r="L960" s="70" t="s">
        <v>354</v>
      </c>
      <c r="M960" s="135" t="s">
        <v>429</v>
      </c>
      <c r="N960" s="11" t="s">
        <v>421</v>
      </c>
      <c r="O960" s="70" t="str">
        <f t="shared" si="29"/>
        <v>18410. Proceso integral e integrado de la Vigilancia de la Salud PúblicaVigilancia en salud pública20264_SUMAPAZ1_ENERO_2026</v>
      </c>
      <c r="P960" s="74">
        <v>9941299</v>
      </c>
      <c r="Q960" s="74"/>
      <c r="R960" s="74"/>
      <c r="S960" s="141">
        <v>0</v>
      </c>
      <c r="T960" s="75">
        <v>0</v>
      </c>
    </row>
    <row r="961" spans="2:20" ht="30" customHeight="1" x14ac:dyDescent="0.35">
      <c r="B961" s="137">
        <v>185</v>
      </c>
      <c r="C961" s="114" t="s">
        <v>109</v>
      </c>
      <c r="D961" s="113" t="s">
        <v>44</v>
      </c>
      <c r="E961" s="101">
        <v>2026</v>
      </c>
      <c r="F961" s="70" t="str">
        <f t="shared" si="30"/>
        <v>18510. Proceso integral e integrado de la Vigilancia de la Salud PúblicaVigilancia en salud pública2026</v>
      </c>
      <c r="G961" s="115" t="s">
        <v>300</v>
      </c>
      <c r="H961" s="115" t="s">
        <v>364</v>
      </c>
      <c r="I961" s="73" t="s">
        <v>60</v>
      </c>
      <c r="J961" s="70" t="s">
        <v>391</v>
      </c>
      <c r="K961" s="73" t="s">
        <v>353</v>
      </c>
      <c r="L961" s="70" t="s">
        <v>354</v>
      </c>
      <c r="M961" s="135" t="s">
        <v>429</v>
      </c>
      <c r="N961" s="11" t="s">
        <v>421</v>
      </c>
      <c r="O961" s="70" t="str">
        <f t="shared" si="29"/>
        <v>18510. Proceso integral e integrado de la Vigilancia de la Salud PúblicaVigilancia en salud pública20264_SUMAPAZ1_ENERO_2026</v>
      </c>
      <c r="P961" s="74">
        <v>40189280</v>
      </c>
      <c r="Q961" s="74"/>
      <c r="R961" s="74"/>
      <c r="S961" s="141">
        <v>0</v>
      </c>
      <c r="T961" s="75">
        <v>0</v>
      </c>
    </row>
    <row r="962" spans="2:20" ht="30" customHeight="1" x14ac:dyDescent="0.35">
      <c r="B962" s="137">
        <v>186</v>
      </c>
      <c r="C962" s="114" t="s">
        <v>109</v>
      </c>
      <c r="D962" s="113" t="s">
        <v>44</v>
      </c>
      <c r="E962" s="101">
        <v>2026</v>
      </c>
      <c r="F962" s="70" t="str">
        <f t="shared" si="30"/>
        <v>18610. Proceso integral e integrado de la Vigilancia de la Salud PúblicaVigilancia en salud pública2026</v>
      </c>
      <c r="G962" s="115" t="s">
        <v>82</v>
      </c>
      <c r="H962" s="115" t="s">
        <v>364</v>
      </c>
      <c r="I962" s="73" t="s">
        <v>60</v>
      </c>
      <c r="J962" s="70" t="s">
        <v>391</v>
      </c>
      <c r="K962" s="73" t="s">
        <v>353</v>
      </c>
      <c r="L962" s="70" t="s">
        <v>369</v>
      </c>
      <c r="M962" s="135" t="s">
        <v>429</v>
      </c>
      <c r="N962" s="11" t="s">
        <v>421</v>
      </c>
      <c r="O962" s="70" t="str">
        <f t="shared" si="29"/>
        <v>18610. Proceso integral e integrado de la Vigilancia de la Salud PúblicaVigilancia en salud pública20264_SUMAPAZ1_ENERO_2026</v>
      </c>
      <c r="P962" s="74">
        <v>7347488</v>
      </c>
      <c r="Q962" s="74"/>
      <c r="R962" s="74"/>
      <c r="S962" s="141">
        <v>0</v>
      </c>
      <c r="T962" s="75">
        <v>0</v>
      </c>
    </row>
    <row r="963" spans="2:20" ht="30" customHeight="1" x14ac:dyDescent="0.35">
      <c r="B963" s="137">
        <v>187</v>
      </c>
      <c r="C963" s="114" t="s">
        <v>109</v>
      </c>
      <c r="D963" s="113" t="s">
        <v>44</v>
      </c>
      <c r="E963" s="101">
        <v>2026</v>
      </c>
      <c r="F963" s="70" t="str">
        <f t="shared" si="30"/>
        <v>18710. Proceso integral e integrado de la Vigilancia de la Salud PúblicaVigilancia en salud pública2026</v>
      </c>
      <c r="G963" s="115" t="s">
        <v>301</v>
      </c>
      <c r="H963" s="115" t="s">
        <v>365</v>
      </c>
      <c r="I963" s="73" t="s">
        <v>60</v>
      </c>
      <c r="J963" s="70" t="s">
        <v>391</v>
      </c>
      <c r="K963" s="73" t="s">
        <v>353</v>
      </c>
      <c r="L963" s="70" t="s">
        <v>354</v>
      </c>
      <c r="M963" s="135" t="s">
        <v>429</v>
      </c>
      <c r="N963" s="11" t="s">
        <v>421</v>
      </c>
      <c r="O963" s="70" t="str">
        <f t="shared" ref="O963:O1026" si="31">+F963&amp;M963&amp;N963</f>
        <v>18710. Proceso integral e integrado de la Vigilancia de la Salud PúblicaVigilancia en salud pública20264_SUMAPAZ1_ENERO_2026</v>
      </c>
      <c r="P963" s="74">
        <v>3994272</v>
      </c>
      <c r="Q963" s="74"/>
      <c r="R963" s="74"/>
      <c r="S963" s="141">
        <v>0</v>
      </c>
      <c r="T963" s="75">
        <v>0</v>
      </c>
    </row>
    <row r="964" spans="2:20" ht="30" customHeight="1" x14ac:dyDescent="0.35">
      <c r="B964" s="137">
        <v>188</v>
      </c>
      <c r="C964" s="114" t="s">
        <v>109</v>
      </c>
      <c r="D964" s="113" t="s">
        <v>44</v>
      </c>
      <c r="E964" s="101">
        <v>2026</v>
      </c>
      <c r="F964" s="70" t="str">
        <f t="shared" si="30"/>
        <v>18810. Proceso integral e integrado de la Vigilancia de la Salud PúblicaVigilancia en salud pública2026</v>
      </c>
      <c r="G964" s="115" t="s">
        <v>302</v>
      </c>
      <c r="H964" s="115" t="s">
        <v>365</v>
      </c>
      <c r="I964" s="73" t="s">
        <v>60</v>
      </c>
      <c r="J964" s="70" t="s">
        <v>391</v>
      </c>
      <c r="K964" s="73" t="s">
        <v>353</v>
      </c>
      <c r="L964" s="73" t="s">
        <v>354</v>
      </c>
      <c r="M964" s="135" t="s">
        <v>429</v>
      </c>
      <c r="N964" s="11" t="s">
        <v>421</v>
      </c>
      <c r="O964" s="70" t="str">
        <f t="shared" si="31"/>
        <v>18810. Proceso integral e integrado de la Vigilancia de la Salud PúblicaVigilancia en salud pública20264_SUMAPAZ1_ENERO_2026</v>
      </c>
      <c r="P964" s="74">
        <v>33280669</v>
      </c>
      <c r="Q964" s="74"/>
      <c r="R964" s="74"/>
      <c r="S964" s="141">
        <v>0</v>
      </c>
      <c r="T964" s="75">
        <v>0</v>
      </c>
    </row>
    <row r="965" spans="2:20" ht="30" customHeight="1" x14ac:dyDescent="0.35">
      <c r="B965" s="137">
        <v>189</v>
      </c>
      <c r="C965" s="114" t="s">
        <v>109</v>
      </c>
      <c r="D965" s="113" t="s">
        <v>44</v>
      </c>
      <c r="E965" s="101">
        <v>2026</v>
      </c>
      <c r="F965" s="70" t="str">
        <f t="shared" si="30"/>
        <v>18910. Proceso integral e integrado de la Vigilancia de la Salud PúblicaVigilancia en salud pública2026</v>
      </c>
      <c r="G965" s="115" t="s">
        <v>303</v>
      </c>
      <c r="H965" s="115" t="s">
        <v>365</v>
      </c>
      <c r="I965" s="73" t="s">
        <v>60</v>
      </c>
      <c r="J965" s="70" t="s">
        <v>391</v>
      </c>
      <c r="K965" s="73" t="s">
        <v>353</v>
      </c>
      <c r="L965" s="73" t="s">
        <v>354</v>
      </c>
      <c r="M965" s="135" t="s">
        <v>429</v>
      </c>
      <c r="N965" s="11" t="s">
        <v>421</v>
      </c>
      <c r="O965" s="70" t="str">
        <f t="shared" si="31"/>
        <v>18910. Proceso integral e integrado de la Vigilancia de la Salud PúblicaVigilancia en salud pública20264_SUMAPAZ1_ENERO_2026</v>
      </c>
      <c r="P965" s="74">
        <v>25933181</v>
      </c>
      <c r="Q965" s="74"/>
      <c r="R965" s="74"/>
      <c r="S965" s="141">
        <v>0</v>
      </c>
      <c r="T965" s="75">
        <v>0</v>
      </c>
    </row>
    <row r="966" spans="2:20" ht="30" customHeight="1" x14ac:dyDescent="0.35">
      <c r="B966" s="137">
        <v>190</v>
      </c>
      <c r="C966" s="114" t="s">
        <v>109</v>
      </c>
      <c r="D966" s="113" t="s">
        <v>44</v>
      </c>
      <c r="E966" s="101">
        <v>2026</v>
      </c>
      <c r="F966" s="70" t="str">
        <f t="shared" si="30"/>
        <v>19010. Proceso integral e integrado de la Vigilancia de la Salud PúblicaVigilancia en salud pública2026</v>
      </c>
      <c r="G966" s="115" t="s">
        <v>304</v>
      </c>
      <c r="H966" s="115" t="s">
        <v>365</v>
      </c>
      <c r="I966" s="73" t="s">
        <v>60</v>
      </c>
      <c r="J966" s="70" t="s">
        <v>391</v>
      </c>
      <c r="K966" s="73" t="s">
        <v>353</v>
      </c>
      <c r="L966" s="73" t="s">
        <v>354</v>
      </c>
      <c r="M966" s="135" t="s">
        <v>429</v>
      </c>
      <c r="N966" s="11" t="s">
        <v>421</v>
      </c>
      <c r="O966" s="70" t="str">
        <f t="shared" si="31"/>
        <v>19010. Proceso integral e integrado de la Vigilancia de la Salud PúblicaVigilancia en salud pública20264_SUMAPAZ1_ENERO_2026</v>
      </c>
      <c r="P966" s="74">
        <v>8432352</v>
      </c>
      <c r="Q966" s="74"/>
      <c r="R966" s="74"/>
      <c r="S966" s="141">
        <v>0</v>
      </c>
      <c r="T966" s="75">
        <v>0</v>
      </c>
    </row>
    <row r="967" spans="2:20" ht="30" customHeight="1" x14ac:dyDescent="0.35">
      <c r="B967" s="137">
        <v>191</v>
      </c>
      <c r="C967" s="114" t="s">
        <v>109</v>
      </c>
      <c r="D967" s="113" t="s">
        <v>44</v>
      </c>
      <c r="E967" s="101">
        <v>2026</v>
      </c>
      <c r="F967" s="70" t="str">
        <f t="shared" si="30"/>
        <v>19110. Proceso integral e integrado de la Vigilancia de la Salud PúblicaVigilancia en salud pública2026</v>
      </c>
      <c r="G967" s="115" t="s">
        <v>305</v>
      </c>
      <c r="H967" s="115" t="s">
        <v>364</v>
      </c>
      <c r="I967" s="73" t="s">
        <v>60</v>
      </c>
      <c r="J967" s="70" t="s">
        <v>391</v>
      </c>
      <c r="K967" s="73" t="s">
        <v>353</v>
      </c>
      <c r="L967" s="73" t="s">
        <v>354</v>
      </c>
      <c r="M967" s="135" t="s">
        <v>429</v>
      </c>
      <c r="N967" s="11" t="s">
        <v>421</v>
      </c>
      <c r="O967" s="70" t="str">
        <f t="shared" si="31"/>
        <v>19110. Proceso integral e integrado de la Vigilancia de la Salud PúblicaVigilancia en salud pública20264_SUMAPAZ1_ENERO_2026</v>
      </c>
      <c r="P967" s="74">
        <v>7347488</v>
      </c>
      <c r="Q967" s="74"/>
      <c r="R967" s="74"/>
      <c r="S967" s="141">
        <v>0</v>
      </c>
      <c r="T967" s="75">
        <v>0</v>
      </c>
    </row>
    <row r="968" spans="2:20" ht="30" customHeight="1" x14ac:dyDescent="0.35">
      <c r="B968" s="137">
        <v>192</v>
      </c>
      <c r="C968" s="114" t="s">
        <v>109</v>
      </c>
      <c r="D968" s="113" t="s">
        <v>44</v>
      </c>
      <c r="E968" s="101">
        <v>2026</v>
      </c>
      <c r="F968" s="70" t="str">
        <f t="shared" ref="F968:F1031" si="32">B968&amp;C968&amp;D968&amp;E968</f>
        <v>19210. Proceso integral e integrado de la Vigilancia de la Salud PúblicaVigilancia en salud pública2026</v>
      </c>
      <c r="G968" s="115" t="s">
        <v>306</v>
      </c>
      <c r="H968" s="115" t="s">
        <v>364</v>
      </c>
      <c r="I968" s="73" t="s">
        <v>60</v>
      </c>
      <c r="J968" s="70" t="s">
        <v>391</v>
      </c>
      <c r="K968" s="73" t="s">
        <v>353</v>
      </c>
      <c r="L968" s="73" t="s">
        <v>354</v>
      </c>
      <c r="M968" s="135" t="s">
        <v>429</v>
      </c>
      <c r="N968" s="11" t="s">
        <v>421</v>
      </c>
      <c r="O968" s="70" t="str">
        <f t="shared" si="31"/>
        <v>19210. Proceso integral e integrado de la Vigilancia de la Salud PúblicaVigilancia en salud pública20264_SUMAPAZ1_ENERO_2026</v>
      </c>
      <c r="P968" s="74">
        <v>3673744</v>
      </c>
      <c r="Q968" s="74"/>
      <c r="R968" s="74"/>
      <c r="S968" s="141">
        <v>0</v>
      </c>
      <c r="T968" s="75">
        <v>0</v>
      </c>
    </row>
    <row r="969" spans="2:20" ht="30" customHeight="1" x14ac:dyDescent="0.35">
      <c r="B969" s="137">
        <v>193</v>
      </c>
      <c r="C969" s="114" t="s">
        <v>109</v>
      </c>
      <c r="D969" s="113" t="s">
        <v>44</v>
      </c>
      <c r="E969" s="101">
        <v>2026</v>
      </c>
      <c r="F969" s="70" t="str">
        <f t="shared" si="32"/>
        <v>19310. Proceso integral e integrado de la Vigilancia de la Salud PúblicaVigilancia en salud pública2026</v>
      </c>
      <c r="G969" s="115" t="s">
        <v>81</v>
      </c>
      <c r="H969" s="115" t="s">
        <v>365</v>
      </c>
      <c r="I969" s="73" t="s">
        <v>60</v>
      </c>
      <c r="J969" s="70" t="s">
        <v>391</v>
      </c>
      <c r="K969" s="73" t="s">
        <v>353</v>
      </c>
      <c r="L969" s="73" t="s">
        <v>354</v>
      </c>
      <c r="M969" s="135" t="s">
        <v>429</v>
      </c>
      <c r="N969" s="11" t="s">
        <v>421</v>
      </c>
      <c r="O969" s="70" t="str">
        <f t="shared" si="31"/>
        <v>19310. Proceso integral e integrado de la Vigilancia de la Salud PúblicaVigilancia en salud pública20264_SUMAPAZ1_ENERO_2026</v>
      </c>
      <c r="P969" s="74">
        <v>42556256</v>
      </c>
      <c r="Q969" s="74"/>
      <c r="R969" s="74"/>
      <c r="S969" s="141">
        <v>0</v>
      </c>
      <c r="T969" s="75">
        <v>0</v>
      </c>
    </row>
    <row r="970" spans="2:20" ht="30" customHeight="1" x14ac:dyDescent="0.35">
      <c r="B970" s="137">
        <v>194</v>
      </c>
      <c r="C970" s="114" t="s">
        <v>109</v>
      </c>
      <c r="D970" s="113" t="s">
        <v>44</v>
      </c>
      <c r="E970" s="101">
        <v>2026</v>
      </c>
      <c r="F970" s="70" t="str">
        <f t="shared" si="32"/>
        <v>19410. Proceso integral e integrado de la Vigilancia de la Salud PúblicaVigilancia en salud pública2026</v>
      </c>
      <c r="G970" s="115" t="s">
        <v>307</v>
      </c>
      <c r="H970" s="115" t="s">
        <v>365</v>
      </c>
      <c r="I970" s="73" t="s">
        <v>60</v>
      </c>
      <c r="J970" s="70" t="s">
        <v>391</v>
      </c>
      <c r="K970" s="73" t="s">
        <v>353</v>
      </c>
      <c r="L970" s="73" t="s">
        <v>354</v>
      </c>
      <c r="M970" s="135" t="s">
        <v>429</v>
      </c>
      <c r="N970" s="11" t="s">
        <v>421</v>
      </c>
      <c r="O970" s="70" t="str">
        <f t="shared" si="31"/>
        <v>19410. Proceso integral e integrado de la Vigilancia de la Salud PúblicaVigilancia en salud pública20264_SUMAPAZ1_ENERO_2026</v>
      </c>
      <c r="P970" s="74">
        <v>38561984</v>
      </c>
      <c r="Q970" s="74"/>
      <c r="R970" s="74"/>
      <c r="S970" s="141">
        <v>0</v>
      </c>
      <c r="T970" s="75">
        <v>0</v>
      </c>
    </row>
    <row r="971" spans="2:20" ht="30" customHeight="1" x14ac:dyDescent="0.35">
      <c r="B971" s="137">
        <v>195</v>
      </c>
      <c r="C971" s="114" t="s">
        <v>109</v>
      </c>
      <c r="D971" s="113" t="s">
        <v>44</v>
      </c>
      <c r="E971" s="101">
        <v>2026</v>
      </c>
      <c r="F971" s="70" t="str">
        <f t="shared" si="32"/>
        <v>19510. Proceso integral e integrado de la Vigilancia de la Salud PúblicaVigilancia en salud pública2026</v>
      </c>
      <c r="G971" s="115" t="s">
        <v>308</v>
      </c>
      <c r="H971" s="115" t="s">
        <v>364</v>
      </c>
      <c r="I971" s="73" t="s">
        <v>60</v>
      </c>
      <c r="J971" s="70" t="s">
        <v>391</v>
      </c>
      <c r="K971" s="73" t="s">
        <v>353</v>
      </c>
      <c r="L971" s="73" t="s">
        <v>354</v>
      </c>
      <c r="M971" s="135" t="s">
        <v>429</v>
      </c>
      <c r="N971" s="11" t="s">
        <v>421</v>
      </c>
      <c r="O971" s="70" t="str">
        <f t="shared" si="31"/>
        <v>19510. Proceso integral e integrado de la Vigilancia de la Salud PúblicaVigilancia en salud pública20264_SUMAPAZ1_ENERO_2026</v>
      </c>
      <c r="P971" s="74">
        <v>125967504</v>
      </c>
      <c r="Q971" s="74"/>
      <c r="R971" s="74"/>
      <c r="S971" s="141">
        <v>0</v>
      </c>
      <c r="T971" s="75">
        <v>0</v>
      </c>
    </row>
    <row r="972" spans="2:20" ht="30" customHeight="1" x14ac:dyDescent="0.35">
      <c r="B972" s="137">
        <v>196</v>
      </c>
      <c r="C972" s="114" t="s">
        <v>109</v>
      </c>
      <c r="D972" s="113" t="s">
        <v>44</v>
      </c>
      <c r="E972" s="101">
        <v>2026</v>
      </c>
      <c r="F972" s="70" t="str">
        <f t="shared" si="32"/>
        <v>19610. Proceso integral e integrado de la Vigilancia de la Salud PúblicaVigilancia en salud pública2026</v>
      </c>
      <c r="G972" s="115" t="s">
        <v>309</v>
      </c>
      <c r="H972" s="115" t="s">
        <v>364</v>
      </c>
      <c r="I972" s="73" t="s">
        <v>60</v>
      </c>
      <c r="J972" s="70" t="s">
        <v>391</v>
      </c>
      <c r="K972" s="73" t="s">
        <v>353</v>
      </c>
      <c r="L972" s="73" t="s">
        <v>354</v>
      </c>
      <c r="M972" s="135" t="s">
        <v>429</v>
      </c>
      <c r="N972" s="11" t="s">
        <v>421</v>
      </c>
      <c r="O972" s="70" t="str">
        <f t="shared" si="31"/>
        <v>19610. Proceso integral e integrado de la Vigilancia de la Salud PúblicaVigilancia en salud pública20264_SUMAPAZ1_ENERO_2026</v>
      </c>
      <c r="P972" s="74">
        <v>59199056</v>
      </c>
      <c r="Q972" s="74"/>
      <c r="R972" s="74"/>
      <c r="S972" s="141">
        <v>0</v>
      </c>
      <c r="T972" s="75">
        <v>0</v>
      </c>
    </row>
    <row r="973" spans="2:20" ht="30" customHeight="1" x14ac:dyDescent="0.35">
      <c r="B973" s="137">
        <v>197</v>
      </c>
      <c r="C973" s="114" t="s">
        <v>109</v>
      </c>
      <c r="D973" s="113" t="s">
        <v>44</v>
      </c>
      <c r="E973" s="101">
        <v>2026</v>
      </c>
      <c r="F973" s="70" t="str">
        <f t="shared" si="32"/>
        <v>19710. Proceso integral e integrado de la Vigilancia de la Salud PúblicaVigilancia en salud pública2026</v>
      </c>
      <c r="G973" s="115" t="s">
        <v>310</v>
      </c>
      <c r="H973" s="115" t="s">
        <v>364</v>
      </c>
      <c r="I973" s="73" t="s">
        <v>60</v>
      </c>
      <c r="J973" s="70" t="s">
        <v>391</v>
      </c>
      <c r="K973" s="73" t="s">
        <v>353</v>
      </c>
      <c r="L973" s="73" t="s">
        <v>354</v>
      </c>
      <c r="M973" s="135" t="s">
        <v>429</v>
      </c>
      <c r="N973" s="11" t="s">
        <v>421</v>
      </c>
      <c r="O973" s="70" t="str">
        <f t="shared" si="31"/>
        <v>19710. Proceso integral e integrado de la Vigilancia de la Salud PúblicaVigilancia en salud pública20264_SUMAPAZ1_ENERO_2026</v>
      </c>
      <c r="P973" s="74">
        <v>34888240</v>
      </c>
      <c r="Q973" s="74"/>
      <c r="R973" s="74"/>
      <c r="S973" s="141">
        <v>0</v>
      </c>
      <c r="T973" s="75">
        <v>0</v>
      </c>
    </row>
    <row r="974" spans="2:20" ht="30" customHeight="1" x14ac:dyDescent="0.35">
      <c r="B974" s="137">
        <v>198</v>
      </c>
      <c r="C974" s="114" t="s">
        <v>109</v>
      </c>
      <c r="D974" s="113" t="s">
        <v>44</v>
      </c>
      <c r="E974" s="101">
        <v>2026</v>
      </c>
      <c r="F974" s="70" t="str">
        <f t="shared" si="32"/>
        <v>19810. Proceso integral e integrado de la Vigilancia de la Salud PúblicaVigilancia en salud pública2026</v>
      </c>
      <c r="G974" s="115" t="s">
        <v>311</v>
      </c>
      <c r="H974" s="115" t="s">
        <v>364</v>
      </c>
      <c r="I974" s="73" t="s">
        <v>60</v>
      </c>
      <c r="J974" s="70" t="s">
        <v>391</v>
      </c>
      <c r="K974" s="73" t="s">
        <v>353</v>
      </c>
      <c r="L974" s="73" t="s">
        <v>354</v>
      </c>
      <c r="M974" s="135" t="s">
        <v>429</v>
      </c>
      <c r="N974" s="11" t="s">
        <v>421</v>
      </c>
      <c r="O974" s="70" t="str">
        <f t="shared" si="31"/>
        <v>19810. Proceso integral e integrado de la Vigilancia de la Salud PúblicaVigilancia en salud pública20264_SUMAPAZ1_ENERO_2026</v>
      </c>
      <c r="P974" s="74">
        <v>73252976</v>
      </c>
      <c r="Q974" s="74"/>
      <c r="R974" s="74"/>
      <c r="S974" s="141">
        <v>0</v>
      </c>
      <c r="T974" s="75">
        <v>0</v>
      </c>
    </row>
    <row r="975" spans="2:20" ht="30" customHeight="1" x14ac:dyDescent="0.35">
      <c r="B975" s="137">
        <v>199</v>
      </c>
      <c r="C975" s="114" t="s">
        <v>109</v>
      </c>
      <c r="D975" s="113" t="s">
        <v>44</v>
      </c>
      <c r="E975" s="101">
        <v>2026</v>
      </c>
      <c r="F975" s="70" t="str">
        <f t="shared" si="32"/>
        <v>19910. Proceso integral e integrado de la Vigilancia de la Salud PúblicaVigilancia en salud pública2026</v>
      </c>
      <c r="G975" s="115" t="s">
        <v>312</v>
      </c>
      <c r="H975" s="115" t="s">
        <v>364</v>
      </c>
      <c r="I975" s="73" t="s">
        <v>60</v>
      </c>
      <c r="J975" s="70" t="s">
        <v>391</v>
      </c>
      <c r="K975" s="73" t="s">
        <v>353</v>
      </c>
      <c r="L975" s="73" t="s">
        <v>354</v>
      </c>
      <c r="M975" s="135" t="s">
        <v>429</v>
      </c>
      <c r="N975" s="11" t="s">
        <v>421</v>
      </c>
      <c r="O975" s="70" t="str">
        <f t="shared" si="31"/>
        <v>19910. Proceso integral e integrado de la Vigilancia de la Salud PúblicaVigilancia en salud pública20264_SUMAPAZ1_ENERO_2026</v>
      </c>
      <c r="P975" s="74">
        <v>67631408</v>
      </c>
      <c r="Q975" s="74"/>
      <c r="R975" s="74"/>
      <c r="S975" s="141">
        <v>0</v>
      </c>
      <c r="T975" s="75">
        <v>0</v>
      </c>
    </row>
    <row r="976" spans="2:20" ht="30" customHeight="1" x14ac:dyDescent="0.35">
      <c r="B976" s="137">
        <v>200</v>
      </c>
      <c r="C976" s="114" t="s">
        <v>109</v>
      </c>
      <c r="D976" s="113" t="s">
        <v>44</v>
      </c>
      <c r="E976" s="101">
        <v>2026</v>
      </c>
      <c r="F976" s="70" t="str">
        <f t="shared" si="32"/>
        <v>20010. Proceso integral e integrado de la Vigilancia de la Salud PúblicaVigilancia en salud pública2026</v>
      </c>
      <c r="G976" s="115" t="s">
        <v>313</v>
      </c>
      <c r="H976" s="115" t="s">
        <v>364</v>
      </c>
      <c r="I976" s="73" t="s">
        <v>60</v>
      </c>
      <c r="J976" s="70" t="s">
        <v>391</v>
      </c>
      <c r="K976" s="73" t="s">
        <v>353</v>
      </c>
      <c r="L976" s="73" t="s">
        <v>354</v>
      </c>
      <c r="M976" s="135" t="s">
        <v>429</v>
      </c>
      <c r="N976" s="11" t="s">
        <v>421</v>
      </c>
      <c r="O976" s="70" t="str">
        <f t="shared" si="31"/>
        <v>20010. Proceso integral e integrado de la Vigilancia de la Salud PúblicaVigilancia en salud pública20264_SUMAPAZ1_ENERO_2026</v>
      </c>
      <c r="P976" s="74">
        <v>62009840</v>
      </c>
      <c r="Q976" s="74"/>
      <c r="R976" s="74"/>
      <c r="S976" s="141">
        <v>0</v>
      </c>
      <c r="T976" s="75">
        <v>0</v>
      </c>
    </row>
    <row r="977" spans="2:20" ht="30" customHeight="1" x14ac:dyDescent="0.35">
      <c r="B977" s="137">
        <v>201</v>
      </c>
      <c r="C977" s="114" t="s">
        <v>109</v>
      </c>
      <c r="D977" s="113" t="s">
        <v>44</v>
      </c>
      <c r="E977" s="101">
        <v>2026</v>
      </c>
      <c r="F977" s="70" t="str">
        <f t="shared" si="32"/>
        <v>20110. Proceso integral e integrado de la Vigilancia de la Salud PúblicaVigilancia en salud pública2026</v>
      </c>
      <c r="G977" s="115" t="s">
        <v>50</v>
      </c>
      <c r="H977" s="115" t="s">
        <v>365</v>
      </c>
      <c r="I977" s="73" t="s">
        <v>60</v>
      </c>
      <c r="J977" s="70" t="s">
        <v>391</v>
      </c>
      <c r="K977" s="73" t="s">
        <v>57</v>
      </c>
      <c r="L977" s="73" t="s">
        <v>354</v>
      </c>
      <c r="M977" s="135" t="s">
        <v>429</v>
      </c>
      <c r="N977" s="11" t="s">
        <v>421</v>
      </c>
      <c r="O977" s="70" t="str">
        <f t="shared" si="31"/>
        <v>20110. Proceso integral e integrado de la Vigilancia de la Salud PúblicaVigilancia en salud pública20264_SUMAPAZ1_ENERO_2026</v>
      </c>
      <c r="P977" s="74">
        <v>152760</v>
      </c>
      <c r="Q977" s="74"/>
      <c r="R977" s="74"/>
      <c r="S977" s="141">
        <v>0</v>
      </c>
      <c r="T977" s="75">
        <v>0</v>
      </c>
    </row>
    <row r="978" spans="2:20" ht="30" customHeight="1" x14ac:dyDescent="0.35">
      <c r="B978" s="137">
        <v>202</v>
      </c>
      <c r="C978" s="114" t="s">
        <v>109</v>
      </c>
      <c r="D978" s="113" t="s">
        <v>44</v>
      </c>
      <c r="E978" s="101">
        <v>2026</v>
      </c>
      <c r="F978" s="70" t="str">
        <f t="shared" si="32"/>
        <v>20210. Proceso integral e integrado de la Vigilancia de la Salud PúblicaVigilancia en salud pública2026</v>
      </c>
      <c r="G978" s="115" t="s">
        <v>314</v>
      </c>
      <c r="H978" s="115" t="s">
        <v>364</v>
      </c>
      <c r="I978" s="73" t="s">
        <v>60</v>
      </c>
      <c r="J978" s="70" t="s">
        <v>391</v>
      </c>
      <c r="K978" s="73" t="s">
        <v>353</v>
      </c>
      <c r="L978" s="73" t="s">
        <v>354</v>
      </c>
      <c r="M978" s="135" t="s">
        <v>429</v>
      </c>
      <c r="N978" s="11" t="s">
        <v>421</v>
      </c>
      <c r="O978" s="70" t="str">
        <f t="shared" si="31"/>
        <v>20210. Proceso integral e integrado de la Vigilancia de la Salud PúblicaVigilancia en salud pública20264_SUMAPAZ1_ENERO_2026</v>
      </c>
      <c r="P978" s="74">
        <v>41150864</v>
      </c>
      <c r="Q978" s="74"/>
      <c r="R978" s="74"/>
      <c r="S978" s="141">
        <v>0</v>
      </c>
      <c r="T978" s="75">
        <v>0</v>
      </c>
    </row>
    <row r="979" spans="2:20" ht="30" customHeight="1" x14ac:dyDescent="0.35">
      <c r="B979" s="137">
        <v>203</v>
      </c>
      <c r="C979" s="114" t="s">
        <v>109</v>
      </c>
      <c r="D979" s="113" t="s">
        <v>44</v>
      </c>
      <c r="E979" s="101">
        <v>2026</v>
      </c>
      <c r="F979" s="70" t="str">
        <f t="shared" si="32"/>
        <v>20310. Proceso integral e integrado de la Vigilancia de la Salud PúblicaVigilancia en salud pública2026</v>
      </c>
      <c r="G979" s="115" t="s">
        <v>315</v>
      </c>
      <c r="H979" s="115" t="s">
        <v>364</v>
      </c>
      <c r="I979" s="73" t="s">
        <v>60</v>
      </c>
      <c r="J979" s="70" t="s">
        <v>391</v>
      </c>
      <c r="K979" s="73" t="s">
        <v>353</v>
      </c>
      <c r="L979" s="73" t="s">
        <v>354</v>
      </c>
      <c r="M979" s="135" t="s">
        <v>429</v>
      </c>
      <c r="N979" s="11" t="s">
        <v>421</v>
      </c>
      <c r="O979" s="70" t="str">
        <f t="shared" si="31"/>
        <v>20310. Proceso integral e integrado de la Vigilancia de la Salud PúblicaVigilancia en salud pública20264_SUMAPAZ1_ENERO_2026</v>
      </c>
      <c r="P979" s="74">
        <v>37156592</v>
      </c>
      <c r="Q979" s="74"/>
      <c r="R979" s="74"/>
      <c r="S979" s="141">
        <v>0</v>
      </c>
      <c r="T979" s="75">
        <v>0</v>
      </c>
    </row>
    <row r="980" spans="2:20" ht="30" customHeight="1" x14ac:dyDescent="0.35">
      <c r="B980" s="137">
        <v>204</v>
      </c>
      <c r="C980" s="114" t="s">
        <v>109</v>
      </c>
      <c r="D980" s="113" t="s">
        <v>44</v>
      </c>
      <c r="E980" s="101">
        <v>2026</v>
      </c>
      <c r="F980" s="70" t="str">
        <f t="shared" si="32"/>
        <v>20410. Proceso integral e integrado de la Vigilancia de la Salud PúblicaVigilancia en salud pública2026</v>
      </c>
      <c r="G980" s="115" t="s">
        <v>79</v>
      </c>
      <c r="H980" s="115" t="s">
        <v>364</v>
      </c>
      <c r="I980" s="73" t="s">
        <v>60</v>
      </c>
      <c r="J980" s="70" t="s">
        <v>391</v>
      </c>
      <c r="K980" s="73" t="s">
        <v>353</v>
      </c>
      <c r="L980" s="73" t="s">
        <v>354</v>
      </c>
      <c r="M980" s="135" t="s">
        <v>429</v>
      </c>
      <c r="N980" s="11" t="s">
        <v>421</v>
      </c>
      <c r="O980" s="70" t="str">
        <f t="shared" si="31"/>
        <v>20410. Proceso integral e integrado de la Vigilancia de la Salud PúblicaVigilancia en salud pública20264_SUMAPAZ1_ENERO_2026</v>
      </c>
      <c r="P980" s="74">
        <v>33162320</v>
      </c>
      <c r="Q980" s="74"/>
      <c r="R980" s="74"/>
      <c r="S980" s="141">
        <v>0</v>
      </c>
      <c r="T980" s="75">
        <v>0</v>
      </c>
    </row>
    <row r="981" spans="2:20" ht="30" customHeight="1" x14ac:dyDescent="0.35">
      <c r="B981" s="137">
        <v>205</v>
      </c>
      <c r="C981" s="114" t="s">
        <v>109</v>
      </c>
      <c r="D981" s="113" t="s">
        <v>44</v>
      </c>
      <c r="E981" s="101">
        <v>2026</v>
      </c>
      <c r="F981" s="70" t="str">
        <f t="shared" si="32"/>
        <v>20510. Proceso integral e integrado de la Vigilancia de la Salud PúblicaVigilancia en salud pública2026</v>
      </c>
      <c r="G981" s="115" t="s">
        <v>316</v>
      </c>
      <c r="H981" s="115" t="s">
        <v>364</v>
      </c>
      <c r="I981" s="73" t="s">
        <v>60</v>
      </c>
      <c r="J981" s="70" t="s">
        <v>391</v>
      </c>
      <c r="K981" s="73" t="s">
        <v>353</v>
      </c>
      <c r="L981" s="73" t="s">
        <v>354</v>
      </c>
      <c r="M981" s="135" t="s">
        <v>429</v>
      </c>
      <c r="N981" s="11" t="s">
        <v>421</v>
      </c>
      <c r="O981" s="70" t="str">
        <f t="shared" si="31"/>
        <v>20510. Proceso integral e integrado de la Vigilancia de la Salud PúblicaVigilancia en salud pública20264_SUMAPAZ1_ENERO_2026</v>
      </c>
      <c r="P981" s="74">
        <v>11243136</v>
      </c>
      <c r="Q981" s="74"/>
      <c r="R981" s="74"/>
      <c r="S981" s="141">
        <v>0</v>
      </c>
      <c r="T981" s="75">
        <v>0</v>
      </c>
    </row>
    <row r="982" spans="2:20" ht="30" customHeight="1" x14ac:dyDescent="0.35">
      <c r="B982" s="137">
        <v>206</v>
      </c>
      <c r="C982" s="114" t="s">
        <v>109</v>
      </c>
      <c r="D982" s="113" t="s">
        <v>44</v>
      </c>
      <c r="E982" s="101">
        <v>2026</v>
      </c>
      <c r="F982" s="70" t="str">
        <f t="shared" si="32"/>
        <v>20610. Proceso integral e integrado de la Vigilancia de la Salud PúblicaVigilancia en salud pública2026</v>
      </c>
      <c r="G982" s="115" t="s">
        <v>51</v>
      </c>
      <c r="H982" s="115" t="s">
        <v>364</v>
      </c>
      <c r="I982" s="73" t="s">
        <v>60</v>
      </c>
      <c r="J982" s="70" t="s">
        <v>391</v>
      </c>
      <c r="K982" s="73" t="s">
        <v>353</v>
      </c>
      <c r="L982" s="73" t="s">
        <v>354</v>
      </c>
      <c r="M982" s="135" t="s">
        <v>429</v>
      </c>
      <c r="N982" s="11" t="s">
        <v>421</v>
      </c>
      <c r="O982" s="70" t="str">
        <f t="shared" si="31"/>
        <v>20610. Proceso integral e integrado de la Vigilancia de la Salud PúblicaVigilancia en salud pública20264_SUMAPAZ1_ENERO_2026</v>
      </c>
      <c r="P982" s="74">
        <v>7347488</v>
      </c>
      <c r="Q982" s="74"/>
      <c r="R982" s="74"/>
      <c r="S982" s="141">
        <v>0</v>
      </c>
      <c r="T982" s="75">
        <v>0</v>
      </c>
    </row>
    <row r="983" spans="2:20" ht="30" customHeight="1" x14ac:dyDescent="0.35">
      <c r="B983" s="137">
        <v>207</v>
      </c>
      <c r="C983" s="114" t="s">
        <v>109</v>
      </c>
      <c r="D983" s="113" t="s">
        <v>44</v>
      </c>
      <c r="E983" s="101">
        <v>2026</v>
      </c>
      <c r="F983" s="70" t="str">
        <f t="shared" si="32"/>
        <v>20710. Proceso integral e integrado de la Vigilancia de la Salud PúblicaVigilancia en salud pública2026</v>
      </c>
      <c r="G983" s="115" t="s">
        <v>49</v>
      </c>
      <c r="H983" s="115" t="s">
        <v>364</v>
      </c>
      <c r="I983" s="73" t="s">
        <v>60</v>
      </c>
      <c r="J983" s="70" t="s">
        <v>391</v>
      </c>
      <c r="K983" s="73" t="s">
        <v>353</v>
      </c>
      <c r="L983" s="73" t="s">
        <v>354</v>
      </c>
      <c r="M983" s="135" t="s">
        <v>429</v>
      </c>
      <c r="N983" s="11" t="s">
        <v>421</v>
      </c>
      <c r="O983" s="70" t="str">
        <f t="shared" si="31"/>
        <v>20710. Proceso integral e integrado de la Vigilancia de la Salud PúblicaVigilancia en salud pública20264_SUMAPAZ1_ENERO_2026</v>
      </c>
      <c r="P983" s="74">
        <v>8210448</v>
      </c>
      <c r="Q983" s="74"/>
      <c r="R983" s="74"/>
      <c r="S983" s="141">
        <v>0</v>
      </c>
      <c r="T983" s="75">
        <v>0</v>
      </c>
    </row>
    <row r="984" spans="2:20" ht="30" customHeight="1" x14ac:dyDescent="0.35">
      <c r="B984" s="137">
        <v>208</v>
      </c>
      <c r="C984" s="114" t="s">
        <v>109</v>
      </c>
      <c r="D984" s="113" t="s">
        <v>44</v>
      </c>
      <c r="E984" s="101">
        <v>2026</v>
      </c>
      <c r="F984" s="70" t="str">
        <f t="shared" si="32"/>
        <v>20810. Proceso integral e integrado de la Vigilancia de la Salud PúblicaVigilancia en salud pública2026</v>
      </c>
      <c r="G984" s="115" t="s">
        <v>317</v>
      </c>
      <c r="H984" s="115" t="s">
        <v>365</v>
      </c>
      <c r="I984" s="73" t="s">
        <v>60</v>
      </c>
      <c r="J984" s="70" t="s">
        <v>391</v>
      </c>
      <c r="K984" s="73" t="s">
        <v>353</v>
      </c>
      <c r="L984" s="73" t="s">
        <v>354</v>
      </c>
      <c r="M984" s="135" t="s">
        <v>429</v>
      </c>
      <c r="N984" s="11" t="s">
        <v>421</v>
      </c>
      <c r="O984" s="70" t="str">
        <f t="shared" si="31"/>
        <v>20810. Proceso integral e integrado de la Vigilancia de la Salud PúblicaVigilancia en salud pública20264_SUMAPAZ1_ENERO_2026</v>
      </c>
      <c r="P984" s="74">
        <v>12969056</v>
      </c>
      <c r="Q984" s="74"/>
      <c r="R984" s="74"/>
      <c r="S984" s="141">
        <v>0</v>
      </c>
      <c r="T984" s="75">
        <v>0</v>
      </c>
    </row>
    <row r="985" spans="2:20" ht="30" customHeight="1" x14ac:dyDescent="0.35">
      <c r="B985" s="137">
        <v>209</v>
      </c>
      <c r="C985" s="114" t="s">
        <v>109</v>
      </c>
      <c r="D985" s="113" t="s">
        <v>44</v>
      </c>
      <c r="E985" s="101">
        <v>2026</v>
      </c>
      <c r="F985" s="70" t="str">
        <f t="shared" si="32"/>
        <v>20910. Proceso integral e integrado de la Vigilancia de la Salud PúblicaVigilancia en salud pública2026</v>
      </c>
      <c r="G985" s="115" t="s">
        <v>318</v>
      </c>
      <c r="H985" s="115" t="s">
        <v>365</v>
      </c>
      <c r="I985" s="73" t="s">
        <v>60</v>
      </c>
      <c r="J985" s="70" t="s">
        <v>391</v>
      </c>
      <c r="K985" s="73" t="s">
        <v>353</v>
      </c>
      <c r="L985" s="73" t="s">
        <v>354</v>
      </c>
      <c r="M985" s="135" t="s">
        <v>429</v>
      </c>
      <c r="N985" s="11" t="s">
        <v>421</v>
      </c>
      <c r="O985" s="70" t="str">
        <f t="shared" si="31"/>
        <v>20910. Proceso integral e integrado de la Vigilancia de la Salud PúblicaVigilancia en salud pública20264_SUMAPAZ1_ENERO_2026</v>
      </c>
      <c r="P985" s="74">
        <v>7988544</v>
      </c>
      <c r="Q985" s="74"/>
      <c r="R985" s="74"/>
      <c r="S985" s="141">
        <v>0</v>
      </c>
      <c r="T985" s="75">
        <v>0</v>
      </c>
    </row>
    <row r="986" spans="2:20" ht="30" customHeight="1" x14ac:dyDescent="0.35">
      <c r="B986" s="137">
        <v>210</v>
      </c>
      <c r="C986" s="114" t="s">
        <v>109</v>
      </c>
      <c r="D986" s="113" t="s">
        <v>44</v>
      </c>
      <c r="E986" s="101">
        <v>2026</v>
      </c>
      <c r="F986" s="70" t="str">
        <f t="shared" si="32"/>
        <v>21010. Proceso integral e integrado de la Vigilancia de la Salud PúblicaVigilancia en salud pública2026</v>
      </c>
      <c r="G986" s="115" t="s">
        <v>319</v>
      </c>
      <c r="H986" s="115" t="s">
        <v>365</v>
      </c>
      <c r="I986" s="73" t="s">
        <v>60</v>
      </c>
      <c r="J986" s="70" t="s">
        <v>391</v>
      </c>
      <c r="K986" s="73" t="s">
        <v>353</v>
      </c>
      <c r="L986" s="73" t="s">
        <v>369</v>
      </c>
      <c r="M986" s="135" t="s">
        <v>429</v>
      </c>
      <c r="N986" s="11" t="s">
        <v>421</v>
      </c>
      <c r="O986" s="70" t="str">
        <f t="shared" si="31"/>
        <v>21010. Proceso integral e integrado de la Vigilancia de la Salud PúblicaVigilancia en salud pública20264_SUMAPAZ1_ENERO_2026</v>
      </c>
      <c r="P986" s="74">
        <v>70836688</v>
      </c>
      <c r="Q986" s="74"/>
      <c r="R986" s="74"/>
      <c r="S986" s="141">
        <v>0</v>
      </c>
      <c r="T986" s="75">
        <v>0</v>
      </c>
    </row>
    <row r="987" spans="2:20" ht="30" customHeight="1" x14ac:dyDescent="0.35">
      <c r="B987" s="137">
        <v>211</v>
      </c>
      <c r="C987" s="114" t="s">
        <v>109</v>
      </c>
      <c r="D987" s="113" t="s">
        <v>44</v>
      </c>
      <c r="E987" s="101">
        <v>2026</v>
      </c>
      <c r="F987" s="70" t="str">
        <f t="shared" si="32"/>
        <v>21110. Proceso integral e integrado de la Vigilancia de la Salud PúblicaVigilancia en salud pública2026</v>
      </c>
      <c r="G987" s="115" t="s">
        <v>320</v>
      </c>
      <c r="H987" s="115" t="s">
        <v>365</v>
      </c>
      <c r="I987" s="73" t="s">
        <v>60</v>
      </c>
      <c r="J987" s="70" t="s">
        <v>391</v>
      </c>
      <c r="K987" s="73" t="s">
        <v>353</v>
      </c>
      <c r="L987" s="73" t="s">
        <v>369</v>
      </c>
      <c r="M987" s="135" t="s">
        <v>429</v>
      </c>
      <c r="N987" s="11" t="s">
        <v>421</v>
      </c>
      <c r="O987" s="70" t="str">
        <f t="shared" si="31"/>
        <v>21110. Proceso integral e integrado de la Vigilancia de la Salud PúblicaVigilancia en salud pública20264_SUMAPAZ1_ENERO_2026</v>
      </c>
      <c r="P987" s="74">
        <v>25938112</v>
      </c>
      <c r="Q987" s="74"/>
      <c r="R987" s="74"/>
      <c r="S987" s="141">
        <v>0</v>
      </c>
      <c r="T987" s="75">
        <v>0</v>
      </c>
    </row>
    <row r="988" spans="2:20" ht="30" customHeight="1" x14ac:dyDescent="0.35">
      <c r="B988" s="137">
        <v>212</v>
      </c>
      <c r="C988" s="114" t="s">
        <v>109</v>
      </c>
      <c r="D988" s="113" t="s">
        <v>44</v>
      </c>
      <c r="E988" s="101">
        <v>2026</v>
      </c>
      <c r="F988" s="70" t="str">
        <f t="shared" si="32"/>
        <v>21210. Proceso integral e integrado de la Vigilancia de la Salud PúblicaVigilancia en salud pública2026</v>
      </c>
      <c r="G988" s="115" t="s">
        <v>321</v>
      </c>
      <c r="H988" s="115" t="s">
        <v>365</v>
      </c>
      <c r="I988" s="73" t="s">
        <v>60</v>
      </c>
      <c r="J988" s="70" t="s">
        <v>391</v>
      </c>
      <c r="K988" s="73" t="s">
        <v>353</v>
      </c>
      <c r="L988" s="73" t="s">
        <v>369</v>
      </c>
      <c r="M988" s="135" t="s">
        <v>429</v>
      </c>
      <c r="N988" s="11" t="s">
        <v>421</v>
      </c>
      <c r="O988" s="70" t="str">
        <f t="shared" si="31"/>
        <v>21210. Proceso integral e integrado de la Vigilancia de la Salud PúblicaVigilancia en salud pública20264_SUMAPAZ1_ENERO_2026</v>
      </c>
      <c r="P988" s="74">
        <v>100000000</v>
      </c>
      <c r="Q988" s="74"/>
      <c r="R988" s="74"/>
      <c r="S988" s="141">
        <v>0</v>
      </c>
      <c r="T988" s="75">
        <v>0</v>
      </c>
    </row>
    <row r="989" spans="2:20" ht="30" customHeight="1" x14ac:dyDescent="0.35">
      <c r="B989" s="137">
        <v>213</v>
      </c>
      <c r="C989" s="114" t="s">
        <v>109</v>
      </c>
      <c r="D989" s="113" t="s">
        <v>44</v>
      </c>
      <c r="E989" s="101">
        <v>2026</v>
      </c>
      <c r="F989" s="70" t="str">
        <f t="shared" si="32"/>
        <v>21310. Proceso integral e integrado de la Vigilancia de la Salud PúblicaVigilancia en salud pública2026</v>
      </c>
      <c r="G989" s="115" t="s">
        <v>322</v>
      </c>
      <c r="H989" s="115" t="s">
        <v>364</v>
      </c>
      <c r="I989" s="73" t="s">
        <v>60</v>
      </c>
      <c r="J989" s="70" t="s">
        <v>391</v>
      </c>
      <c r="K989" s="73" t="s">
        <v>353</v>
      </c>
      <c r="L989" s="73" t="s">
        <v>354</v>
      </c>
      <c r="M989" s="135" t="s">
        <v>429</v>
      </c>
      <c r="N989" s="11" t="s">
        <v>421</v>
      </c>
      <c r="O989" s="70" t="str">
        <f t="shared" si="31"/>
        <v>21310. Proceso integral e integrado de la Vigilancia de la Salud PúblicaVigilancia en salud pública20264_SUMAPAZ1_ENERO_2026</v>
      </c>
      <c r="P989" s="74">
        <v>92953120</v>
      </c>
      <c r="Q989" s="74"/>
      <c r="R989" s="74"/>
      <c r="S989" s="141">
        <v>0</v>
      </c>
      <c r="T989" s="75">
        <v>0</v>
      </c>
    </row>
    <row r="990" spans="2:20" ht="30" customHeight="1" x14ac:dyDescent="0.35">
      <c r="B990" s="137">
        <v>214</v>
      </c>
      <c r="C990" s="114" t="s">
        <v>109</v>
      </c>
      <c r="D990" s="113" t="s">
        <v>44</v>
      </c>
      <c r="E990" s="101">
        <v>2026</v>
      </c>
      <c r="F990" s="70" t="str">
        <f t="shared" si="32"/>
        <v>21410. Proceso integral e integrado de la Vigilancia de la Salud PúblicaVigilancia en salud pública2026</v>
      </c>
      <c r="G990" s="115" t="s">
        <v>80</v>
      </c>
      <c r="H990" s="115" t="s">
        <v>364</v>
      </c>
      <c r="I990" s="73" t="s">
        <v>60</v>
      </c>
      <c r="J990" s="70" t="s">
        <v>391</v>
      </c>
      <c r="K990" s="73" t="s">
        <v>353</v>
      </c>
      <c r="L990" s="73" t="s">
        <v>354</v>
      </c>
      <c r="M990" s="135" t="s">
        <v>429</v>
      </c>
      <c r="N990" s="11" t="s">
        <v>421</v>
      </c>
      <c r="O990" s="70" t="str">
        <f t="shared" si="31"/>
        <v>21410. Proceso integral e integrado de la Vigilancia de la Salud PúblicaVigilancia en salud pública20264_SUMAPAZ1_ENERO_2026</v>
      </c>
      <c r="P990" s="74">
        <v>72587264</v>
      </c>
      <c r="Q990" s="74"/>
      <c r="R990" s="74"/>
      <c r="S990" s="141">
        <v>0</v>
      </c>
      <c r="T990" s="75">
        <v>0</v>
      </c>
    </row>
    <row r="991" spans="2:20" ht="30" customHeight="1" x14ac:dyDescent="0.35">
      <c r="B991" s="137">
        <v>215</v>
      </c>
      <c r="C991" s="114" t="s">
        <v>109</v>
      </c>
      <c r="D991" s="113" t="s">
        <v>44</v>
      </c>
      <c r="E991" s="101">
        <v>2026</v>
      </c>
      <c r="F991" s="70" t="str">
        <f t="shared" si="32"/>
        <v>21510. Proceso integral e integrado de la Vigilancia de la Salud PúblicaVigilancia en salud pública2026</v>
      </c>
      <c r="G991" s="115" t="s">
        <v>52</v>
      </c>
      <c r="H991" s="115" t="s">
        <v>365</v>
      </c>
      <c r="I991" s="73" t="s">
        <v>60</v>
      </c>
      <c r="J991" s="70" t="s">
        <v>391</v>
      </c>
      <c r="K991" s="73" t="s">
        <v>388</v>
      </c>
      <c r="L991" s="73" t="s">
        <v>354</v>
      </c>
      <c r="M991" s="135" t="s">
        <v>429</v>
      </c>
      <c r="N991" s="11" t="s">
        <v>421</v>
      </c>
      <c r="O991" s="70" t="str">
        <f t="shared" si="31"/>
        <v>21510. Proceso integral e integrado de la Vigilancia de la Salud PúblicaVigilancia en salud pública20264_SUMAPAZ1_ENERO_2026</v>
      </c>
      <c r="P991" s="74">
        <v>211452</v>
      </c>
      <c r="Q991" s="74"/>
      <c r="R991" s="74"/>
      <c r="S991" s="141">
        <v>0</v>
      </c>
      <c r="T991" s="75">
        <v>0</v>
      </c>
    </row>
    <row r="992" spans="2:20" ht="30" customHeight="1" x14ac:dyDescent="0.35">
      <c r="B992" s="137">
        <v>216</v>
      </c>
      <c r="C992" s="114" t="s">
        <v>109</v>
      </c>
      <c r="D992" s="113" t="s">
        <v>44</v>
      </c>
      <c r="E992" s="101">
        <v>2026</v>
      </c>
      <c r="F992" s="70" t="str">
        <f t="shared" si="32"/>
        <v>21610. Proceso integral e integrado de la Vigilancia de la Salud PúblicaVigilancia en salud pública2026</v>
      </c>
      <c r="G992" s="115" t="s">
        <v>323</v>
      </c>
      <c r="H992" s="115" t="s">
        <v>364</v>
      </c>
      <c r="I992" s="73" t="s">
        <v>60</v>
      </c>
      <c r="J992" s="70" t="s">
        <v>391</v>
      </c>
      <c r="K992" s="73" t="s">
        <v>353</v>
      </c>
      <c r="L992" s="73" t="s">
        <v>369</v>
      </c>
      <c r="M992" s="135" t="s">
        <v>429</v>
      </c>
      <c r="N992" s="11" t="s">
        <v>421</v>
      </c>
      <c r="O992" s="70" t="str">
        <f t="shared" si="31"/>
        <v>21610. Proceso integral e integrado de la Vigilancia de la Salud PúblicaVigilancia en salud pública20264_SUMAPAZ1_ENERO_2026</v>
      </c>
      <c r="P992" s="74">
        <v>30252912</v>
      </c>
      <c r="Q992" s="74"/>
      <c r="R992" s="74"/>
      <c r="S992" s="141">
        <v>0</v>
      </c>
      <c r="T992" s="75">
        <v>0</v>
      </c>
    </row>
    <row r="993" spans="2:20" ht="30" customHeight="1" x14ac:dyDescent="0.35">
      <c r="B993" s="137">
        <v>217</v>
      </c>
      <c r="C993" s="114" t="s">
        <v>109</v>
      </c>
      <c r="D993" s="113" t="s">
        <v>44</v>
      </c>
      <c r="E993" s="101">
        <v>2026</v>
      </c>
      <c r="F993" s="70" t="str">
        <f t="shared" si="32"/>
        <v>21710. Proceso integral e integrado de la Vigilancia de la Salud PúblicaVigilancia en salud pública2026</v>
      </c>
      <c r="G993" s="115" t="s">
        <v>324</v>
      </c>
      <c r="H993" s="115" t="s">
        <v>364</v>
      </c>
      <c r="I993" s="73" t="s">
        <v>60</v>
      </c>
      <c r="J993" s="70" t="s">
        <v>391</v>
      </c>
      <c r="K993" s="73" t="s">
        <v>353</v>
      </c>
      <c r="L993" s="73" t="s">
        <v>354</v>
      </c>
      <c r="M993" s="135" t="s">
        <v>429</v>
      </c>
      <c r="N993" s="11" t="s">
        <v>421</v>
      </c>
      <c r="O993" s="70" t="str">
        <f t="shared" si="31"/>
        <v>21710. Proceso integral e integrado de la Vigilancia de la Salud PúblicaVigilancia en salud pública20264_SUMAPAZ1_ENERO_2026</v>
      </c>
      <c r="P993" s="74">
        <v>3994272</v>
      </c>
      <c r="Q993" s="74"/>
      <c r="R993" s="74"/>
      <c r="S993" s="141">
        <v>0</v>
      </c>
      <c r="T993" s="75">
        <v>0</v>
      </c>
    </row>
    <row r="994" spans="2:20" ht="30" customHeight="1" x14ac:dyDescent="0.35">
      <c r="B994" s="137">
        <v>218</v>
      </c>
      <c r="C994" s="114" t="s">
        <v>109</v>
      </c>
      <c r="D994" s="113" t="s">
        <v>44</v>
      </c>
      <c r="E994" s="101">
        <v>2026</v>
      </c>
      <c r="F994" s="70" t="str">
        <f t="shared" si="32"/>
        <v>21810. Proceso integral e integrado de la Vigilancia de la Salud PúblicaVigilancia en salud pública2026</v>
      </c>
      <c r="G994" s="115" t="s">
        <v>325</v>
      </c>
      <c r="H994" s="115" t="s">
        <v>364</v>
      </c>
      <c r="I994" s="73" t="s">
        <v>60</v>
      </c>
      <c r="J994" s="70" t="s">
        <v>391</v>
      </c>
      <c r="K994" s="73" t="s">
        <v>353</v>
      </c>
      <c r="L994" s="73" t="s">
        <v>354</v>
      </c>
      <c r="M994" s="135" t="s">
        <v>429</v>
      </c>
      <c r="N994" s="11" t="s">
        <v>421</v>
      </c>
      <c r="O994" s="70" t="str">
        <f t="shared" si="31"/>
        <v>21810. Proceso integral e integrado de la Vigilancia de la Salud PúblicaVigilancia en salud pública20264_SUMAPAZ1_ENERO_2026</v>
      </c>
      <c r="P994" s="74">
        <v>7347488</v>
      </c>
      <c r="Q994" s="74"/>
      <c r="R994" s="74"/>
      <c r="S994" s="141">
        <v>0</v>
      </c>
      <c r="T994" s="75">
        <v>0</v>
      </c>
    </row>
    <row r="995" spans="2:20" ht="30" customHeight="1" x14ac:dyDescent="0.35">
      <c r="B995" s="137">
        <v>219</v>
      </c>
      <c r="C995" s="114" t="s">
        <v>109</v>
      </c>
      <c r="D995" s="113" t="s">
        <v>44</v>
      </c>
      <c r="E995" s="101">
        <v>2026</v>
      </c>
      <c r="F995" s="70" t="str">
        <f t="shared" si="32"/>
        <v>21910. Proceso integral e integrado de la Vigilancia de la Salud PúblicaVigilancia en salud pública2026</v>
      </c>
      <c r="G995" s="115" t="s">
        <v>53</v>
      </c>
      <c r="H995" s="115" t="s">
        <v>364</v>
      </c>
      <c r="I995" s="73" t="s">
        <v>60</v>
      </c>
      <c r="J995" s="70" t="s">
        <v>391</v>
      </c>
      <c r="K995" s="73" t="s">
        <v>353</v>
      </c>
      <c r="L995" s="73" t="s">
        <v>354</v>
      </c>
      <c r="M995" s="135" t="s">
        <v>429</v>
      </c>
      <c r="N995" s="11" t="s">
        <v>421</v>
      </c>
      <c r="O995" s="70" t="str">
        <f t="shared" si="31"/>
        <v>21910. Proceso integral e integrado de la Vigilancia de la Salud PúblicaVigilancia en salud pública20264_SUMAPAZ1_ENERO_2026</v>
      </c>
      <c r="P995" s="74">
        <v>6484528</v>
      </c>
      <c r="Q995" s="74"/>
      <c r="R995" s="74"/>
      <c r="S995" s="141">
        <v>0</v>
      </c>
      <c r="T995" s="75">
        <v>0</v>
      </c>
    </row>
    <row r="996" spans="2:20" ht="30" customHeight="1" x14ac:dyDescent="0.35">
      <c r="B996" s="137">
        <v>220</v>
      </c>
      <c r="C996" s="114" t="s">
        <v>109</v>
      </c>
      <c r="D996" s="113" t="s">
        <v>44</v>
      </c>
      <c r="E996" s="101">
        <v>2026</v>
      </c>
      <c r="F996" s="70" t="str">
        <f t="shared" si="32"/>
        <v>22010. Proceso integral e integrado de la Vigilancia de la Salud PúblicaVigilancia en salud pública2026</v>
      </c>
      <c r="G996" s="115" t="s">
        <v>54</v>
      </c>
      <c r="H996" s="115" t="s">
        <v>364</v>
      </c>
      <c r="I996" s="73" t="s">
        <v>60</v>
      </c>
      <c r="J996" s="70" t="s">
        <v>391</v>
      </c>
      <c r="K996" s="73" t="s">
        <v>353</v>
      </c>
      <c r="L996" s="73" t="s">
        <v>354</v>
      </c>
      <c r="M996" s="135" t="s">
        <v>429</v>
      </c>
      <c r="N996" s="11" t="s">
        <v>421</v>
      </c>
      <c r="O996" s="70" t="str">
        <f t="shared" si="31"/>
        <v>22010. Proceso integral e integrado de la Vigilancia de la Salud PúblicaVigilancia en salud pública20264_SUMAPAZ1_ENERO_2026</v>
      </c>
      <c r="P996" s="74">
        <v>5621568</v>
      </c>
      <c r="Q996" s="74"/>
      <c r="R996" s="74"/>
      <c r="S996" s="141">
        <v>0</v>
      </c>
      <c r="T996" s="75">
        <v>0</v>
      </c>
    </row>
    <row r="997" spans="2:20" ht="30" customHeight="1" x14ac:dyDescent="0.35">
      <c r="B997" s="137">
        <v>221</v>
      </c>
      <c r="C997" s="114" t="s">
        <v>109</v>
      </c>
      <c r="D997" s="113" t="s">
        <v>44</v>
      </c>
      <c r="E997" s="101">
        <v>2026</v>
      </c>
      <c r="F997" s="70" t="str">
        <f t="shared" si="32"/>
        <v>22110. Proceso integral e integrado de la Vigilancia de la Salud PúblicaVigilancia en salud pública2026</v>
      </c>
      <c r="G997" s="115" t="s">
        <v>326</v>
      </c>
      <c r="H997" s="115" t="s">
        <v>365</v>
      </c>
      <c r="I997" s="73" t="s">
        <v>60</v>
      </c>
      <c r="J997" s="70" t="s">
        <v>391</v>
      </c>
      <c r="K997" s="73" t="s">
        <v>353</v>
      </c>
      <c r="L997" s="73" t="s">
        <v>369</v>
      </c>
      <c r="M997" s="135" t="s">
        <v>429</v>
      </c>
      <c r="N997" s="11" t="s">
        <v>421</v>
      </c>
      <c r="O997" s="70" t="str">
        <f t="shared" si="31"/>
        <v>22110. Proceso integral e integrado de la Vigilancia de la Salud PúblicaVigilancia en salud pública20264_SUMAPAZ1_ENERO_2026</v>
      </c>
      <c r="P997" s="74">
        <v>149094832</v>
      </c>
      <c r="Q997" s="74"/>
      <c r="R997" s="74"/>
      <c r="S997" s="141">
        <v>0</v>
      </c>
      <c r="T997" s="75">
        <v>0</v>
      </c>
    </row>
    <row r="998" spans="2:20" ht="30" customHeight="1" x14ac:dyDescent="0.35">
      <c r="B998" s="137">
        <v>222</v>
      </c>
      <c r="C998" s="114" t="s">
        <v>109</v>
      </c>
      <c r="D998" s="113" t="s">
        <v>44</v>
      </c>
      <c r="E998" s="101">
        <v>2026</v>
      </c>
      <c r="F998" s="70" t="str">
        <f t="shared" si="32"/>
        <v>22210. Proceso integral e integrado de la Vigilancia de la Salud PúblicaVigilancia en salud pública2026</v>
      </c>
      <c r="G998" s="115" t="s">
        <v>55</v>
      </c>
      <c r="H998" s="115" t="s">
        <v>364</v>
      </c>
      <c r="I998" s="73" t="s">
        <v>60</v>
      </c>
      <c r="J998" s="70" t="s">
        <v>391</v>
      </c>
      <c r="K998" s="73" t="s">
        <v>353</v>
      </c>
      <c r="L998" s="73" t="s">
        <v>354</v>
      </c>
      <c r="M998" s="135" t="s">
        <v>429</v>
      </c>
      <c r="N998" s="11" t="s">
        <v>421</v>
      </c>
      <c r="O998" s="70" t="str">
        <f t="shared" si="31"/>
        <v>22210. Proceso integral e integrado de la Vigilancia de la Salud PúblicaVigilancia en salud pública20264_SUMAPAZ1_ENERO_2026</v>
      </c>
      <c r="P998" s="74">
        <v>18590624</v>
      </c>
      <c r="Q998" s="74"/>
      <c r="R998" s="74"/>
      <c r="S998" s="141">
        <v>0</v>
      </c>
      <c r="T998" s="75">
        <v>0</v>
      </c>
    </row>
    <row r="999" spans="2:20" ht="30" customHeight="1" x14ac:dyDescent="0.35">
      <c r="B999" s="137">
        <v>223</v>
      </c>
      <c r="C999" s="114" t="s">
        <v>109</v>
      </c>
      <c r="D999" s="113" t="s">
        <v>44</v>
      </c>
      <c r="E999" s="101">
        <v>2026</v>
      </c>
      <c r="F999" s="70" t="str">
        <f t="shared" si="32"/>
        <v>22310. Proceso integral e integrado de la Vigilancia de la Salud PúblicaVigilancia en salud pública2026</v>
      </c>
      <c r="G999" s="115" t="s">
        <v>327</v>
      </c>
      <c r="H999" s="73" t="s">
        <v>364</v>
      </c>
      <c r="I999" s="73" t="s">
        <v>60</v>
      </c>
      <c r="J999" s="70" t="s">
        <v>391</v>
      </c>
      <c r="K999" s="73" t="s">
        <v>353</v>
      </c>
      <c r="L999" s="73" t="s">
        <v>354</v>
      </c>
      <c r="M999" s="135" t="s">
        <v>429</v>
      </c>
      <c r="N999" s="11" t="s">
        <v>421</v>
      </c>
      <c r="O999" s="70" t="str">
        <f t="shared" si="31"/>
        <v>22310. Proceso integral e integrado de la Vigilancia de la Salud PúblicaVigilancia en salud pública20264_SUMAPAZ1_ENERO_2026</v>
      </c>
      <c r="P999" s="74">
        <v>29488576</v>
      </c>
      <c r="Q999" s="74"/>
      <c r="R999" s="74"/>
      <c r="S999" s="141">
        <v>0</v>
      </c>
      <c r="T999" s="75">
        <v>0</v>
      </c>
    </row>
    <row r="1000" spans="2:20" ht="30" customHeight="1" x14ac:dyDescent="0.35">
      <c r="B1000" s="137">
        <v>224</v>
      </c>
      <c r="C1000" s="114" t="s">
        <v>109</v>
      </c>
      <c r="D1000" s="113" t="s">
        <v>44</v>
      </c>
      <c r="E1000" s="101">
        <v>2026</v>
      </c>
      <c r="F1000" s="70" t="str">
        <f t="shared" si="32"/>
        <v>22410. Proceso integral e integrado de la Vigilancia de la Salud PúblicaVigilancia en salud pública2026</v>
      </c>
      <c r="G1000" s="115" t="s">
        <v>56</v>
      </c>
      <c r="H1000" s="73" t="s">
        <v>365</v>
      </c>
      <c r="I1000" s="73" t="s">
        <v>60</v>
      </c>
      <c r="J1000" s="70" t="s">
        <v>391</v>
      </c>
      <c r="K1000" s="73" t="s">
        <v>353</v>
      </c>
      <c r="L1000" s="73" t="s">
        <v>354</v>
      </c>
      <c r="M1000" s="135" t="s">
        <v>429</v>
      </c>
      <c r="N1000" s="11" t="s">
        <v>421</v>
      </c>
      <c r="O1000" s="70" t="str">
        <f t="shared" si="31"/>
        <v>22410. Proceso integral e integrado de la Vigilancia de la Salud PúblicaVigilancia en salud pública20264_SUMAPAZ1_ENERO_2026</v>
      </c>
      <c r="P1000" s="74">
        <v>3994272</v>
      </c>
      <c r="Q1000" s="74"/>
      <c r="R1000" s="74"/>
      <c r="S1000" s="141">
        <v>0</v>
      </c>
      <c r="T1000" s="75">
        <v>0</v>
      </c>
    </row>
    <row r="1001" spans="2:20" ht="30" customHeight="1" x14ac:dyDescent="0.35">
      <c r="B1001" s="137">
        <v>225</v>
      </c>
      <c r="C1001" s="114" t="s">
        <v>109</v>
      </c>
      <c r="D1001" s="113" t="s">
        <v>44</v>
      </c>
      <c r="E1001" s="101">
        <v>2026</v>
      </c>
      <c r="F1001" s="70" t="str">
        <f t="shared" si="32"/>
        <v>22510. Proceso integral e integrado de la Vigilancia de la Salud PúblicaVigilancia en salud pública2026</v>
      </c>
      <c r="G1001" s="115" t="s">
        <v>328</v>
      </c>
      <c r="H1001" s="73" t="s">
        <v>364</v>
      </c>
      <c r="I1001" s="73" t="s">
        <v>60</v>
      </c>
      <c r="J1001" s="70" t="s">
        <v>391</v>
      </c>
      <c r="K1001" s="73" t="s">
        <v>353</v>
      </c>
      <c r="L1001" s="73" t="s">
        <v>354</v>
      </c>
      <c r="M1001" s="135" t="s">
        <v>429</v>
      </c>
      <c r="N1001" s="11" t="s">
        <v>421</v>
      </c>
      <c r="O1001" s="70" t="str">
        <f t="shared" si="31"/>
        <v>22510. Proceso integral e integrado de la Vigilancia de la Salud PúblicaVigilancia en salud pública20264_SUMAPAZ1_ENERO_2026</v>
      </c>
      <c r="P1001" s="74">
        <v>7347488</v>
      </c>
      <c r="Q1001" s="74"/>
      <c r="R1001" s="74"/>
      <c r="S1001" s="141">
        <v>0</v>
      </c>
      <c r="T1001" s="75">
        <v>0</v>
      </c>
    </row>
    <row r="1002" spans="2:20" ht="30" customHeight="1" x14ac:dyDescent="0.35">
      <c r="B1002" s="137">
        <v>226</v>
      </c>
      <c r="C1002" s="114" t="s">
        <v>109</v>
      </c>
      <c r="D1002" s="113" t="s">
        <v>44</v>
      </c>
      <c r="E1002" s="101">
        <v>2026</v>
      </c>
      <c r="F1002" s="70" t="str">
        <f t="shared" si="32"/>
        <v>22610. Proceso integral e integrado de la Vigilancia de la Salud PúblicaVigilancia en salud pública2026</v>
      </c>
      <c r="G1002" s="115" t="s">
        <v>329</v>
      </c>
      <c r="H1002" s="73" t="s">
        <v>364</v>
      </c>
      <c r="I1002" s="73" t="s">
        <v>60</v>
      </c>
      <c r="J1002" s="70" t="s">
        <v>391</v>
      </c>
      <c r="K1002" s="73" t="s">
        <v>353</v>
      </c>
      <c r="L1002" s="73" t="s">
        <v>369</v>
      </c>
      <c r="M1002" s="135" t="s">
        <v>429</v>
      </c>
      <c r="N1002" s="11" t="s">
        <v>421</v>
      </c>
      <c r="O1002" s="70" t="str">
        <f t="shared" si="31"/>
        <v>22610. Proceso integral e integrado de la Vigilancia de la Salud PúblicaVigilancia en salud pública20264_SUMAPAZ1_ENERO_2026</v>
      </c>
      <c r="P1002" s="74">
        <v>95295440</v>
      </c>
      <c r="Q1002" s="74"/>
      <c r="R1002" s="74"/>
      <c r="S1002" s="141">
        <v>0</v>
      </c>
      <c r="T1002" s="75">
        <v>0</v>
      </c>
    </row>
    <row r="1003" spans="2:20" ht="30" customHeight="1" x14ac:dyDescent="0.35">
      <c r="B1003" s="137">
        <v>227</v>
      </c>
      <c r="C1003" s="114" t="s">
        <v>109</v>
      </c>
      <c r="D1003" s="113" t="s">
        <v>44</v>
      </c>
      <c r="E1003" s="101">
        <v>2026</v>
      </c>
      <c r="F1003" s="70" t="str">
        <f t="shared" si="32"/>
        <v>22710. Proceso integral e integrado de la Vigilancia de la Salud PúblicaVigilancia en salud pública2026</v>
      </c>
      <c r="G1003" s="115" t="s">
        <v>330</v>
      </c>
      <c r="H1003" s="73" t="s">
        <v>364</v>
      </c>
      <c r="I1003" s="73" t="s">
        <v>60</v>
      </c>
      <c r="J1003" s="70" t="s">
        <v>391</v>
      </c>
      <c r="K1003" s="73" t="s">
        <v>353</v>
      </c>
      <c r="L1003" s="73" t="s">
        <v>369</v>
      </c>
      <c r="M1003" s="135" t="s">
        <v>429</v>
      </c>
      <c r="N1003" s="11" t="s">
        <v>421</v>
      </c>
      <c r="O1003" s="70" t="str">
        <f t="shared" si="31"/>
        <v>22710. Proceso integral e integrado de la Vigilancia de la Salud PúblicaVigilancia en salud pública20264_SUMAPAZ1_ENERO_2026</v>
      </c>
      <c r="P1003" s="74">
        <v>53602144</v>
      </c>
      <c r="Q1003" s="74"/>
      <c r="R1003" s="74"/>
      <c r="S1003" s="141">
        <v>0</v>
      </c>
      <c r="T1003" s="75">
        <v>0</v>
      </c>
    </row>
    <row r="1004" spans="2:20" ht="30" customHeight="1" x14ac:dyDescent="0.35">
      <c r="B1004" s="137">
        <v>228</v>
      </c>
      <c r="C1004" s="114" t="s">
        <v>109</v>
      </c>
      <c r="D1004" s="113" t="s">
        <v>44</v>
      </c>
      <c r="E1004" s="101">
        <v>2026</v>
      </c>
      <c r="F1004" s="70" t="str">
        <f t="shared" si="32"/>
        <v>22810. Proceso integral e integrado de la Vigilancia de la Salud PúblicaVigilancia en salud pública2026</v>
      </c>
      <c r="G1004" s="115" t="s">
        <v>331</v>
      </c>
      <c r="H1004" s="73" t="s">
        <v>365</v>
      </c>
      <c r="I1004" s="73" t="s">
        <v>60</v>
      </c>
      <c r="J1004" s="70" t="s">
        <v>391</v>
      </c>
      <c r="K1004" s="73" t="s">
        <v>353</v>
      </c>
      <c r="L1004" s="73" t="s">
        <v>59</v>
      </c>
      <c r="M1004" s="135" t="s">
        <v>429</v>
      </c>
      <c r="N1004" s="11" t="s">
        <v>421</v>
      </c>
      <c r="O1004" s="70" t="str">
        <f t="shared" si="31"/>
        <v>22810. Proceso integral e integrado de la Vigilancia de la Salud PúblicaVigilancia en salud pública20264_SUMAPAZ1_ENERO_2026</v>
      </c>
      <c r="P1004" s="74">
        <v>3513480</v>
      </c>
      <c r="Q1004" s="74"/>
      <c r="R1004" s="74"/>
      <c r="S1004" s="141">
        <v>0</v>
      </c>
      <c r="T1004" s="75">
        <v>0</v>
      </c>
    </row>
    <row r="1005" spans="2:20" ht="30" customHeight="1" x14ac:dyDescent="0.35">
      <c r="B1005" s="137">
        <v>229</v>
      </c>
      <c r="C1005" s="114" t="s">
        <v>109</v>
      </c>
      <c r="D1005" s="113" t="s">
        <v>44</v>
      </c>
      <c r="E1005" s="101">
        <v>2026</v>
      </c>
      <c r="F1005" s="70" t="str">
        <f t="shared" si="32"/>
        <v>22910. Proceso integral e integrado de la Vigilancia de la Salud PúblicaVigilancia en salud pública2026</v>
      </c>
      <c r="G1005" s="115" t="s">
        <v>332</v>
      </c>
      <c r="H1005" s="73" t="s">
        <v>365</v>
      </c>
      <c r="I1005" s="73" t="s">
        <v>60</v>
      </c>
      <c r="J1005" s="70" t="s">
        <v>391</v>
      </c>
      <c r="K1005" s="73" t="s">
        <v>389</v>
      </c>
      <c r="L1005" s="73" t="s">
        <v>354</v>
      </c>
      <c r="M1005" s="135" t="s">
        <v>429</v>
      </c>
      <c r="N1005" s="11" t="s">
        <v>421</v>
      </c>
      <c r="O1005" s="70" t="str">
        <f t="shared" si="31"/>
        <v>22910. Proceso integral e integrado de la Vigilancia de la Salud PúblicaVigilancia en salud pública20264_SUMAPAZ1_ENERO_2026</v>
      </c>
      <c r="P1005" s="74">
        <v>281936</v>
      </c>
      <c r="Q1005" s="74"/>
      <c r="R1005" s="74"/>
      <c r="S1005" s="141">
        <v>0</v>
      </c>
      <c r="T1005" s="75">
        <v>0</v>
      </c>
    </row>
    <row r="1006" spans="2:20" ht="30" customHeight="1" x14ac:dyDescent="0.35">
      <c r="B1006" s="137">
        <v>230</v>
      </c>
      <c r="C1006" s="114" t="s">
        <v>109</v>
      </c>
      <c r="D1006" s="113" t="s">
        <v>44</v>
      </c>
      <c r="E1006" s="101">
        <v>2026</v>
      </c>
      <c r="F1006" s="70" t="str">
        <f t="shared" si="32"/>
        <v>23010. Proceso integral e integrado de la Vigilancia de la Salud PúblicaVigilancia en salud pública2026</v>
      </c>
      <c r="G1006" s="115" t="s">
        <v>333</v>
      </c>
      <c r="H1006" s="73" t="s">
        <v>365</v>
      </c>
      <c r="I1006" s="73" t="s">
        <v>60</v>
      </c>
      <c r="J1006" s="70" t="s">
        <v>391</v>
      </c>
      <c r="K1006" s="73" t="s">
        <v>389</v>
      </c>
      <c r="L1006" s="73" t="s">
        <v>354</v>
      </c>
      <c r="M1006" s="135" t="s">
        <v>429</v>
      </c>
      <c r="N1006" s="11" t="s">
        <v>421</v>
      </c>
      <c r="O1006" s="70" t="str">
        <f t="shared" si="31"/>
        <v>23010. Proceso integral e integrado de la Vigilancia de la Salud PúblicaVigilancia en salud pública20264_SUMAPAZ1_ENERO_2026</v>
      </c>
      <c r="P1006" s="74">
        <v>244416</v>
      </c>
      <c r="Q1006" s="74"/>
      <c r="R1006" s="74"/>
      <c r="S1006" s="141">
        <v>0</v>
      </c>
      <c r="T1006" s="75">
        <v>0</v>
      </c>
    </row>
    <row r="1007" spans="2:20" ht="30" customHeight="1" x14ac:dyDescent="0.35">
      <c r="B1007" s="137">
        <v>231</v>
      </c>
      <c r="C1007" s="114" t="s">
        <v>110</v>
      </c>
      <c r="D1007" s="113" t="s">
        <v>44</v>
      </c>
      <c r="E1007" s="101">
        <v>2026</v>
      </c>
      <c r="F1007" s="70" t="str">
        <f t="shared" si="32"/>
        <v>23111. Proceso integral e integrado de la Vigilancia basada en ComunidadVigilancia en salud pública2026</v>
      </c>
      <c r="G1007" s="115" t="s">
        <v>334</v>
      </c>
      <c r="H1007" s="73" t="s">
        <v>334</v>
      </c>
      <c r="I1007" s="73" t="s">
        <v>60</v>
      </c>
      <c r="J1007" s="70" t="s">
        <v>391</v>
      </c>
      <c r="K1007" s="73" t="s">
        <v>353</v>
      </c>
      <c r="L1007" s="73" t="s">
        <v>354</v>
      </c>
      <c r="M1007" s="135" t="s">
        <v>429</v>
      </c>
      <c r="N1007" s="11" t="s">
        <v>421</v>
      </c>
      <c r="O1007" s="70" t="str">
        <f t="shared" si="31"/>
        <v>23111. Proceso integral e integrado de la Vigilancia basada en ComunidadVigilancia en salud pública20264_SUMAPAZ1_ENERO_2026</v>
      </c>
      <c r="P1007" s="74">
        <v>25173776</v>
      </c>
      <c r="Q1007" s="74"/>
      <c r="R1007" s="74"/>
      <c r="S1007" s="141"/>
      <c r="T1007" s="75">
        <v>0</v>
      </c>
    </row>
    <row r="1008" spans="2:20" ht="30" customHeight="1" x14ac:dyDescent="0.35">
      <c r="B1008" s="137">
        <v>232</v>
      </c>
      <c r="C1008" s="114" t="s">
        <v>110</v>
      </c>
      <c r="D1008" s="113" t="s">
        <v>44</v>
      </c>
      <c r="E1008" s="101">
        <v>2026</v>
      </c>
      <c r="F1008" s="70" t="str">
        <f t="shared" si="32"/>
        <v>23211. Proceso integral e integrado de la Vigilancia basada en ComunidadVigilancia en salud pública2026</v>
      </c>
      <c r="G1008" s="115" t="s">
        <v>335</v>
      </c>
      <c r="H1008" s="73" t="s">
        <v>335</v>
      </c>
      <c r="I1008" s="73" t="s">
        <v>60</v>
      </c>
      <c r="J1008" s="70" t="s">
        <v>391</v>
      </c>
      <c r="K1008" s="73" t="s">
        <v>353</v>
      </c>
      <c r="L1008" s="73" t="s">
        <v>59</v>
      </c>
      <c r="M1008" s="135" t="s">
        <v>429</v>
      </c>
      <c r="N1008" s="11" t="s">
        <v>421</v>
      </c>
      <c r="O1008" s="70" t="str">
        <f t="shared" si="31"/>
        <v>23211. Proceso integral e integrado de la Vigilancia basada en ComunidadVigilancia en salud pública20264_SUMAPAZ1_ENERO_2026</v>
      </c>
      <c r="P1008" s="74">
        <v>5621568</v>
      </c>
      <c r="Q1008" s="74"/>
      <c r="R1008" s="74"/>
      <c r="S1008" s="141"/>
      <c r="T1008" s="75">
        <v>0</v>
      </c>
    </row>
    <row r="1009" spans="2:20" ht="30" customHeight="1" x14ac:dyDescent="0.35">
      <c r="B1009" s="137">
        <v>233</v>
      </c>
      <c r="C1009" s="114" t="s">
        <v>110</v>
      </c>
      <c r="D1009" s="113" t="s">
        <v>44</v>
      </c>
      <c r="E1009" s="101">
        <v>2026</v>
      </c>
      <c r="F1009" s="70" t="str">
        <f t="shared" si="32"/>
        <v>23311. Proceso integral e integrado de la Vigilancia basada en ComunidadVigilancia en salud pública2026</v>
      </c>
      <c r="G1009" s="115" t="s">
        <v>336</v>
      </c>
      <c r="H1009" s="73" t="s">
        <v>335</v>
      </c>
      <c r="I1009" s="73" t="s">
        <v>60</v>
      </c>
      <c r="J1009" s="70" t="s">
        <v>391</v>
      </c>
      <c r="K1009" s="73" t="s">
        <v>353</v>
      </c>
      <c r="L1009" s="73" t="s">
        <v>59</v>
      </c>
      <c r="M1009" s="135" t="s">
        <v>429</v>
      </c>
      <c r="N1009" s="11" t="s">
        <v>421</v>
      </c>
      <c r="O1009" s="70" t="str">
        <f t="shared" si="31"/>
        <v>23311. Proceso integral e integrado de la Vigilancia basada en ComunidadVigilancia en salud pública20264_SUMAPAZ1_ENERO_2026</v>
      </c>
      <c r="P1009" s="74">
        <v>7026960</v>
      </c>
      <c r="Q1009" s="74"/>
      <c r="R1009" s="74"/>
      <c r="S1009" s="141">
        <v>1</v>
      </c>
      <c r="T1009" s="75">
        <v>7026960</v>
      </c>
    </row>
    <row r="1010" spans="2:20" ht="30" customHeight="1" x14ac:dyDescent="0.35">
      <c r="B1010" s="137">
        <v>234</v>
      </c>
      <c r="C1010" s="114" t="s">
        <v>112</v>
      </c>
      <c r="D1010" s="113" t="s">
        <v>113</v>
      </c>
      <c r="E1010" s="101">
        <v>2026</v>
      </c>
      <c r="F1010" s="70" t="str">
        <f t="shared" si="32"/>
        <v>23413. Proceso integral e integrado de gestión y análisis de políticas para el bienestarAnálisis de Politicas2026</v>
      </c>
      <c r="G1010" s="115" t="s">
        <v>337</v>
      </c>
      <c r="H1010" s="73" t="s">
        <v>366</v>
      </c>
      <c r="I1010" s="73" t="s">
        <v>60</v>
      </c>
      <c r="J1010" s="70" t="s">
        <v>391</v>
      </c>
      <c r="K1010" s="73" t="s">
        <v>353</v>
      </c>
      <c r="L1010" s="73" t="s">
        <v>59</v>
      </c>
      <c r="M1010" s="135" t="s">
        <v>429</v>
      </c>
      <c r="N1010" s="11" t="s">
        <v>421</v>
      </c>
      <c r="O1010" s="70" t="str">
        <f t="shared" si="31"/>
        <v>23413. Proceso integral e integrado de gestión y análisis de políticas para el bienestarAnálisis de Politicas20264_SUMAPAZ1_ENERO_2026</v>
      </c>
      <c r="P1010" s="74">
        <v>24853248</v>
      </c>
      <c r="Q1010" s="74"/>
      <c r="R1010" s="74"/>
      <c r="S1010" s="141"/>
      <c r="T1010" s="75">
        <v>0</v>
      </c>
    </row>
    <row r="1011" spans="2:20" ht="30" customHeight="1" x14ac:dyDescent="0.35">
      <c r="B1011" s="137">
        <v>235</v>
      </c>
      <c r="C1011" s="114" t="s">
        <v>112</v>
      </c>
      <c r="D1011" s="113" t="s">
        <v>113</v>
      </c>
      <c r="E1011" s="101">
        <v>2026</v>
      </c>
      <c r="F1011" s="70" t="str">
        <f t="shared" si="32"/>
        <v>23513. Proceso integral e integrado de gestión y análisis de políticas para el bienestarAnálisis de Politicas2026</v>
      </c>
      <c r="G1011" s="115" t="s">
        <v>338</v>
      </c>
      <c r="H1011" s="73" t="s">
        <v>366</v>
      </c>
      <c r="I1011" s="73" t="s">
        <v>60</v>
      </c>
      <c r="J1011" s="70" t="s">
        <v>391</v>
      </c>
      <c r="K1011" s="73" t="s">
        <v>353</v>
      </c>
      <c r="L1011" s="73" t="s">
        <v>354</v>
      </c>
      <c r="M1011" s="135" t="s">
        <v>429</v>
      </c>
      <c r="N1011" s="11" t="s">
        <v>421</v>
      </c>
      <c r="O1011" s="70" t="str">
        <f t="shared" si="31"/>
        <v>23513. Proceso integral e integrado de gestión y análisis de políticas para el bienestarAnálisis de Politicas20264_SUMAPAZ1_ENERO_2026</v>
      </c>
      <c r="P1011" s="74">
        <v>7332480</v>
      </c>
      <c r="Q1011" s="74"/>
      <c r="R1011" s="74"/>
      <c r="S1011" s="141"/>
      <c r="T1011" s="75">
        <v>0</v>
      </c>
    </row>
    <row r="1012" spans="2:20" ht="30" customHeight="1" x14ac:dyDescent="0.35">
      <c r="B1012" s="137">
        <v>236</v>
      </c>
      <c r="C1012" s="114" t="s">
        <v>112</v>
      </c>
      <c r="D1012" s="113" t="s">
        <v>113</v>
      </c>
      <c r="E1012" s="101">
        <v>2026</v>
      </c>
      <c r="F1012" s="70" t="str">
        <f t="shared" si="32"/>
        <v>23613. Proceso integral e integrado de gestión y análisis de políticas para el bienestarAnálisis de Politicas2026</v>
      </c>
      <c r="G1012" s="115" t="s">
        <v>339</v>
      </c>
      <c r="H1012" s="73" t="s">
        <v>366</v>
      </c>
      <c r="I1012" s="73" t="s">
        <v>60</v>
      </c>
      <c r="J1012" s="70" t="s">
        <v>391</v>
      </c>
      <c r="K1012" s="73" t="s">
        <v>353</v>
      </c>
      <c r="L1012" s="73" t="s">
        <v>369</v>
      </c>
      <c r="M1012" s="135" t="s">
        <v>429</v>
      </c>
      <c r="N1012" s="11" t="s">
        <v>421</v>
      </c>
      <c r="O1012" s="70" t="str">
        <f t="shared" si="31"/>
        <v>23613. Proceso integral e integrado de gestión y análisis de políticas para el bienestarAnálisis de Politicas20264_SUMAPAZ1_ENERO_2026</v>
      </c>
      <c r="P1012" s="74">
        <v>7332480</v>
      </c>
      <c r="Q1012" s="74"/>
      <c r="R1012" s="74"/>
      <c r="S1012" s="141"/>
      <c r="T1012" s="75">
        <v>0</v>
      </c>
    </row>
    <row r="1013" spans="2:20" ht="30" customHeight="1" x14ac:dyDescent="0.35">
      <c r="B1013" s="137">
        <v>237</v>
      </c>
      <c r="C1013" s="114" t="s">
        <v>112</v>
      </c>
      <c r="D1013" s="113" t="s">
        <v>113</v>
      </c>
      <c r="E1013" s="101">
        <v>2026</v>
      </c>
      <c r="F1013" s="70" t="str">
        <f t="shared" si="32"/>
        <v>23713. Proceso integral e integrado de gestión y análisis de políticas para el bienestarAnálisis de Politicas2026</v>
      </c>
      <c r="G1013" s="115" t="s">
        <v>340</v>
      </c>
      <c r="H1013" s="73" t="s">
        <v>366</v>
      </c>
      <c r="I1013" s="73" t="s">
        <v>60</v>
      </c>
      <c r="J1013" s="70" t="s">
        <v>391</v>
      </c>
      <c r="K1013" s="73" t="s">
        <v>353</v>
      </c>
      <c r="L1013" s="73" t="s">
        <v>59</v>
      </c>
      <c r="M1013" s="135" t="s">
        <v>429</v>
      </c>
      <c r="N1013" s="11" t="s">
        <v>421</v>
      </c>
      <c r="O1013" s="70" t="str">
        <f t="shared" si="31"/>
        <v>23713. Proceso integral e integrado de gestión y análisis de políticas para el bienestarAnálisis de Politicas20264_SUMAPAZ1_ENERO_2026</v>
      </c>
      <c r="P1013" s="74">
        <v>22914000</v>
      </c>
      <c r="Q1013" s="74"/>
      <c r="R1013" s="74"/>
      <c r="S1013" s="141">
        <v>1</v>
      </c>
      <c r="T1013" s="75">
        <v>22914000</v>
      </c>
    </row>
    <row r="1014" spans="2:20" ht="30" customHeight="1" x14ac:dyDescent="0.35">
      <c r="B1014" s="137">
        <v>238</v>
      </c>
      <c r="C1014" s="114" t="s">
        <v>112</v>
      </c>
      <c r="D1014" s="113" t="s">
        <v>113</v>
      </c>
      <c r="E1014" s="101">
        <v>2026</v>
      </c>
      <c r="F1014" s="70" t="str">
        <f t="shared" si="32"/>
        <v>23813. Proceso integral e integrado de gestión y análisis de políticas para el bienestarAnálisis de Politicas2026</v>
      </c>
      <c r="G1014" s="115" t="s">
        <v>341</v>
      </c>
      <c r="H1014" s="73" t="s">
        <v>366</v>
      </c>
      <c r="I1014" s="73" t="s">
        <v>60</v>
      </c>
      <c r="J1014" s="70" t="s">
        <v>391</v>
      </c>
      <c r="K1014" s="73" t="s">
        <v>353</v>
      </c>
      <c r="L1014" s="73" t="s">
        <v>369</v>
      </c>
      <c r="M1014" s="135" t="s">
        <v>429</v>
      </c>
      <c r="N1014" s="11" t="s">
        <v>421</v>
      </c>
      <c r="O1014" s="70" t="str">
        <f t="shared" si="31"/>
        <v>23813. Proceso integral e integrado de gestión y análisis de políticas para el bienestarAnálisis de Politicas20264_SUMAPAZ1_ENERO_2026</v>
      </c>
      <c r="P1014" s="74">
        <v>29329920</v>
      </c>
      <c r="Q1014" s="74"/>
      <c r="R1014" s="74"/>
      <c r="S1014" s="141"/>
      <c r="T1014" s="75">
        <v>0</v>
      </c>
    </row>
    <row r="1015" spans="2:20" ht="30" customHeight="1" x14ac:dyDescent="0.35">
      <c r="B1015" s="137">
        <v>239</v>
      </c>
      <c r="C1015" s="114" t="s">
        <v>112</v>
      </c>
      <c r="D1015" s="113" t="s">
        <v>113</v>
      </c>
      <c r="E1015" s="101">
        <v>2026</v>
      </c>
      <c r="F1015" s="70" t="str">
        <f t="shared" si="32"/>
        <v>23913. Proceso integral e integrado de gestión y análisis de políticas para el bienestarAnálisis de Politicas2026</v>
      </c>
      <c r="G1015" s="115" t="s">
        <v>342</v>
      </c>
      <c r="H1015" s="73" t="s">
        <v>367</v>
      </c>
      <c r="I1015" s="73" t="s">
        <v>60</v>
      </c>
      <c r="J1015" s="70" t="s">
        <v>391</v>
      </c>
      <c r="K1015" s="73" t="s">
        <v>353</v>
      </c>
      <c r="L1015" s="73" t="s">
        <v>59</v>
      </c>
      <c r="M1015" s="135" t="s">
        <v>429</v>
      </c>
      <c r="N1015" s="11" t="s">
        <v>421</v>
      </c>
      <c r="O1015" s="70" t="str">
        <f t="shared" si="31"/>
        <v>23913. Proceso integral e integrado de gestión y análisis de políticas para el bienestarAnálisis de Politicas20264_SUMAPAZ1_ENERO_2026</v>
      </c>
      <c r="P1015" s="74">
        <v>17086608</v>
      </c>
      <c r="Q1015" s="74"/>
      <c r="R1015" s="74"/>
      <c r="S1015" s="141"/>
      <c r="T1015" s="75">
        <v>0</v>
      </c>
    </row>
    <row r="1016" spans="2:20" ht="30" customHeight="1" x14ac:dyDescent="0.35">
      <c r="B1016" s="137">
        <v>240</v>
      </c>
      <c r="C1016" s="114" t="s">
        <v>112</v>
      </c>
      <c r="D1016" s="113" t="s">
        <v>113</v>
      </c>
      <c r="E1016" s="101">
        <v>2026</v>
      </c>
      <c r="F1016" s="70" t="str">
        <f t="shared" si="32"/>
        <v>24013. Proceso integral e integrado de gestión y análisis de políticas para el bienestarAnálisis de Politicas2026</v>
      </c>
      <c r="G1016" s="115" t="s">
        <v>343</v>
      </c>
      <c r="H1016" s="73" t="s">
        <v>367</v>
      </c>
      <c r="I1016" s="73" t="s">
        <v>60</v>
      </c>
      <c r="J1016" s="70" t="s">
        <v>391</v>
      </c>
      <c r="K1016" s="73" t="s">
        <v>353</v>
      </c>
      <c r="L1016" s="73" t="s">
        <v>354</v>
      </c>
      <c r="M1016" s="135" t="s">
        <v>429</v>
      </c>
      <c r="N1016" s="11" t="s">
        <v>421</v>
      </c>
      <c r="O1016" s="70" t="str">
        <f t="shared" si="31"/>
        <v>24013. Proceso integral e integrado de gestión y análisis de políticas para el bienestarAnálisis de Politicas20264_SUMAPAZ1_ENERO_2026</v>
      </c>
      <c r="P1016" s="74">
        <v>3910656</v>
      </c>
      <c r="Q1016" s="74"/>
      <c r="R1016" s="74"/>
      <c r="S1016" s="141"/>
      <c r="T1016" s="75">
        <v>0</v>
      </c>
    </row>
    <row r="1017" spans="2:20" ht="30" customHeight="1" x14ac:dyDescent="0.35">
      <c r="B1017" s="137">
        <v>241</v>
      </c>
      <c r="C1017" s="114" t="s">
        <v>112</v>
      </c>
      <c r="D1017" s="113" t="s">
        <v>113</v>
      </c>
      <c r="E1017" s="101">
        <v>2026</v>
      </c>
      <c r="F1017" s="70" t="str">
        <f t="shared" si="32"/>
        <v>24113. Proceso integral e integrado de gestión y análisis de políticas para el bienestarAnálisis de Politicas2026</v>
      </c>
      <c r="G1017" s="115" t="s">
        <v>344</v>
      </c>
      <c r="H1017" s="73" t="s">
        <v>367</v>
      </c>
      <c r="I1017" s="73" t="s">
        <v>60</v>
      </c>
      <c r="J1017" s="70" t="s">
        <v>391</v>
      </c>
      <c r="K1017" s="73" t="s">
        <v>353</v>
      </c>
      <c r="L1017" s="73" t="s">
        <v>369</v>
      </c>
      <c r="M1017" s="135" t="s">
        <v>429</v>
      </c>
      <c r="N1017" s="11" t="s">
        <v>421</v>
      </c>
      <c r="O1017" s="70" t="str">
        <f t="shared" si="31"/>
        <v>24113. Proceso integral e integrado de gestión y análisis de políticas para el bienestarAnálisis de Politicas20264_SUMAPAZ1_ENERO_2026</v>
      </c>
      <c r="P1017" s="74">
        <v>3910656</v>
      </c>
      <c r="Q1017" s="74"/>
      <c r="R1017" s="74"/>
      <c r="S1017" s="141"/>
      <c r="T1017" s="75">
        <v>0</v>
      </c>
    </row>
    <row r="1018" spans="2:20" ht="30" customHeight="1" x14ac:dyDescent="0.35">
      <c r="B1018" s="137">
        <v>242</v>
      </c>
      <c r="C1018" s="114" t="s">
        <v>112</v>
      </c>
      <c r="D1018" s="113" t="s">
        <v>113</v>
      </c>
      <c r="E1018" s="101">
        <v>2026</v>
      </c>
      <c r="F1018" s="70" t="str">
        <f t="shared" si="32"/>
        <v>24213. Proceso integral e integrado de gestión y análisis de políticas para el bienestarAnálisis de Politicas2026</v>
      </c>
      <c r="G1018" s="115" t="s">
        <v>345</v>
      </c>
      <c r="H1018" s="73" t="s">
        <v>367</v>
      </c>
      <c r="I1018" s="73" t="s">
        <v>60</v>
      </c>
      <c r="J1018" s="70" t="s">
        <v>391</v>
      </c>
      <c r="K1018" s="73" t="s">
        <v>353</v>
      </c>
      <c r="L1018" s="73" t="s">
        <v>59</v>
      </c>
      <c r="M1018" s="135" t="s">
        <v>429</v>
      </c>
      <c r="N1018" s="11" t="s">
        <v>421</v>
      </c>
      <c r="O1018" s="70" t="str">
        <f t="shared" si="31"/>
        <v>24213. Proceso integral e integrado de gestión y análisis de políticas para el bienestarAnálisis de Politicas20264_SUMAPAZ1_ENERO_2026</v>
      </c>
      <c r="P1018" s="74">
        <v>12220800</v>
      </c>
      <c r="Q1018" s="74"/>
      <c r="R1018" s="74"/>
      <c r="S1018" s="141">
        <v>1</v>
      </c>
      <c r="T1018" s="75">
        <v>12220800</v>
      </c>
    </row>
    <row r="1019" spans="2:20" ht="30" customHeight="1" x14ac:dyDescent="0.35">
      <c r="B1019" s="137">
        <v>243</v>
      </c>
      <c r="C1019" s="114" t="s">
        <v>112</v>
      </c>
      <c r="D1019" s="113" t="s">
        <v>113</v>
      </c>
      <c r="E1019" s="101">
        <v>2026</v>
      </c>
      <c r="F1019" s="70" t="str">
        <f t="shared" si="32"/>
        <v>24313. Proceso integral e integrado de gestión y análisis de políticas para el bienestarAnálisis de Politicas2026</v>
      </c>
      <c r="G1019" s="115" t="s">
        <v>346</v>
      </c>
      <c r="H1019" s="73" t="s">
        <v>367</v>
      </c>
      <c r="I1019" s="73" t="s">
        <v>60</v>
      </c>
      <c r="J1019" s="70" t="s">
        <v>391</v>
      </c>
      <c r="K1019" s="73" t="s">
        <v>370</v>
      </c>
      <c r="L1019" s="73" t="s">
        <v>369</v>
      </c>
      <c r="M1019" s="135" t="s">
        <v>429</v>
      </c>
      <c r="N1019" s="11" t="s">
        <v>421</v>
      </c>
      <c r="O1019" s="70" t="str">
        <f t="shared" si="31"/>
        <v>24313. Proceso integral e integrado de gestión y análisis de políticas para el bienestarAnálisis de Politicas20264_SUMAPAZ1_ENERO_2026</v>
      </c>
      <c r="P1019" s="74">
        <v>15642624</v>
      </c>
      <c r="Q1019" s="74"/>
      <c r="R1019" s="74"/>
      <c r="S1019" s="141"/>
      <c r="T1019" s="75">
        <v>0</v>
      </c>
    </row>
    <row r="1020" spans="2:20" ht="30" customHeight="1" x14ac:dyDescent="0.35">
      <c r="B1020" s="137">
        <v>244</v>
      </c>
      <c r="C1020" s="114" t="s">
        <v>112</v>
      </c>
      <c r="D1020" s="113" t="s">
        <v>113</v>
      </c>
      <c r="E1020" s="101">
        <v>2026</v>
      </c>
      <c r="F1020" s="70" t="str">
        <f t="shared" si="32"/>
        <v>24413. Proceso integral e integrado de gestión y análisis de políticas para el bienestarAnálisis de Politicas2026</v>
      </c>
      <c r="G1020" s="115" t="s">
        <v>347</v>
      </c>
      <c r="H1020" s="73" t="s">
        <v>368</v>
      </c>
      <c r="I1020" s="73" t="s">
        <v>60</v>
      </c>
      <c r="J1020" s="70" t="s">
        <v>391</v>
      </c>
      <c r="K1020" s="73" t="s">
        <v>370</v>
      </c>
      <c r="L1020" s="73" t="s">
        <v>354</v>
      </c>
      <c r="M1020" s="135" t="s">
        <v>429</v>
      </c>
      <c r="N1020" s="11" t="s">
        <v>421</v>
      </c>
      <c r="O1020" s="70" t="str">
        <f t="shared" si="31"/>
        <v>24413. Proceso integral e integrado de gestión y análisis de políticas para el bienestarAnálisis de Politicas20264_SUMAPAZ1_ENERO_2026</v>
      </c>
      <c r="P1020" s="74">
        <v>20316544</v>
      </c>
      <c r="Q1020" s="74"/>
      <c r="R1020" s="74"/>
      <c r="S1020" s="141"/>
      <c r="T1020" s="75">
        <v>0</v>
      </c>
    </row>
    <row r="1021" spans="2:20" ht="30" customHeight="1" x14ac:dyDescent="0.35">
      <c r="B1021" s="137">
        <v>245</v>
      </c>
      <c r="C1021" s="114" t="s">
        <v>112</v>
      </c>
      <c r="D1021" s="113" t="s">
        <v>113</v>
      </c>
      <c r="E1021" s="101">
        <v>2026</v>
      </c>
      <c r="F1021" s="70" t="str">
        <f t="shared" si="32"/>
        <v>24513. Proceso integral e integrado de gestión y análisis de políticas para el bienestarAnálisis de Politicas2026</v>
      </c>
      <c r="G1021" s="115" t="s">
        <v>348</v>
      </c>
      <c r="H1021" s="73" t="s">
        <v>368</v>
      </c>
      <c r="I1021" s="73" t="s">
        <v>60</v>
      </c>
      <c r="J1021" s="70" t="s">
        <v>391</v>
      </c>
      <c r="K1021" s="73" t="s">
        <v>370</v>
      </c>
      <c r="L1021" s="73" t="s">
        <v>369</v>
      </c>
      <c r="M1021" s="135" t="s">
        <v>429</v>
      </c>
      <c r="N1021" s="11" t="s">
        <v>421</v>
      </c>
      <c r="O1021" s="70" t="str">
        <f t="shared" si="31"/>
        <v>24513. Proceso integral e integrado de gestión y análisis de políticas para el bienestarAnálisis de Politicas20264_SUMAPAZ1_ENERO_2026</v>
      </c>
      <c r="P1021" s="74">
        <v>24729968</v>
      </c>
      <c r="Q1021" s="74"/>
      <c r="R1021" s="74"/>
      <c r="S1021" s="141"/>
      <c r="T1021" s="75">
        <v>0</v>
      </c>
    </row>
    <row r="1022" spans="2:20" ht="30" customHeight="1" x14ac:dyDescent="0.35">
      <c r="B1022" s="137">
        <v>246</v>
      </c>
      <c r="C1022" s="114" t="s">
        <v>112</v>
      </c>
      <c r="D1022" s="113" t="s">
        <v>113</v>
      </c>
      <c r="E1022" s="101">
        <v>2026</v>
      </c>
      <c r="F1022" s="70" t="str">
        <f t="shared" si="32"/>
        <v>24613. Proceso integral e integrado de gestión y análisis de políticas para el bienestarAnálisis de Politicas2026</v>
      </c>
      <c r="G1022" s="115" t="s">
        <v>349</v>
      </c>
      <c r="H1022" s="73" t="s">
        <v>366</v>
      </c>
      <c r="I1022" s="73" t="s">
        <v>60</v>
      </c>
      <c r="J1022" s="70" t="s">
        <v>391</v>
      </c>
      <c r="K1022" s="73" t="s">
        <v>390</v>
      </c>
      <c r="L1022" s="73" t="s">
        <v>369</v>
      </c>
      <c r="M1022" s="135" t="s">
        <v>429</v>
      </c>
      <c r="N1022" s="11" t="s">
        <v>421</v>
      </c>
      <c r="O1022" s="70" t="str">
        <f t="shared" si="31"/>
        <v>24613. Proceso integral e integrado de gestión y análisis de políticas para el bienestarAnálisis de Politicas20264_SUMAPAZ1_ENERO_2026</v>
      </c>
      <c r="P1022" s="74">
        <v>67458816</v>
      </c>
      <c r="Q1022" s="74"/>
      <c r="R1022" s="74"/>
      <c r="S1022" s="141"/>
      <c r="T1022" s="75">
        <v>0</v>
      </c>
    </row>
    <row r="1023" spans="2:20" ht="30" customHeight="1" x14ac:dyDescent="0.35">
      <c r="B1023" s="137">
        <v>1</v>
      </c>
      <c r="C1023" s="114" t="s">
        <v>100</v>
      </c>
      <c r="D1023" s="113" t="s">
        <v>117</v>
      </c>
      <c r="E1023" s="101">
        <v>2026</v>
      </c>
      <c r="F1023" s="70" t="str">
        <f t="shared" si="32"/>
        <v>11. Gestión Territorial para la Atención Primaria Social de los procesos de Gestión de la Salud Pública (GSP) y el Plan de Salud Pública de Intervenciones Colectivas (PSPIC)Gestión Territorial2026</v>
      </c>
      <c r="G1023" s="115" t="s">
        <v>121</v>
      </c>
      <c r="H1023" s="115" t="s">
        <v>355</v>
      </c>
      <c r="I1023" s="73" t="s">
        <v>350</v>
      </c>
      <c r="J1023" s="70" t="s">
        <v>391</v>
      </c>
      <c r="K1023" s="70" t="s">
        <v>353</v>
      </c>
      <c r="L1023" s="70" t="s">
        <v>354</v>
      </c>
      <c r="M1023" s="136" t="s">
        <v>430</v>
      </c>
      <c r="N1023" s="11" t="s">
        <v>421</v>
      </c>
      <c r="O1023" s="70" t="str">
        <f t="shared" si="31"/>
        <v>11. Gestión Territorial para la Atención Primaria Social de los procesos de Gestión de la Salud Pública (GSP) y el Plan de Salud Pública de Intervenciones Colectivas (PSPIC)Gestión Territorial20265_SUBRED1_ENERO_2026</v>
      </c>
      <c r="P1023" s="74">
        <v>30277568</v>
      </c>
      <c r="Q1023" s="74"/>
      <c r="R1023" s="74"/>
      <c r="S1023" s="141">
        <v>1</v>
      </c>
      <c r="T1023" s="142">
        <v>30277568</v>
      </c>
    </row>
    <row r="1024" spans="2:20" ht="30" customHeight="1" x14ac:dyDescent="0.35">
      <c r="B1024" s="137">
        <v>3</v>
      </c>
      <c r="C1024" s="114" t="s">
        <v>100</v>
      </c>
      <c r="D1024" s="113" t="s">
        <v>117</v>
      </c>
      <c r="E1024" s="101">
        <v>2026</v>
      </c>
      <c r="F1024" s="70" t="str">
        <f t="shared" si="32"/>
        <v>31. Gestión Territorial para la Atención Primaria Social de los procesos de Gestión de la Salud Pública (GSP) y el Plan de Salud Pública de Intervenciones Colectivas (PSPIC)Gestión Territorial2026</v>
      </c>
      <c r="G1024" s="115" t="s">
        <v>122</v>
      </c>
      <c r="H1024" s="115" t="s">
        <v>355</v>
      </c>
      <c r="I1024" s="73" t="s">
        <v>351</v>
      </c>
      <c r="J1024" s="70" t="s">
        <v>391</v>
      </c>
      <c r="K1024" s="70" t="s">
        <v>353</v>
      </c>
      <c r="L1024" s="70" t="s">
        <v>59</v>
      </c>
      <c r="M1024" s="136" t="s">
        <v>430</v>
      </c>
      <c r="N1024" s="11" t="s">
        <v>421</v>
      </c>
      <c r="O1024" s="70" t="str">
        <f t="shared" si="31"/>
        <v>31. Gestión Territorial para la Atención Primaria Social de los procesos de Gestión de la Salud Pública (GSP) y el Plan de Salud Pública de Intervenciones Colectivas (PSPIC)Gestión Territorial20265_SUBRED1_ENERO_2026</v>
      </c>
      <c r="P1024" s="74">
        <v>12204720</v>
      </c>
      <c r="Q1024" s="74"/>
      <c r="R1024" s="74"/>
      <c r="S1024" s="141"/>
      <c r="T1024" s="142">
        <v>0</v>
      </c>
    </row>
    <row r="1025" spans="2:20" ht="30" customHeight="1" x14ac:dyDescent="0.35">
      <c r="B1025" s="137">
        <v>4</v>
      </c>
      <c r="C1025" s="114" t="s">
        <v>100</v>
      </c>
      <c r="D1025" s="113" t="s">
        <v>117</v>
      </c>
      <c r="E1025" s="101">
        <v>2026</v>
      </c>
      <c r="F1025" s="70" t="str">
        <f t="shared" si="32"/>
        <v>41. Gestión Territorial para la Atención Primaria Social de los procesos de Gestión de la Salud Pública (GSP) y el Plan de Salud Pública de Intervenciones Colectivas (PSPIC)Gestión Territorial2026</v>
      </c>
      <c r="G1025" s="115" t="s">
        <v>123</v>
      </c>
      <c r="H1025" s="115" t="s">
        <v>355</v>
      </c>
      <c r="I1025" s="73" t="s">
        <v>351</v>
      </c>
      <c r="J1025" s="70" t="s">
        <v>391</v>
      </c>
      <c r="K1025" s="70" t="s">
        <v>353</v>
      </c>
      <c r="L1025" s="70" t="s">
        <v>59</v>
      </c>
      <c r="M1025" s="136" t="s">
        <v>430</v>
      </c>
      <c r="N1025" s="11" t="s">
        <v>421</v>
      </c>
      <c r="O1025" s="70" t="str">
        <f t="shared" si="31"/>
        <v>41. Gestión Territorial para la Atención Primaria Social de los procesos de Gestión de la Salud Pública (GSP) y el Plan de Salud Pública de Intervenciones Colectivas (PSPIC)Gestión Territorial20265_SUBRED1_ENERO_2026</v>
      </c>
      <c r="P1025" s="74">
        <v>6484528</v>
      </c>
      <c r="Q1025" s="74"/>
      <c r="R1025" s="74"/>
      <c r="S1025" s="141"/>
      <c r="T1025" s="142">
        <v>0</v>
      </c>
    </row>
    <row r="1026" spans="2:20" ht="30" customHeight="1" x14ac:dyDescent="0.35">
      <c r="B1026" s="137">
        <v>5</v>
      </c>
      <c r="C1026" s="114" t="s">
        <v>100</v>
      </c>
      <c r="D1026" s="113" t="s">
        <v>117</v>
      </c>
      <c r="E1026" s="101">
        <v>2026</v>
      </c>
      <c r="F1026" s="70" t="str">
        <f t="shared" si="32"/>
        <v>51. Gestión Territorial para la Atención Primaria Social de los procesos de Gestión de la Salud Pública (GSP) y el Plan de Salud Pública de Intervenciones Colectivas (PSPIC)Gestión Territorial2026</v>
      </c>
      <c r="G1026" s="115" t="s">
        <v>124</v>
      </c>
      <c r="H1026" s="115" t="s">
        <v>355</v>
      </c>
      <c r="I1026" s="73" t="s">
        <v>351</v>
      </c>
      <c r="J1026" s="70" t="s">
        <v>391</v>
      </c>
      <c r="K1026" s="70" t="s">
        <v>353</v>
      </c>
      <c r="L1026" s="70" t="s">
        <v>59</v>
      </c>
      <c r="M1026" s="136" t="s">
        <v>430</v>
      </c>
      <c r="N1026" s="11" t="s">
        <v>421</v>
      </c>
      <c r="O1026" s="70" t="str">
        <f t="shared" si="31"/>
        <v>51. Gestión Territorial para la Atención Primaria Social de los procesos de Gestión de la Salud Pública (GSP) y el Plan de Salud Pública de Intervenciones Colectivas (PSPIC)Gestión Territorial20265_SUBRED1_ENERO_2026</v>
      </c>
      <c r="P1026" s="74">
        <v>5621568</v>
      </c>
      <c r="Q1026" s="74"/>
      <c r="R1026" s="74"/>
      <c r="S1026" s="141"/>
      <c r="T1026" s="142">
        <v>0</v>
      </c>
    </row>
    <row r="1027" spans="2:20" ht="30" customHeight="1" x14ac:dyDescent="0.35">
      <c r="B1027" s="137">
        <v>6</v>
      </c>
      <c r="C1027" s="114" t="s">
        <v>100</v>
      </c>
      <c r="D1027" s="113" t="s">
        <v>117</v>
      </c>
      <c r="E1027" s="101">
        <v>2026</v>
      </c>
      <c r="F1027" s="70" t="str">
        <f t="shared" si="32"/>
        <v>61. Gestión Territorial para la Atención Primaria Social de los procesos de Gestión de la Salud Pública (GSP) y el Plan de Salud Pública de Intervenciones Colectivas (PSPIC)Gestión Territorial2026</v>
      </c>
      <c r="G1027" s="115" t="s">
        <v>125</v>
      </c>
      <c r="H1027" s="115" t="s">
        <v>355</v>
      </c>
      <c r="I1027" s="73" t="s">
        <v>351</v>
      </c>
      <c r="J1027" s="70" t="s">
        <v>391</v>
      </c>
      <c r="K1027" s="70" t="s">
        <v>353</v>
      </c>
      <c r="L1027" s="70" t="s">
        <v>59</v>
      </c>
      <c r="M1027" s="136" t="s">
        <v>430</v>
      </c>
      <c r="N1027" s="11" t="s">
        <v>421</v>
      </c>
      <c r="O1027" s="70" t="str">
        <f t="shared" ref="O1027:O1090" si="33">+F1027&amp;M1027&amp;N1027</f>
        <v>61. Gestión Territorial para la Atención Primaria Social de los procesos de Gestión de la Salud Pública (GSP) y el Plan de Salud Pública de Intervenciones Colectivas (PSPIC)Gestión Territorial20265_SUBRED1_ENERO_2026</v>
      </c>
      <c r="P1027" s="74">
        <v>15132712</v>
      </c>
      <c r="Q1027" s="74"/>
      <c r="R1027" s="74"/>
      <c r="S1027" s="116"/>
      <c r="T1027" s="142">
        <v>0</v>
      </c>
    </row>
    <row r="1028" spans="2:20" ht="30" customHeight="1" x14ac:dyDescent="0.35">
      <c r="B1028" s="137">
        <v>7</v>
      </c>
      <c r="C1028" s="114" t="s">
        <v>100</v>
      </c>
      <c r="D1028" s="113" t="s">
        <v>117</v>
      </c>
      <c r="E1028" s="101">
        <v>2026</v>
      </c>
      <c r="F1028" s="70" t="str">
        <f t="shared" si="32"/>
        <v>71. Gestión Territorial para la Atención Primaria Social de los procesos de Gestión de la Salud Pública (GSP) y el Plan de Salud Pública de Intervenciones Colectivas (PSPIC)Gestión Territorial2026</v>
      </c>
      <c r="G1028" s="115" t="s">
        <v>126</v>
      </c>
      <c r="H1028" s="115" t="s">
        <v>355</v>
      </c>
      <c r="I1028" s="73" t="s">
        <v>60</v>
      </c>
      <c r="J1028" s="70" t="s">
        <v>391</v>
      </c>
      <c r="K1028" s="70" t="s">
        <v>353</v>
      </c>
      <c r="L1028" s="70" t="s">
        <v>354</v>
      </c>
      <c r="M1028" s="136" t="s">
        <v>430</v>
      </c>
      <c r="N1028" s="11" t="s">
        <v>421</v>
      </c>
      <c r="O1028" s="70" t="str">
        <f t="shared" si="33"/>
        <v>71. Gestión Territorial para la Atención Primaria Social de los procesos de Gestión de la Salud Pública (GSP) y el Plan de Salud Pública de Intervenciones Colectivas (PSPIC)Gestión Territorial20265_SUBRED1_ENERO_2026</v>
      </c>
      <c r="P1028" s="74">
        <v>25617584</v>
      </c>
      <c r="Q1028" s="74"/>
      <c r="R1028" s="74"/>
      <c r="S1028" s="116">
        <v>1</v>
      </c>
      <c r="T1028" s="142">
        <v>25617584</v>
      </c>
    </row>
    <row r="1029" spans="2:20" ht="30" customHeight="1" x14ac:dyDescent="0.35">
      <c r="B1029" s="137">
        <v>8</v>
      </c>
      <c r="C1029" s="114" t="s">
        <v>100</v>
      </c>
      <c r="D1029" s="113" t="s">
        <v>117</v>
      </c>
      <c r="E1029" s="101">
        <v>2026</v>
      </c>
      <c r="F1029" s="70" t="str">
        <f t="shared" si="32"/>
        <v>81. Gestión Territorial para la Atención Primaria Social de los procesos de Gestión de la Salud Pública (GSP) y el Plan de Salud Pública de Intervenciones Colectivas (PSPIC)Gestión Territorial2026</v>
      </c>
      <c r="G1029" s="115" t="s">
        <v>127</v>
      </c>
      <c r="H1029" s="115" t="s">
        <v>355</v>
      </c>
      <c r="I1029" s="73" t="s">
        <v>60</v>
      </c>
      <c r="J1029" s="70" t="s">
        <v>391</v>
      </c>
      <c r="K1029" s="70" t="s">
        <v>353</v>
      </c>
      <c r="L1029" s="70" t="s">
        <v>354</v>
      </c>
      <c r="M1029" s="136" t="s">
        <v>430</v>
      </c>
      <c r="N1029" s="11" t="s">
        <v>421</v>
      </c>
      <c r="O1029" s="70" t="str">
        <f t="shared" si="33"/>
        <v>81. Gestión Territorial para la Atención Primaria Social de los procesos de Gestión de la Salud Pública (GSP) y el Plan de Salud Pública de Intervenciones Colectivas (PSPIC)Gestión Territorial20265_SUBRED1_ENERO_2026</v>
      </c>
      <c r="P1029" s="74">
        <v>9098064</v>
      </c>
      <c r="Q1029" s="74"/>
      <c r="R1029" s="74"/>
      <c r="S1029" s="116">
        <v>1</v>
      </c>
      <c r="T1029" s="142">
        <v>9098064</v>
      </c>
    </row>
    <row r="1030" spans="2:20" ht="30" customHeight="1" x14ac:dyDescent="0.35">
      <c r="B1030" s="137">
        <v>9</v>
      </c>
      <c r="C1030" s="114" t="s">
        <v>100</v>
      </c>
      <c r="D1030" s="113" t="s">
        <v>117</v>
      </c>
      <c r="E1030" s="101">
        <v>2026</v>
      </c>
      <c r="F1030" s="70" t="str">
        <f t="shared" si="32"/>
        <v>91. Gestión Territorial para la Atención Primaria Social de los procesos de Gestión de la Salud Pública (GSP) y el Plan de Salud Pública de Intervenciones Colectivas (PSPIC)Gestión Territorial2026</v>
      </c>
      <c r="G1030" s="115" t="s">
        <v>128</v>
      </c>
      <c r="H1030" s="115" t="s">
        <v>355</v>
      </c>
      <c r="I1030" s="73" t="s">
        <v>60</v>
      </c>
      <c r="J1030" s="70" t="s">
        <v>391</v>
      </c>
      <c r="K1030" s="70" t="s">
        <v>353</v>
      </c>
      <c r="L1030" s="70" t="s">
        <v>354</v>
      </c>
      <c r="M1030" s="136" t="s">
        <v>430</v>
      </c>
      <c r="N1030" s="11" t="s">
        <v>421</v>
      </c>
      <c r="O1030" s="70" t="str">
        <f t="shared" si="33"/>
        <v>91. Gestión Territorial para la Atención Primaria Social de los procesos de Gestión de la Salud Pública (GSP) y el Plan de Salud Pública de Intervenciones Colectivas (PSPIC)Gestión Territorial20265_SUBRED1_ENERO_2026</v>
      </c>
      <c r="P1030" s="74">
        <v>28674928</v>
      </c>
      <c r="Q1030" s="74"/>
      <c r="R1030" s="74"/>
      <c r="S1030" s="116">
        <v>1</v>
      </c>
      <c r="T1030" s="142">
        <v>28674928</v>
      </c>
    </row>
    <row r="1031" spans="2:20" ht="30" customHeight="1" x14ac:dyDescent="0.35">
      <c r="B1031" s="137">
        <v>10</v>
      </c>
      <c r="C1031" s="114" t="s">
        <v>100</v>
      </c>
      <c r="D1031" s="113" t="s">
        <v>117</v>
      </c>
      <c r="E1031" s="101">
        <v>2026</v>
      </c>
      <c r="F1031" s="70" t="str">
        <f t="shared" si="32"/>
        <v>101. Gestión Territorial para la Atención Primaria Social de los procesos de Gestión de la Salud Pública (GSP) y el Plan de Salud Pública de Intervenciones Colectivas (PSPIC)Gestión Territorial2026</v>
      </c>
      <c r="G1031" s="115" t="s">
        <v>129</v>
      </c>
      <c r="H1031" s="115" t="s">
        <v>355</v>
      </c>
      <c r="I1031" s="73" t="s">
        <v>60</v>
      </c>
      <c r="J1031" s="70" t="s">
        <v>391</v>
      </c>
      <c r="K1031" s="70" t="s">
        <v>353</v>
      </c>
      <c r="L1031" s="70" t="s">
        <v>354</v>
      </c>
      <c r="M1031" s="136" t="s">
        <v>430</v>
      </c>
      <c r="N1031" s="11" t="s">
        <v>421</v>
      </c>
      <c r="O1031" s="70" t="str">
        <f t="shared" si="33"/>
        <v>101. Gestión Territorial para la Atención Primaria Social de los procesos de Gestión de la Salud Pública (GSP) y el Plan de Salud Pública de Intervenciones Colectivas (PSPIC)Gestión Territorial20265_SUBRED1_ENERO_2026</v>
      </c>
      <c r="P1031" s="74">
        <v>13092336</v>
      </c>
      <c r="Q1031" s="74"/>
      <c r="R1031" s="74"/>
      <c r="S1031" s="116">
        <v>1</v>
      </c>
      <c r="T1031" s="142">
        <v>13092336</v>
      </c>
    </row>
    <row r="1032" spans="2:20" ht="30" customHeight="1" x14ac:dyDescent="0.35">
      <c r="B1032" s="137">
        <v>11</v>
      </c>
      <c r="C1032" s="114" t="s">
        <v>100</v>
      </c>
      <c r="D1032" s="113" t="s">
        <v>117</v>
      </c>
      <c r="E1032" s="101">
        <v>2026</v>
      </c>
      <c r="F1032" s="70" t="str">
        <f t="shared" ref="F1032:F1095" si="34">B1032&amp;C1032&amp;D1032&amp;E1032</f>
        <v>111. Gestión Territorial para la Atención Primaria Social de los procesos de Gestión de la Salud Pública (GSP) y el Plan de Salud Pública de Intervenciones Colectivas (PSPIC)Gestión Territorial2026</v>
      </c>
      <c r="G1032" s="115" t="s">
        <v>130</v>
      </c>
      <c r="H1032" s="115" t="s">
        <v>355</v>
      </c>
      <c r="I1032" s="73" t="s">
        <v>60</v>
      </c>
      <c r="J1032" s="70" t="s">
        <v>391</v>
      </c>
      <c r="K1032" s="70" t="s">
        <v>353</v>
      </c>
      <c r="L1032" s="70" t="s">
        <v>354</v>
      </c>
      <c r="M1032" s="136" t="s">
        <v>430</v>
      </c>
      <c r="N1032" s="11" t="s">
        <v>421</v>
      </c>
      <c r="O1032" s="70" t="str">
        <f t="shared" si="33"/>
        <v>111. Gestión Territorial para la Atención Primaria Social de los procesos de Gestión de la Salud Pública (GSP) y el Plan de Salud Pública de Intervenciones Colectivas (PSPIC)Gestión Territorial20265_SUBRED1_ENERO_2026</v>
      </c>
      <c r="P1032" s="74">
        <v>29389952</v>
      </c>
      <c r="Q1032" s="74"/>
      <c r="R1032" s="74"/>
      <c r="S1032" s="116">
        <v>1</v>
      </c>
      <c r="T1032" s="142">
        <v>29389952</v>
      </c>
    </row>
    <row r="1033" spans="2:20" ht="30" customHeight="1" x14ac:dyDescent="0.35">
      <c r="B1033" s="137">
        <v>12</v>
      </c>
      <c r="C1033" s="114" t="s">
        <v>100</v>
      </c>
      <c r="D1033" s="113" t="s">
        <v>117</v>
      </c>
      <c r="E1033" s="101">
        <v>2026</v>
      </c>
      <c r="F1033" s="70" t="str">
        <f t="shared" si="34"/>
        <v>121. Gestión Territorial para la Atención Primaria Social de los procesos de Gestión de la Salud Pública (GSP) y el Plan de Salud Pública de Intervenciones Colectivas (PSPIC)Gestión Territorial2026</v>
      </c>
      <c r="G1033" s="115" t="s">
        <v>131</v>
      </c>
      <c r="H1033" s="115" t="s">
        <v>356</v>
      </c>
      <c r="I1033" s="73" t="s">
        <v>60</v>
      </c>
      <c r="J1033" s="70" t="s">
        <v>391</v>
      </c>
      <c r="K1033" s="70" t="s">
        <v>353</v>
      </c>
      <c r="L1033" s="70" t="s">
        <v>354</v>
      </c>
      <c r="M1033" s="136" t="s">
        <v>430</v>
      </c>
      <c r="N1033" s="11" t="s">
        <v>421</v>
      </c>
      <c r="O1033" s="70" t="str">
        <f t="shared" si="33"/>
        <v>121. Gestión Territorial para la Atención Primaria Social de los procesos de Gestión de la Salud Pública (GSP) y el Plan de Salud Pública de Intervenciones Colectivas (PSPIC)Gestión Territorial20265_SUBRED1_ENERO_2026</v>
      </c>
      <c r="P1033" s="74">
        <v>100029392</v>
      </c>
      <c r="Q1033" s="74"/>
      <c r="R1033" s="74"/>
      <c r="S1033" s="116">
        <v>1</v>
      </c>
      <c r="T1033" s="142">
        <v>100029392</v>
      </c>
    </row>
    <row r="1034" spans="2:20" ht="30" customHeight="1" x14ac:dyDescent="0.35">
      <c r="B1034" s="137">
        <v>13</v>
      </c>
      <c r="C1034" s="114" t="s">
        <v>100</v>
      </c>
      <c r="D1034" s="113" t="s">
        <v>117</v>
      </c>
      <c r="E1034" s="101">
        <v>2026</v>
      </c>
      <c r="F1034" s="70" t="str">
        <f t="shared" si="34"/>
        <v>131. Gestión Territorial para la Atención Primaria Social de los procesos de Gestión de la Salud Pública (GSP) y el Plan de Salud Pública de Intervenciones Colectivas (PSPIC)Gestión Territorial2026</v>
      </c>
      <c r="G1034" s="115" t="s">
        <v>132</v>
      </c>
      <c r="H1034" s="115" t="s">
        <v>356</v>
      </c>
      <c r="I1034" s="73" t="s">
        <v>60</v>
      </c>
      <c r="J1034" s="70" t="s">
        <v>391</v>
      </c>
      <c r="K1034" s="70" t="s">
        <v>353</v>
      </c>
      <c r="L1034" s="70" t="s">
        <v>354</v>
      </c>
      <c r="M1034" s="136" t="s">
        <v>430</v>
      </c>
      <c r="N1034" s="11" t="s">
        <v>421</v>
      </c>
      <c r="O1034" s="70" t="str">
        <f t="shared" si="33"/>
        <v>131. Gestión Territorial para la Atención Primaria Social de los procesos de Gestión de la Salud Pública (GSP) y el Plan de Salud Pública de Intervenciones Colectivas (PSPIC)Gestión Territorial20265_SUBRED1_ENERO_2026</v>
      </c>
      <c r="P1034" s="74">
        <v>29833760</v>
      </c>
      <c r="Q1034" s="74"/>
      <c r="R1034" s="74"/>
      <c r="S1034" s="116">
        <v>1</v>
      </c>
      <c r="T1034" s="142">
        <v>29833760</v>
      </c>
    </row>
    <row r="1035" spans="2:20" ht="30" customHeight="1" x14ac:dyDescent="0.35">
      <c r="B1035" s="137">
        <v>14</v>
      </c>
      <c r="C1035" s="114" t="s">
        <v>100</v>
      </c>
      <c r="D1035" s="113" t="s">
        <v>117</v>
      </c>
      <c r="E1035" s="101">
        <v>2026</v>
      </c>
      <c r="F1035" s="70" t="str">
        <f t="shared" si="34"/>
        <v>141. Gestión Territorial para la Atención Primaria Social de los procesos de Gestión de la Salud Pública (GSP) y el Plan de Salud Pública de Intervenciones Colectivas (PSPIC)Gestión Territorial2026</v>
      </c>
      <c r="G1035" s="115" t="s">
        <v>133</v>
      </c>
      <c r="H1035" s="115" t="s">
        <v>356</v>
      </c>
      <c r="I1035" s="73" t="s">
        <v>60</v>
      </c>
      <c r="J1035" s="70" t="s">
        <v>391</v>
      </c>
      <c r="K1035" s="70" t="s">
        <v>353</v>
      </c>
      <c r="L1035" s="70" t="s">
        <v>354</v>
      </c>
      <c r="M1035" s="136" t="s">
        <v>430</v>
      </c>
      <c r="N1035" s="11" t="s">
        <v>421</v>
      </c>
      <c r="O1035" s="70" t="str">
        <f t="shared" si="33"/>
        <v>141. Gestión Territorial para la Atención Primaria Social de los procesos de Gestión de la Salud Pública (GSP) y el Plan de Salud Pública de Intervenciones Colectivas (PSPIC)Gestión Territorial20265_SUBRED1_ENERO_2026</v>
      </c>
      <c r="P1035" s="74">
        <v>54021296</v>
      </c>
      <c r="Q1035" s="74"/>
      <c r="R1035" s="74"/>
      <c r="S1035" s="116">
        <v>1</v>
      </c>
      <c r="T1035" s="142">
        <v>54021296</v>
      </c>
    </row>
    <row r="1036" spans="2:20" ht="30" customHeight="1" x14ac:dyDescent="0.35">
      <c r="B1036" s="137">
        <v>15</v>
      </c>
      <c r="C1036" s="114" t="s">
        <v>100</v>
      </c>
      <c r="D1036" s="113" t="s">
        <v>117</v>
      </c>
      <c r="E1036" s="101">
        <v>2026</v>
      </c>
      <c r="F1036" s="70" t="str">
        <f t="shared" si="34"/>
        <v>151. Gestión Territorial para la Atención Primaria Social de los procesos de Gestión de la Salud Pública (GSP) y el Plan de Salud Pública de Intervenciones Colectivas (PSPIC)Gestión Territorial2026</v>
      </c>
      <c r="G1036" s="115" t="s">
        <v>134</v>
      </c>
      <c r="H1036" s="115" t="s">
        <v>356</v>
      </c>
      <c r="I1036" s="73" t="s">
        <v>60</v>
      </c>
      <c r="J1036" s="70" t="s">
        <v>391</v>
      </c>
      <c r="K1036" s="70" t="s">
        <v>353</v>
      </c>
      <c r="L1036" s="70" t="s">
        <v>354</v>
      </c>
      <c r="M1036" s="136" t="s">
        <v>430</v>
      </c>
      <c r="N1036" s="11" t="s">
        <v>421</v>
      </c>
      <c r="O1036" s="70" t="str">
        <f t="shared" si="33"/>
        <v>151. Gestión Territorial para la Atención Primaria Social de los procesos de Gestión de la Salud Pública (GSP) y el Plan de Salud Pública de Intervenciones Colectivas (PSPIC)Gestión Territorial20265_SUBRED1_ENERO_2026</v>
      </c>
      <c r="P1036" s="74">
        <v>5621568</v>
      </c>
      <c r="Q1036" s="74"/>
      <c r="R1036" s="74"/>
      <c r="S1036" s="116">
        <v>1</v>
      </c>
      <c r="T1036" s="142">
        <v>5621568</v>
      </c>
    </row>
    <row r="1037" spans="2:20" ht="30" customHeight="1" x14ac:dyDescent="0.35">
      <c r="B1037" s="137">
        <v>16</v>
      </c>
      <c r="C1037" s="114" t="s">
        <v>100</v>
      </c>
      <c r="D1037" s="113" t="s">
        <v>117</v>
      </c>
      <c r="E1037" s="101">
        <v>2026</v>
      </c>
      <c r="F1037" s="70" t="str">
        <f t="shared" si="34"/>
        <v>161. Gestión Territorial para la Atención Primaria Social de los procesos de Gestión de la Salud Pública (GSP) y el Plan de Salud Pública de Intervenciones Colectivas (PSPIC)Gestión Territorial2026</v>
      </c>
      <c r="G1037" s="115" t="s">
        <v>135</v>
      </c>
      <c r="H1037" s="115" t="s">
        <v>356</v>
      </c>
      <c r="I1037" s="73" t="s">
        <v>60</v>
      </c>
      <c r="J1037" s="70" t="s">
        <v>391</v>
      </c>
      <c r="K1037" s="70" t="s">
        <v>353</v>
      </c>
      <c r="L1037" s="70" t="s">
        <v>369</v>
      </c>
      <c r="M1037" s="136" t="s">
        <v>430</v>
      </c>
      <c r="N1037" s="11" t="s">
        <v>421</v>
      </c>
      <c r="O1037" s="70" t="str">
        <f t="shared" si="33"/>
        <v>161. Gestión Territorial para la Atención Primaria Social de los procesos de Gestión de la Salud Pública (GSP) y el Plan de Salud Pública de Intervenciones Colectivas (PSPIC)Gestión Territorial20265_SUBRED1_ENERO_2026</v>
      </c>
      <c r="P1037" s="74">
        <v>3994272</v>
      </c>
      <c r="Q1037" s="74"/>
      <c r="R1037" s="74"/>
      <c r="S1037" s="116"/>
      <c r="T1037" s="142">
        <v>0</v>
      </c>
    </row>
    <row r="1038" spans="2:20" ht="30" customHeight="1" x14ac:dyDescent="0.35">
      <c r="B1038" s="137">
        <v>17</v>
      </c>
      <c r="C1038" s="114" t="s">
        <v>100</v>
      </c>
      <c r="D1038" s="113" t="s">
        <v>117</v>
      </c>
      <c r="E1038" s="101">
        <v>2026</v>
      </c>
      <c r="F1038" s="70" t="str">
        <f t="shared" si="34"/>
        <v>171. Gestión Territorial para la Atención Primaria Social de los procesos de Gestión de la Salud Pública (GSP) y el Plan de Salud Pública de Intervenciones Colectivas (PSPIC)Gestión Territorial2026</v>
      </c>
      <c r="G1038" s="115" t="s">
        <v>136</v>
      </c>
      <c r="H1038" s="115" t="s">
        <v>357</v>
      </c>
      <c r="I1038" s="73" t="s">
        <v>60</v>
      </c>
      <c r="J1038" s="70" t="s">
        <v>391</v>
      </c>
      <c r="K1038" s="70" t="s">
        <v>370</v>
      </c>
      <c r="L1038" s="70" t="s">
        <v>369</v>
      </c>
      <c r="M1038" s="136" t="s">
        <v>430</v>
      </c>
      <c r="N1038" s="11" t="s">
        <v>421</v>
      </c>
      <c r="O1038" s="70" t="str">
        <f t="shared" si="33"/>
        <v>171. Gestión Territorial para la Atención Primaria Social de los procesos de Gestión de la Salud Pública (GSP) y el Plan de Salud Pública de Intervenciones Colectivas (PSPIC)Gestión Territorial20265_SUBRED1_ENERO_2026</v>
      </c>
      <c r="P1038" s="74">
        <v>5621568</v>
      </c>
      <c r="Q1038" s="74"/>
      <c r="R1038" s="74"/>
      <c r="S1038" s="116"/>
      <c r="T1038" s="142">
        <v>0</v>
      </c>
    </row>
    <row r="1039" spans="2:20" ht="30" customHeight="1" x14ac:dyDescent="0.35">
      <c r="B1039" s="137">
        <v>18</v>
      </c>
      <c r="C1039" s="114" t="s">
        <v>100</v>
      </c>
      <c r="D1039" s="113" t="s">
        <v>117</v>
      </c>
      <c r="E1039" s="101">
        <v>2026</v>
      </c>
      <c r="F1039" s="70" t="str">
        <f t="shared" si="34"/>
        <v>181. Gestión Territorial para la Atención Primaria Social de los procesos de Gestión de la Salud Pública (GSP) y el Plan de Salud Pública de Intervenciones Colectivas (PSPIC)Gestión Territorial2026</v>
      </c>
      <c r="G1039" s="115" t="s">
        <v>137</v>
      </c>
      <c r="H1039" s="115" t="s">
        <v>357</v>
      </c>
      <c r="I1039" s="73" t="s">
        <v>60</v>
      </c>
      <c r="J1039" s="70" t="s">
        <v>391</v>
      </c>
      <c r="K1039" s="70" t="s">
        <v>370</v>
      </c>
      <c r="L1039" s="70" t="s">
        <v>354</v>
      </c>
      <c r="M1039" s="136" t="s">
        <v>430</v>
      </c>
      <c r="N1039" s="11" t="s">
        <v>421</v>
      </c>
      <c r="O1039" s="70" t="str">
        <f t="shared" si="33"/>
        <v>181. Gestión Territorial para la Atención Primaria Social de los procesos de Gestión de la Salud Pública (GSP) y el Plan de Salud Pública de Intervenciones Colectivas (PSPIC)Gestión Territorial20265_SUBRED1_ENERO_2026</v>
      </c>
      <c r="P1039" s="74">
        <v>32422640</v>
      </c>
      <c r="Q1039" s="74"/>
      <c r="R1039" s="74"/>
      <c r="S1039" s="116">
        <v>1</v>
      </c>
      <c r="T1039" s="142">
        <v>32422640</v>
      </c>
    </row>
    <row r="1040" spans="2:20" ht="30" customHeight="1" x14ac:dyDescent="0.35">
      <c r="B1040" s="137">
        <v>19</v>
      </c>
      <c r="C1040" s="114" t="s">
        <v>100</v>
      </c>
      <c r="D1040" s="113" t="s">
        <v>117</v>
      </c>
      <c r="E1040" s="101">
        <v>2026</v>
      </c>
      <c r="F1040" s="70" t="str">
        <f t="shared" si="34"/>
        <v>191. Gestión Territorial para la Atención Primaria Social de los procesos de Gestión de la Salud Pública (GSP) y el Plan de Salud Pública de Intervenciones Colectivas (PSPIC)Gestión Territorial2026</v>
      </c>
      <c r="G1040" s="115" t="s">
        <v>138</v>
      </c>
      <c r="H1040" s="115" t="s">
        <v>357</v>
      </c>
      <c r="I1040" s="73" t="s">
        <v>60</v>
      </c>
      <c r="J1040" s="70" t="s">
        <v>391</v>
      </c>
      <c r="K1040" s="70" t="s">
        <v>370</v>
      </c>
      <c r="L1040" s="70" t="s">
        <v>354</v>
      </c>
      <c r="M1040" s="136" t="s">
        <v>430</v>
      </c>
      <c r="N1040" s="11" t="s">
        <v>421</v>
      </c>
      <c r="O1040" s="70" t="str">
        <f t="shared" si="33"/>
        <v>191. Gestión Territorial para la Atención Primaria Social de los procesos de Gestión de la Salud Pública (GSP) y el Plan de Salud Pública de Intervenciones Colectivas (PSPIC)Gestión Territorial20265_SUBRED1_ENERO_2026</v>
      </c>
      <c r="P1040" s="74">
        <v>20316544</v>
      </c>
      <c r="Q1040" s="74"/>
      <c r="R1040" s="74"/>
      <c r="S1040" s="116">
        <v>1</v>
      </c>
      <c r="T1040" s="142">
        <v>20316544</v>
      </c>
    </row>
    <row r="1041" spans="2:20" ht="30" customHeight="1" x14ac:dyDescent="0.35">
      <c r="B1041" s="137">
        <v>20</v>
      </c>
      <c r="C1041" s="114" t="s">
        <v>101</v>
      </c>
      <c r="D1041" s="113" t="s">
        <v>114</v>
      </c>
      <c r="E1041" s="101">
        <v>2026</v>
      </c>
      <c r="F1041" s="70" t="str">
        <f t="shared" si="34"/>
        <v>202. Cuidado Continuo por una vida con bienestarComunitario2026</v>
      </c>
      <c r="G1041" s="115" t="s">
        <v>139</v>
      </c>
      <c r="H1041" s="115" t="s">
        <v>358</v>
      </c>
      <c r="I1041" s="73" t="s">
        <v>61</v>
      </c>
      <c r="J1041" s="70" t="s">
        <v>391</v>
      </c>
      <c r="K1041" s="70" t="s">
        <v>371</v>
      </c>
      <c r="L1041" s="70" t="s">
        <v>59</v>
      </c>
      <c r="M1041" s="136" t="s">
        <v>430</v>
      </c>
      <c r="N1041" s="11" t="s">
        <v>421</v>
      </c>
      <c r="O1041" s="70" t="str">
        <f t="shared" si="33"/>
        <v>202. Cuidado Continuo por una vida con bienestarComunitario20265_SUBRED1_ENERO_2026</v>
      </c>
      <c r="P1041" s="74">
        <v>105404</v>
      </c>
      <c r="Q1041" s="74"/>
      <c r="R1041" s="74"/>
      <c r="S1041" s="141"/>
      <c r="T1041" s="142">
        <v>0</v>
      </c>
    </row>
    <row r="1042" spans="2:20" ht="30" customHeight="1" x14ac:dyDescent="0.35">
      <c r="B1042" s="137">
        <v>20</v>
      </c>
      <c r="C1042" s="114" t="s">
        <v>101</v>
      </c>
      <c r="D1042" s="113" t="s">
        <v>115</v>
      </c>
      <c r="E1042" s="101">
        <v>2026</v>
      </c>
      <c r="F1042" s="70" t="str">
        <f t="shared" si="34"/>
        <v>202. Cuidado Continuo por una vida con bienestarEducativo 2026</v>
      </c>
      <c r="G1042" s="115" t="s">
        <v>139</v>
      </c>
      <c r="H1042" s="115" t="s">
        <v>358</v>
      </c>
      <c r="I1042" s="73" t="s">
        <v>61</v>
      </c>
      <c r="J1042" s="70" t="s">
        <v>391</v>
      </c>
      <c r="K1042" s="70" t="s">
        <v>371</v>
      </c>
      <c r="L1042" s="70" t="s">
        <v>59</v>
      </c>
      <c r="M1042" s="136" t="s">
        <v>430</v>
      </c>
      <c r="N1042" s="11" t="s">
        <v>421</v>
      </c>
      <c r="O1042" s="70" t="str">
        <f t="shared" si="33"/>
        <v>202. Cuidado Continuo por una vida con bienestarEducativo 20265_SUBRED1_ENERO_2026</v>
      </c>
      <c r="P1042" s="74">
        <v>105404</v>
      </c>
      <c r="Q1042" s="74"/>
      <c r="R1042" s="74"/>
      <c r="S1042" s="141"/>
      <c r="T1042" s="142">
        <v>0</v>
      </c>
    </row>
    <row r="1043" spans="2:20" ht="30" customHeight="1" x14ac:dyDescent="0.35">
      <c r="B1043" s="137">
        <v>20</v>
      </c>
      <c r="C1043" s="114" t="s">
        <v>101</v>
      </c>
      <c r="D1043" s="113" t="s">
        <v>118</v>
      </c>
      <c r="E1043" s="101">
        <v>2026</v>
      </c>
      <c r="F1043" s="70" t="str">
        <f t="shared" si="34"/>
        <v>202. Cuidado Continuo por una vida con bienestarInstitucional2026</v>
      </c>
      <c r="G1043" s="115" t="s">
        <v>139</v>
      </c>
      <c r="H1043" s="115" t="s">
        <v>358</v>
      </c>
      <c r="I1043" s="73" t="s">
        <v>61</v>
      </c>
      <c r="J1043" s="70" t="s">
        <v>391</v>
      </c>
      <c r="K1043" s="70" t="s">
        <v>371</v>
      </c>
      <c r="L1043" s="70" t="s">
        <v>59</v>
      </c>
      <c r="M1043" s="136" t="s">
        <v>430</v>
      </c>
      <c r="N1043" s="11" t="s">
        <v>421</v>
      </c>
      <c r="O1043" s="70" t="str">
        <f t="shared" si="33"/>
        <v>202. Cuidado Continuo por una vida con bienestarInstitucional20265_SUBRED1_ENERO_2026</v>
      </c>
      <c r="P1043" s="74">
        <v>105404</v>
      </c>
      <c r="Q1043" s="74"/>
      <c r="R1043" s="74"/>
      <c r="S1043" s="141"/>
      <c r="T1043" s="142">
        <v>0</v>
      </c>
    </row>
    <row r="1044" spans="2:20" ht="30" customHeight="1" x14ac:dyDescent="0.35">
      <c r="B1044" s="137">
        <v>21</v>
      </c>
      <c r="C1044" s="114" t="s">
        <v>101</v>
      </c>
      <c r="D1044" s="113" t="s">
        <v>114</v>
      </c>
      <c r="E1044" s="101">
        <v>2026</v>
      </c>
      <c r="F1044" s="70" t="str">
        <f t="shared" si="34"/>
        <v>212. Cuidado Continuo por una vida con bienestarComunitario2026</v>
      </c>
      <c r="G1044" s="115" t="s">
        <v>140</v>
      </c>
      <c r="H1044" s="115" t="s">
        <v>358</v>
      </c>
      <c r="I1044" s="73" t="s">
        <v>61</v>
      </c>
      <c r="J1044" s="70" t="s">
        <v>391</v>
      </c>
      <c r="K1044" s="70" t="s">
        <v>371</v>
      </c>
      <c r="L1044" s="70" t="s">
        <v>59</v>
      </c>
      <c r="M1044" s="136" t="s">
        <v>430</v>
      </c>
      <c r="N1044" s="11" t="s">
        <v>421</v>
      </c>
      <c r="O1044" s="70" t="str">
        <f t="shared" si="33"/>
        <v>212. Cuidado Continuo por una vida con bienestarComunitario20265_SUBRED1_ENERO_2026</v>
      </c>
      <c r="P1044" s="74">
        <v>55938</v>
      </c>
      <c r="Q1044" s="74"/>
      <c r="R1044" s="74"/>
      <c r="S1044" s="141"/>
      <c r="T1044" s="142">
        <v>0</v>
      </c>
    </row>
    <row r="1045" spans="2:20" ht="30" customHeight="1" x14ac:dyDescent="0.35">
      <c r="B1045" s="137">
        <v>22</v>
      </c>
      <c r="C1045" s="114" t="s">
        <v>101</v>
      </c>
      <c r="D1045" s="113" t="s">
        <v>114</v>
      </c>
      <c r="E1045" s="101">
        <v>2026</v>
      </c>
      <c r="F1045" s="70" t="str">
        <f t="shared" si="34"/>
        <v>222. Cuidado Continuo por una vida con bienestarComunitario2026</v>
      </c>
      <c r="G1045" s="115" t="s">
        <v>141</v>
      </c>
      <c r="H1045" s="115" t="s">
        <v>358</v>
      </c>
      <c r="I1045" s="73" t="s">
        <v>61</v>
      </c>
      <c r="J1045" s="70" t="s">
        <v>391</v>
      </c>
      <c r="K1045" s="70" t="s">
        <v>371</v>
      </c>
      <c r="L1045" s="70" t="s">
        <v>369</v>
      </c>
      <c r="M1045" s="136" t="s">
        <v>430</v>
      </c>
      <c r="N1045" s="11" t="s">
        <v>421</v>
      </c>
      <c r="O1045" s="70" t="str">
        <f t="shared" si="33"/>
        <v>222. Cuidado Continuo por una vida con bienestarComunitario20265_SUBRED1_ENERO_2026</v>
      </c>
      <c r="P1045" s="74">
        <v>105404</v>
      </c>
      <c r="Q1045" s="74"/>
      <c r="R1045" s="74"/>
      <c r="S1045" s="116"/>
      <c r="T1045" s="142">
        <v>0</v>
      </c>
    </row>
    <row r="1046" spans="2:20" ht="30" customHeight="1" x14ac:dyDescent="0.35">
      <c r="B1046" s="137">
        <v>23</v>
      </c>
      <c r="C1046" s="114" t="s">
        <v>101</v>
      </c>
      <c r="D1046" s="113" t="s">
        <v>114</v>
      </c>
      <c r="E1046" s="101">
        <v>2026</v>
      </c>
      <c r="F1046" s="70" t="str">
        <f t="shared" si="34"/>
        <v>232. Cuidado Continuo por una vida con bienestarComunitario2026</v>
      </c>
      <c r="G1046" s="115" t="s">
        <v>142</v>
      </c>
      <c r="H1046" s="115" t="s">
        <v>358</v>
      </c>
      <c r="I1046" s="73" t="s">
        <v>61</v>
      </c>
      <c r="J1046" s="70" t="s">
        <v>391</v>
      </c>
      <c r="K1046" s="70" t="s">
        <v>371</v>
      </c>
      <c r="L1046" s="70" t="s">
        <v>369</v>
      </c>
      <c r="M1046" s="136" t="s">
        <v>430</v>
      </c>
      <c r="N1046" s="11" t="s">
        <v>421</v>
      </c>
      <c r="O1046" s="70" t="str">
        <f t="shared" si="33"/>
        <v>232. Cuidado Continuo por una vida con bienestarComunitario20265_SUBRED1_ENERO_2026</v>
      </c>
      <c r="P1046" s="74">
        <v>55938</v>
      </c>
      <c r="Q1046" s="74"/>
      <c r="R1046" s="74"/>
      <c r="S1046" s="116"/>
      <c r="T1046" s="142">
        <v>0</v>
      </c>
    </row>
    <row r="1047" spans="2:20" ht="30" customHeight="1" x14ac:dyDescent="0.35">
      <c r="B1047" s="137">
        <v>24</v>
      </c>
      <c r="C1047" s="114" t="s">
        <v>101</v>
      </c>
      <c r="D1047" s="113" t="s">
        <v>115</v>
      </c>
      <c r="E1047" s="101">
        <v>2026</v>
      </c>
      <c r="F1047" s="70" t="str">
        <f t="shared" si="34"/>
        <v>242. Cuidado Continuo por una vida con bienestarEducativo 2026</v>
      </c>
      <c r="G1047" s="115" t="s">
        <v>143</v>
      </c>
      <c r="H1047" s="115" t="s">
        <v>358</v>
      </c>
      <c r="I1047" s="73" t="s">
        <v>61</v>
      </c>
      <c r="J1047" s="70" t="s">
        <v>391</v>
      </c>
      <c r="K1047" s="70" t="s">
        <v>371</v>
      </c>
      <c r="L1047" s="70" t="s">
        <v>59</v>
      </c>
      <c r="M1047" s="136" t="s">
        <v>430</v>
      </c>
      <c r="N1047" s="11" t="s">
        <v>421</v>
      </c>
      <c r="O1047" s="70" t="str">
        <f t="shared" si="33"/>
        <v>242. Cuidado Continuo por una vida con bienestarEducativo 20265_SUBRED1_ENERO_2026</v>
      </c>
      <c r="P1047" s="74">
        <v>180297</v>
      </c>
      <c r="Q1047" s="74"/>
      <c r="R1047" s="74"/>
      <c r="S1047" s="116"/>
      <c r="T1047" s="142">
        <v>0</v>
      </c>
    </row>
    <row r="1048" spans="2:20" ht="30" customHeight="1" x14ac:dyDescent="0.35">
      <c r="B1048" s="137">
        <v>25</v>
      </c>
      <c r="C1048" s="114" t="s">
        <v>101</v>
      </c>
      <c r="D1048" s="113" t="s">
        <v>119</v>
      </c>
      <c r="E1048" s="101">
        <v>2026</v>
      </c>
      <c r="F1048" s="70" t="str">
        <f t="shared" si="34"/>
        <v>252. Cuidado Continuo por una vida con bienestarLaboral2026</v>
      </c>
      <c r="G1048" s="115" t="s">
        <v>144</v>
      </c>
      <c r="H1048" s="115" t="s">
        <v>358</v>
      </c>
      <c r="I1048" s="73" t="s">
        <v>61</v>
      </c>
      <c r="J1048" s="70" t="s">
        <v>391</v>
      </c>
      <c r="K1048" s="70" t="s">
        <v>371</v>
      </c>
      <c r="L1048" s="70" t="s">
        <v>59</v>
      </c>
      <c r="M1048" s="136" t="s">
        <v>430</v>
      </c>
      <c r="N1048" s="11" t="s">
        <v>421</v>
      </c>
      <c r="O1048" s="70" t="str">
        <f t="shared" si="33"/>
        <v>252. Cuidado Continuo por una vida con bienestarLaboral20265_SUBRED1_ENERO_2026</v>
      </c>
      <c r="P1048" s="74">
        <v>210809</v>
      </c>
      <c r="Q1048" s="74"/>
      <c r="R1048" s="74"/>
      <c r="S1048" s="141"/>
      <c r="T1048" s="142">
        <v>0</v>
      </c>
    </row>
    <row r="1049" spans="2:20" ht="30" customHeight="1" x14ac:dyDescent="0.35">
      <c r="B1049" s="137">
        <v>26</v>
      </c>
      <c r="C1049" s="114" t="s">
        <v>101</v>
      </c>
      <c r="D1049" s="113" t="s">
        <v>114</v>
      </c>
      <c r="E1049" s="101">
        <v>2026</v>
      </c>
      <c r="F1049" s="70" t="str">
        <f t="shared" si="34"/>
        <v>262. Cuidado Continuo por una vida con bienestarComunitario2026</v>
      </c>
      <c r="G1049" s="115" t="s">
        <v>145</v>
      </c>
      <c r="H1049" s="115" t="s">
        <v>358</v>
      </c>
      <c r="I1049" s="73" t="s">
        <v>61</v>
      </c>
      <c r="J1049" s="70" t="s">
        <v>391</v>
      </c>
      <c r="K1049" s="70" t="s">
        <v>371</v>
      </c>
      <c r="L1049" s="70" t="s">
        <v>59</v>
      </c>
      <c r="M1049" s="136" t="s">
        <v>430</v>
      </c>
      <c r="N1049" s="11" t="s">
        <v>421</v>
      </c>
      <c r="O1049" s="70" t="str">
        <f t="shared" si="33"/>
        <v>262. Cuidado Continuo por una vida con bienestarComunitario20265_SUBRED1_ENERO_2026</v>
      </c>
      <c r="P1049" s="74">
        <v>140539</v>
      </c>
      <c r="Q1049" s="74"/>
      <c r="R1049" s="74"/>
      <c r="S1049" s="141"/>
      <c r="T1049" s="142">
        <v>0</v>
      </c>
    </row>
    <row r="1050" spans="2:20" ht="30" customHeight="1" x14ac:dyDescent="0.35">
      <c r="B1050" s="137">
        <v>27</v>
      </c>
      <c r="C1050" s="114" t="s">
        <v>101</v>
      </c>
      <c r="D1050" s="113" t="s">
        <v>114</v>
      </c>
      <c r="E1050" s="101">
        <v>2026</v>
      </c>
      <c r="F1050" s="70" t="str">
        <f t="shared" si="34"/>
        <v>272. Cuidado Continuo por una vida con bienestarComunitario2026</v>
      </c>
      <c r="G1050" s="115" t="s">
        <v>146</v>
      </c>
      <c r="H1050" s="115" t="s">
        <v>358</v>
      </c>
      <c r="I1050" s="73" t="s">
        <v>61</v>
      </c>
      <c r="J1050" s="70" t="s">
        <v>391</v>
      </c>
      <c r="K1050" s="70" t="s">
        <v>371</v>
      </c>
      <c r="L1050" s="70" t="s">
        <v>59</v>
      </c>
      <c r="M1050" s="136" t="s">
        <v>430</v>
      </c>
      <c r="N1050" s="11" t="s">
        <v>421</v>
      </c>
      <c r="O1050" s="70" t="str">
        <f t="shared" si="33"/>
        <v>272. Cuidado Continuo por una vida con bienestarComunitario20265_SUBRED1_ENERO_2026</v>
      </c>
      <c r="P1050" s="74">
        <v>74584</v>
      </c>
      <c r="Q1050" s="74"/>
      <c r="R1050" s="74"/>
      <c r="S1050" s="141"/>
      <c r="T1050" s="142">
        <v>0</v>
      </c>
    </row>
    <row r="1051" spans="2:20" ht="30" customHeight="1" x14ac:dyDescent="0.35">
      <c r="B1051" s="137">
        <v>28</v>
      </c>
      <c r="C1051" s="114" t="s">
        <v>101</v>
      </c>
      <c r="D1051" s="113" t="s">
        <v>114</v>
      </c>
      <c r="E1051" s="101">
        <v>2026</v>
      </c>
      <c r="F1051" s="70" t="str">
        <f t="shared" si="34"/>
        <v>282. Cuidado Continuo por una vida con bienestarComunitario2026</v>
      </c>
      <c r="G1051" s="115" t="s">
        <v>147</v>
      </c>
      <c r="H1051" s="115" t="s">
        <v>358</v>
      </c>
      <c r="I1051" s="73" t="s">
        <v>61</v>
      </c>
      <c r="J1051" s="70" t="s">
        <v>391</v>
      </c>
      <c r="K1051" s="70" t="s">
        <v>371</v>
      </c>
      <c r="L1051" s="70" t="s">
        <v>59</v>
      </c>
      <c r="M1051" s="136" t="s">
        <v>430</v>
      </c>
      <c r="N1051" s="11" t="s">
        <v>421</v>
      </c>
      <c r="O1051" s="70" t="str">
        <f t="shared" si="33"/>
        <v>282. Cuidado Continuo por una vida con bienestarComunitario20265_SUBRED1_ENERO_2026</v>
      </c>
      <c r="P1051" s="74">
        <v>215123</v>
      </c>
      <c r="Q1051" s="74"/>
      <c r="R1051" s="74"/>
      <c r="S1051" s="141"/>
      <c r="T1051" s="142">
        <v>0</v>
      </c>
    </row>
    <row r="1052" spans="2:20" ht="30" customHeight="1" x14ac:dyDescent="0.35">
      <c r="B1052" s="137">
        <v>29</v>
      </c>
      <c r="C1052" s="114" t="s">
        <v>101</v>
      </c>
      <c r="D1052" s="113" t="s">
        <v>114</v>
      </c>
      <c r="E1052" s="101">
        <v>2026</v>
      </c>
      <c r="F1052" s="70" t="str">
        <f t="shared" si="34"/>
        <v>292. Cuidado Continuo por una vida con bienestarComunitario2026</v>
      </c>
      <c r="G1052" s="115" t="s">
        <v>148</v>
      </c>
      <c r="H1052" s="115" t="s">
        <v>358</v>
      </c>
      <c r="I1052" s="73" t="s">
        <v>61</v>
      </c>
      <c r="J1052" s="70" t="s">
        <v>391</v>
      </c>
      <c r="K1052" s="70" t="s">
        <v>371</v>
      </c>
      <c r="L1052" s="70" t="s">
        <v>369</v>
      </c>
      <c r="M1052" s="136" t="s">
        <v>430</v>
      </c>
      <c r="N1052" s="11" t="s">
        <v>421</v>
      </c>
      <c r="O1052" s="70" t="str">
        <f t="shared" si="33"/>
        <v>292. Cuidado Continuo por una vida con bienestarComunitario20265_SUBRED1_ENERO_2026</v>
      </c>
      <c r="P1052" s="74">
        <v>140539</v>
      </c>
      <c r="Q1052" s="74"/>
      <c r="R1052" s="74"/>
      <c r="S1052" s="116"/>
      <c r="T1052" s="142">
        <v>0</v>
      </c>
    </row>
    <row r="1053" spans="2:20" ht="30" customHeight="1" x14ac:dyDescent="0.35">
      <c r="B1053" s="137">
        <v>30</v>
      </c>
      <c r="C1053" s="114" t="s">
        <v>101</v>
      </c>
      <c r="D1053" s="113" t="s">
        <v>114</v>
      </c>
      <c r="E1053" s="101">
        <v>2026</v>
      </c>
      <c r="F1053" s="70" t="str">
        <f t="shared" si="34"/>
        <v>302. Cuidado Continuo por una vida con bienestarComunitario2026</v>
      </c>
      <c r="G1053" s="115" t="s">
        <v>149</v>
      </c>
      <c r="H1053" s="115" t="s">
        <v>358</v>
      </c>
      <c r="I1053" s="73" t="s">
        <v>61</v>
      </c>
      <c r="J1053" s="70" t="s">
        <v>391</v>
      </c>
      <c r="K1053" s="70" t="s">
        <v>371</v>
      </c>
      <c r="L1053" s="70" t="s">
        <v>369</v>
      </c>
      <c r="M1053" s="136" t="s">
        <v>430</v>
      </c>
      <c r="N1053" s="11" t="s">
        <v>421</v>
      </c>
      <c r="O1053" s="70" t="str">
        <f t="shared" si="33"/>
        <v>302. Cuidado Continuo por una vida con bienestarComunitario20265_SUBRED1_ENERO_2026</v>
      </c>
      <c r="P1053" s="74">
        <v>74584</v>
      </c>
      <c r="Q1053" s="74"/>
      <c r="R1053" s="74"/>
      <c r="S1053" s="116"/>
      <c r="T1053" s="142">
        <v>0</v>
      </c>
    </row>
    <row r="1054" spans="2:20" ht="30" customHeight="1" x14ac:dyDescent="0.35">
      <c r="B1054" s="137">
        <v>31</v>
      </c>
      <c r="C1054" s="114" t="s">
        <v>101</v>
      </c>
      <c r="D1054" s="113" t="s">
        <v>114</v>
      </c>
      <c r="E1054" s="101">
        <v>2026</v>
      </c>
      <c r="F1054" s="70" t="str">
        <f t="shared" si="34"/>
        <v>312. Cuidado Continuo por una vida con bienestarComunitario2026</v>
      </c>
      <c r="G1054" s="115" t="s">
        <v>150</v>
      </c>
      <c r="H1054" s="115" t="s">
        <v>358</v>
      </c>
      <c r="I1054" s="73" t="s">
        <v>61</v>
      </c>
      <c r="J1054" s="70" t="s">
        <v>391</v>
      </c>
      <c r="K1054" s="70" t="s">
        <v>371</v>
      </c>
      <c r="L1054" s="70" t="s">
        <v>59</v>
      </c>
      <c r="M1054" s="136" t="s">
        <v>430</v>
      </c>
      <c r="N1054" s="11" t="s">
        <v>421</v>
      </c>
      <c r="O1054" s="70" t="str">
        <f t="shared" si="33"/>
        <v>312. Cuidado Continuo por una vida con bienestarComunitario20265_SUBRED1_ENERO_2026</v>
      </c>
      <c r="P1054" s="74">
        <v>215123</v>
      </c>
      <c r="Q1054" s="74"/>
      <c r="R1054" s="74"/>
      <c r="S1054" s="141"/>
      <c r="T1054" s="142">
        <v>0</v>
      </c>
    </row>
    <row r="1055" spans="2:20" ht="30" customHeight="1" x14ac:dyDescent="0.35">
      <c r="B1055" s="137">
        <v>31</v>
      </c>
      <c r="C1055" s="114" t="s">
        <v>101</v>
      </c>
      <c r="D1055" s="113" t="s">
        <v>115</v>
      </c>
      <c r="E1055" s="101">
        <v>2026</v>
      </c>
      <c r="F1055" s="70" t="str">
        <f t="shared" si="34"/>
        <v>312. Cuidado Continuo por una vida con bienestarEducativo 2026</v>
      </c>
      <c r="G1055" s="115" t="s">
        <v>150</v>
      </c>
      <c r="H1055" s="115" t="s">
        <v>358</v>
      </c>
      <c r="I1055" s="73" t="s">
        <v>61</v>
      </c>
      <c r="J1055" s="70" t="s">
        <v>391</v>
      </c>
      <c r="K1055" s="70" t="s">
        <v>371</v>
      </c>
      <c r="L1055" s="70" t="s">
        <v>59</v>
      </c>
      <c r="M1055" s="136" t="s">
        <v>430</v>
      </c>
      <c r="N1055" s="11" t="s">
        <v>421</v>
      </c>
      <c r="O1055" s="70" t="str">
        <f t="shared" si="33"/>
        <v>312. Cuidado Continuo por una vida con bienestarEducativo 20265_SUBRED1_ENERO_2026</v>
      </c>
      <c r="P1055" s="74">
        <v>215123</v>
      </c>
      <c r="Q1055" s="74"/>
      <c r="R1055" s="74"/>
      <c r="S1055" s="141"/>
      <c r="T1055" s="142">
        <v>0</v>
      </c>
    </row>
    <row r="1056" spans="2:20" ht="30" customHeight="1" x14ac:dyDescent="0.35">
      <c r="B1056" s="137">
        <v>31</v>
      </c>
      <c r="C1056" s="114" t="s">
        <v>101</v>
      </c>
      <c r="D1056" s="113" t="s">
        <v>119</v>
      </c>
      <c r="E1056" s="101">
        <v>2026</v>
      </c>
      <c r="F1056" s="70" t="str">
        <f t="shared" si="34"/>
        <v>312. Cuidado Continuo por una vida con bienestarLaboral2026</v>
      </c>
      <c r="G1056" s="115" t="s">
        <v>150</v>
      </c>
      <c r="H1056" s="115" t="s">
        <v>358</v>
      </c>
      <c r="I1056" s="73" t="s">
        <v>61</v>
      </c>
      <c r="J1056" s="70" t="s">
        <v>391</v>
      </c>
      <c r="K1056" s="70" t="s">
        <v>371</v>
      </c>
      <c r="L1056" s="70" t="s">
        <v>59</v>
      </c>
      <c r="M1056" s="136" t="s">
        <v>430</v>
      </c>
      <c r="N1056" s="11" t="s">
        <v>421</v>
      </c>
      <c r="O1056" s="70" t="str">
        <f t="shared" si="33"/>
        <v>312. Cuidado Continuo por una vida con bienestarLaboral20265_SUBRED1_ENERO_2026</v>
      </c>
      <c r="P1056" s="74">
        <v>215123</v>
      </c>
      <c r="Q1056" s="74"/>
      <c r="R1056" s="74"/>
      <c r="S1056" s="116"/>
      <c r="T1056" s="142">
        <v>0</v>
      </c>
    </row>
    <row r="1057" spans="2:20" ht="30" customHeight="1" x14ac:dyDescent="0.35">
      <c r="B1057" s="137">
        <v>31</v>
      </c>
      <c r="C1057" s="114" t="s">
        <v>101</v>
      </c>
      <c r="D1057" s="113" t="s">
        <v>118</v>
      </c>
      <c r="E1057" s="101">
        <v>2026</v>
      </c>
      <c r="F1057" s="70" t="str">
        <f t="shared" si="34"/>
        <v>312. Cuidado Continuo por una vida con bienestarInstitucional2026</v>
      </c>
      <c r="G1057" s="115" t="s">
        <v>150</v>
      </c>
      <c r="H1057" s="115" t="s">
        <v>358</v>
      </c>
      <c r="I1057" s="73" t="s">
        <v>61</v>
      </c>
      <c r="J1057" s="70" t="s">
        <v>391</v>
      </c>
      <c r="K1057" s="70" t="s">
        <v>371</v>
      </c>
      <c r="L1057" s="70" t="s">
        <v>59</v>
      </c>
      <c r="M1057" s="136" t="s">
        <v>430</v>
      </c>
      <c r="N1057" s="11" t="s">
        <v>421</v>
      </c>
      <c r="O1057" s="70" t="str">
        <f t="shared" si="33"/>
        <v>312. Cuidado Continuo por una vida con bienestarInstitucional20265_SUBRED1_ENERO_2026</v>
      </c>
      <c r="P1057" s="74">
        <v>215123</v>
      </c>
      <c r="Q1057" s="74"/>
      <c r="R1057" s="74"/>
      <c r="S1057" s="116"/>
      <c r="T1057" s="142">
        <v>0</v>
      </c>
    </row>
    <row r="1058" spans="2:20" ht="30" customHeight="1" x14ac:dyDescent="0.35">
      <c r="B1058" s="137">
        <v>32</v>
      </c>
      <c r="C1058" s="114" t="s">
        <v>101</v>
      </c>
      <c r="D1058" s="113" t="s">
        <v>115</v>
      </c>
      <c r="E1058" s="101">
        <v>2026</v>
      </c>
      <c r="F1058" s="70" t="str">
        <f t="shared" si="34"/>
        <v>322. Cuidado Continuo por una vida con bienestarEducativo 2026</v>
      </c>
      <c r="G1058" s="115" t="s">
        <v>151</v>
      </c>
      <c r="H1058" s="115" t="s">
        <v>358</v>
      </c>
      <c r="I1058" s="73" t="s">
        <v>61</v>
      </c>
      <c r="J1058" s="70" t="s">
        <v>391</v>
      </c>
      <c r="K1058" s="70" t="s">
        <v>371</v>
      </c>
      <c r="L1058" s="70" t="s">
        <v>59</v>
      </c>
      <c r="M1058" s="136" t="s">
        <v>430</v>
      </c>
      <c r="N1058" s="11" t="s">
        <v>421</v>
      </c>
      <c r="O1058" s="70" t="str">
        <f t="shared" si="33"/>
        <v>322. Cuidado Continuo por una vida con bienestarEducativo 20265_SUBRED1_ENERO_2026</v>
      </c>
      <c r="P1058" s="74">
        <v>281078</v>
      </c>
      <c r="Q1058" s="74"/>
      <c r="R1058" s="74"/>
      <c r="S1058" s="141"/>
      <c r="T1058" s="142">
        <v>0</v>
      </c>
    </row>
    <row r="1059" spans="2:20" ht="30" customHeight="1" x14ac:dyDescent="0.35">
      <c r="B1059" s="137">
        <v>33</v>
      </c>
      <c r="C1059" s="114" t="s">
        <v>101</v>
      </c>
      <c r="D1059" s="113" t="s">
        <v>119</v>
      </c>
      <c r="E1059" s="101">
        <v>2026</v>
      </c>
      <c r="F1059" s="70" t="str">
        <f t="shared" si="34"/>
        <v>332. Cuidado Continuo por una vida con bienestarLaboral2026</v>
      </c>
      <c r="G1059" s="115" t="s">
        <v>152</v>
      </c>
      <c r="H1059" s="115" t="s">
        <v>358</v>
      </c>
      <c r="I1059" s="73" t="s">
        <v>61</v>
      </c>
      <c r="J1059" s="70" t="s">
        <v>391</v>
      </c>
      <c r="K1059" s="70" t="s">
        <v>372</v>
      </c>
      <c r="L1059" s="70" t="s">
        <v>59</v>
      </c>
      <c r="M1059" s="136" t="s">
        <v>430</v>
      </c>
      <c r="N1059" s="11" t="s">
        <v>421</v>
      </c>
      <c r="O1059" s="70" t="str">
        <f t="shared" si="33"/>
        <v>332. Cuidado Continuo por una vida con bienestarLaboral20265_SUBRED1_ENERO_2026</v>
      </c>
      <c r="P1059" s="74">
        <v>1094110</v>
      </c>
      <c r="Q1059" s="74"/>
      <c r="R1059" s="74"/>
      <c r="S1059" s="141"/>
      <c r="T1059" s="142">
        <v>0</v>
      </c>
    </row>
    <row r="1060" spans="2:20" ht="30" customHeight="1" x14ac:dyDescent="0.35">
      <c r="B1060" s="137">
        <v>34</v>
      </c>
      <c r="C1060" s="114" t="s">
        <v>101</v>
      </c>
      <c r="D1060" s="113" t="s">
        <v>114</v>
      </c>
      <c r="E1060" s="101">
        <v>2026</v>
      </c>
      <c r="F1060" s="70" t="str">
        <f t="shared" si="34"/>
        <v>342. Cuidado Continuo por una vida con bienestarComunitario2026</v>
      </c>
      <c r="G1060" s="115" t="s">
        <v>153</v>
      </c>
      <c r="H1060" s="115" t="s">
        <v>359</v>
      </c>
      <c r="I1060" s="73" t="s">
        <v>61</v>
      </c>
      <c r="J1060" s="70" t="s">
        <v>391</v>
      </c>
      <c r="K1060" s="70" t="s">
        <v>371</v>
      </c>
      <c r="L1060" s="70" t="s">
        <v>59</v>
      </c>
      <c r="M1060" s="136" t="s">
        <v>430</v>
      </c>
      <c r="N1060" s="11" t="s">
        <v>421</v>
      </c>
      <c r="O1060" s="70" t="str">
        <f t="shared" si="33"/>
        <v>342. Cuidado Continuo por una vida con bienestarComunitario20265_SUBRED1_ENERO_2026</v>
      </c>
      <c r="P1060" s="74">
        <v>161342</v>
      </c>
      <c r="Q1060" s="74"/>
      <c r="R1060" s="74"/>
      <c r="S1060" s="141"/>
      <c r="T1060" s="142">
        <v>0</v>
      </c>
    </row>
    <row r="1061" spans="2:20" ht="30" customHeight="1" x14ac:dyDescent="0.35">
      <c r="B1061" s="137">
        <v>35</v>
      </c>
      <c r="C1061" s="114" t="s">
        <v>101</v>
      </c>
      <c r="D1061" s="113" t="s">
        <v>114</v>
      </c>
      <c r="E1061" s="101">
        <v>2026</v>
      </c>
      <c r="F1061" s="70" t="str">
        <f t="shared" si="34"/>
        <v>352. Cuidado Continuo por una vida con bienestarComunitario2026</v>
      </c>
      <c r="G1061" s="115" t="s">
        <v>154</v>
      </c>
      <c r="H1061" s="115" t="s">
        <v>358</v>
      </c>
      <c r="I1061" s="73" t="s">
        <v>61</v>
      </c>
      <c r="J1061" s="70" t="s">
        <v>391</v>
      </c>
      <c r="K1061" s="70" t="s">
        <v>371</v>
      </c>
      <c r="L1061" s="70" t="s">
        <v>59</v>
      </c>
      <c r="M1061" s="136" t="s">
        <v>430</v>
      </c>
      <c r="N1061" s="11" t="s">
        <v>421</v>
      </c>
      <c r="O1061" s="70" t="str">
        <f t="shared" si="33"/>
        <v>352. Cuidado Continuo por una vida con bienestarComunitario20265_SUBRED1_ENERO_2026</v>
      </c>
      <c r="P1061" s="74">
        <v>215123</v>
      </c>
      <c r="Q1061" s="74"/>
      <c r="R1061" s="74"/>
      <c r="S1061" s="141"/>
      <c r="T1061" s="142">
        <v>0</v>
      </c>
    </row>
    <row r="1062" spans="2:20" ht="30" customHeight="1" x14ac:dyDescent="0.35">
      <c r="B1062" s="137">
        <v>36</v>
      </c>
      <c r="C1062" s="114" t="s">
        <v>101</v>
      </c>
      <c r="D1062" s="113" t="s">
        <v>114</v>
      </c>
      <c r="E1062" s="101">
        <v>2026</v>
      </c>
      <c r="F1062" s="70" t="str">
        <f t="shared" si="34"/>
        <v>362. Cuidado Continuo por una vida con bienestarComunitario2026</v>
      </c>
      <c r="G1062" s="115" t="s">
        <v>155</v>
      </c>
      <c r="H1062" s="115" t="s">
        <v>358</v>
      </c>
      <c r="I1062" s="73" t="s">
        <v>61</v>
      </c>
      <c r="J1062" s="70" t="s">
        <v>391</v>
      </c>
      <c r="K1062" s="70" t="s">
        <v>371</v>
      </c>
      <c r="L1062" s="70" t="s">
        <v>369</v>
      </c>
      <c r="M1062" s="136" t="s">
        <v>430</v>
      </c>
      <c r="N1062" s="11" t="s">
        <v>421</v>
      </c>
      <c r="O1062" s="70" t="str">
        <f t="shared" si="33"/>
        <v>362. Cuidado Continuo por una vida con bienestarComunitario20265_SUBRED1_ENERO_2026</v>
      </c>
      <c r="P1062" s="74">
        <v>140539</v>
      </c>
      <c r="Q1062" s="74"/>
      <c r="R1062" s="74"/>
      <c r="S1062" s="116"/>
      <c r="T1062" s="142">
        <v>0</v>
      </c>
    </row>
    <row r="1063" spans="2:20" ht="30" customHeight="1" x14ac:dyDescent="0.35">
      <c r="B1063" s="137">
        <v>37</v>
      </c>
      <c r="C1063" s="114" t="s">
        <v>101</v>
      </c>
      <c r="D1063" s="113" t="s">
        <v>114</v>
      </c>
      <c r="E1063" s="101">
        <v>2026</v>
      </c>
      <c r="F1063" s="70" t="str">
        <f t="shared" si="34"/>
        <v>372. Cuidado Continuo por una vida con bienestarComunitario2026</v>
      </c>
      <c r="G1063" s="115" t="s">
        <v>156</v>
      </c>
      <c r="H1063" s="115" t="s">
        <v>358</v>
      </c>
      <c r="I1063" s="73" t="s">
        <v>61</v>
      </c>
      <c r="J1063" s="70" t="s">
        <v>391</v>
      </c>
      <c r="K1063" s="70" t="s">
        <v>371</v>
      </c>
      <c r="L1063" s="70" t="s">
        <v>369</v>
      </c>
      <c r="M1063" s="136" t="s">
        <v>430</v>
      </c>
      <c r="N1063" s="11" t="s">
        <v>421</v>
      </c>
      <c r="O1063" s="70" t="str">
        <f t="shared" si="33"/>
        <v>372. Cuidado Continuo por una vida con bienestarComunitario20265_SUBRED1_ENERO_2026</v>
      </c>
      <c r="P1063" s="74">
        <v>74584</v>
      </c>
      <c r="Q1063" s="74"/>
      <c r="R1063" s="74"/>
      <c r="S1063" s="116"/>
      <c r="T1063" s="142">
        <v>0</v>
      </c>
    </row>
    <row r="1064" spans="2:20" ht="30" customHeight="1" x14ac:dyDescent="0.35">
      <c r="B1064" s="137">
        <v>38</v>
      </c>
      <c r="C1064" s="114" t="s">
        <v>101</v>
      </c>
      <c r="D1064" s="113" t="s">
        <v>114</v>
      </c>
      <c r="E1064" s="101">
        <v>2026</v>
      </c>
      <c r="F1064" s="70" t="str">
        <f t="shared" si="34"/>
        <v>382. Cuidado Continuo por una vida con bienestarComunitario2026</v>
      </c>
      <c r="G1064" s="115" t="s">
        <v>157</v>
      </c>
      <c r="H1064" s="115" t="s">
        <v>358</v>
      </c>
      <c r="I1064" s="73" t="s">
        <v>61</v>
      </c>
      <c r="J1064" s="70" t="s">
        <v>391</v>
      </c>
      <c r="K1064" s="70" t="s">
        <v>371</v>
      </c>
      <c r="L1064" s="70" t="s">
        <v>59</v>
      </c>
      <c r="M1064" s="136" t="s">
        <v>430</v>
      </c>
      <c r="N1064" s="11" t="s">
        <v>421</v>
      </c>
      <c r="O1064" s="70" t="str">
        <f t="shared" si="33"/>
        <v>382. Cuidado Continuo por una vida con bienestarComunitario20265_SUBRED1_ENERO_2026</v>
      </c>
      <c r="P1064" s="74">
        <v>355662</v>
      </c>
      <c r="Q1064" s="74"/>
      <c r="R1064" s="74"/>
      <c r="S1064" s="141"/>
      <c r="T1064" s="142">
        <v>0</v>
      </c>
    </row>
    <row r="1065" spans="2:20" ht="30" customHeight="1" x14ac:dyDescent="0.35">
      <c r="B1065" s="137">
        <v>39</v>
      </c>
      <c r="C1065" s="114" t="s">
        <v>101</v>
      </c>
      <c r="D1065" s="113" t="s">
        <v>114</v>
      </c>
      <c r="E1065" s="101">
        <v>2026</v>
      </c>
      <c r="F1065" s="70" t="str">
        <f t="shared" si="34"/>
        <v>392. Cuidado Continuo por una vida con bienestarComunitario2026</v>
      </c>
      <c r="G1065" s="115" t="s">
        <v>158</v>
      </c>
      <c r="H1065" s="115" t="s">
        <v>358</v>
      </c>
      <c r="I1065" s="73" t="s">
        <v>61</v>
      </c>
      <c r="J1065" s="70" t="s">
        <v>391</v>
      </c>
      <c r="K1065" s="70" t="s">
        <v>371</v>
      </c>
      <c r="L1065" s="70" t="s">
        <v>59</v>
      </c>
      <c r="M1065" s="136" t="s">
        <v>430</v>
      </c>
      <c r="N1065" s="11" t="s">
        <v>421</v>
      </c>
      <c r="O1065" s="70" t="str">
        <f t="shared" si="33"/>
        <v>392. Cuidado Continuo por una vida con bienestarComunitario20265_SUBRED1_ENERO_2026</v>
      </c>
      <c r="P1065" s="74">
        <v>140539</v>
      </c>
      <c r="Q1065" s="74"/>
      <c r="R1065" s="74"/>
      <c r="S1065" s="116"/>
      <c r="T1065" s="142">
        <v>0</v>
      </c>
    </row>
    <row r="1066" spans="2:20" ht="30" customHeight="1" x14ac:dyDescent="0.35">
      <c r="B1066" s="137">
        <v>40</v>
      </c>
      <c r="C1066" s="114" t="s">
        <v>101</v>
      </c>
      <c r="D1066" s="113" t="s">
        <v>114</v>
      </c>
      <c r="E1066" s="101">
        <v>2026</v>
      </c>
      <c r="F1066" s="70" t="str">
        <f t="shared" si="34"/>
        <v>402. Cuidado Continuo por una vida con bienestarComunitario2026</v>
      </c>
      <c r="G1066" s="115" t="s">
        <v>159</v>
      </c>
      <c r="H1066" s="115" t="s">
        <v>358</v>
      </c>
      <c r="I1066" s="73" t="s">
        <v>61</v>
      </c>
      <c r="J1066" s="70" t="s">
        <v>391</v>
      </c>
      <c r="K1066" s="70" t="s">
        <v>371</v>
      </c>
      <c r="L1066" s="70" t="s">
        <v>59</v>
      </c>
      <c r="M1066" s="136" t="s">
        <v>430</v>
      </c>
      <c r="N1066" s="11" t="s">
        <v>421</v>
      </c>
      <c r="O1066" s="70" t="str">
        <f t="shared" si="33"/>
        <v>402. Cuidado Continuo por una vida con bienestarComunitario20265_SUBRED1_ENERO_2026</v>
      </c>
      <c r="P1066" s="74">
        <v>74584</v>
      </c>
      <c r="Q1066" s="74"/>
      <c r="R1066" s="74"/>
      <c r="S1066" s="116"/>
      <c r="T1066" s="142">
        <v>0</v>
      </c>
    </row>
    <row r="1067" spans="2:20" ht="30" customHeight="1" x14ac:dyDescent="0.35">
      <c r="B1067" s="137">
        <v>41</v>
      </c>
      <c r="C1067" s="114" t="s">
        <v>101</v>
      </c>
      <c r="D1067" s="113" t="s">
        <v>114</v>
      </c>
      <c r="E1067" s="101">
        <v>2026</v>
      </c>
      <c r="F1067" s="70" t="str">
        <f t="shared" si="34"/>
        <v>412. Cuidado Continuo por una vida con bienestarComunitario2026</v>
      </c>
      <c r="G1067" s="115" t="s">
        <v>160</v>
      </c>
      <c r="H1067" s="115" t="s">
        <v>360</v>
      </c>
      <c r="I1067" s="73" t="s">
        <v>61</v>
      </c>
      <c r="J1067" s="70" t="s">
        <v>391</v>
      </c>
      <c r="K1067" s="70" t="s">
        <v>373</v>
      </c>
      <c r="L1067" s="70" t="s">
        <v>59</v>
      </c>
      <c r="M1067" s="136" t="s">
        <v>430</v>
      </c>
      <c r="N1067" s="11" t="s">
        <v>421</v>
      </c>
      <c r="O1067" s="70" t="str">
        <f t="shared" si="33"/>
        <v>412. Cuidado Continuo por una vida con bienestarComunitario20265_SUBRED1_ENERO_2026</v>
      </c>
      <c r="P1067" s="74">
        <v>621332</v>
      </c>
      <c r="Q1067" s="74"/>
      <c r="R1067" s="74"/>
      <c r="S1067" s="141"/>
      <c r="T1067" s="142">
        <v>0</v>
      </c>
    </row>
    <row r="1068" spans="2:20" ht="30" customHeight="1" x14ac:dyDescent="0.35">
      <c r="B1068" s="137">
        <v>42</v>
      </c>
      <c r="C1068" s="114" t="s">
        <v>101</v>
      </c>
      <c r="D1068" s="113" t="s">
        <v>114</v>
      </c>
      <c r="E1068" s="101">
        <v>2026</v>
      </c>
      <c r="F1068" s="70" t="str">
        <f t="shared" si="34"/>
        <v>422. Cuidado Continuo por una vida con bienestarComunitario2026</v>
      </c>
      <c r="G1068" s="115" t="s">
        <v>161</v>
      </c>
      <c r="H1068" s="115" t="s">
        <v>358</v>
      </c>
      <c r="I1068" s="73" t="s">
        <v>61</v>
      </c>
      <c r="J1068" s="70" t="s">
        <v>391</v>
      </c>
      <c r="K1068" s="70" t="s">
        <v>373</v>
      </c>
      <c r="L1068" s="70" t="s">
        <v>59</v>
      </c>
      <c r="M1068" s="136" t="s">
        <v>430</v>
      </c>
      <c r="N1068" s="11" t="s">
        <v>421</v>
      </c>
      <c r="O1068" s="70" t="str">
        <f t="shared" si="33"/>
        <v>422. Cuidado Continuo por una vida con bienestarComunitario20265_SUBRED1_ENERO_2026</v>
      </c>
      <c r="P1068" s="74">
        <v>340253</v>
      </c>
      <c r="Q1068" s="74"/>
      <c r="R1068" s="74"/>
      <c r="S1068" s="141"/>
      <c r="T1068" s="142">
        <v>0</v>
      </c>
    </row>
    <row r="1069" spans="2:20" ht="30" customHeight="1" x14ac:dyDescent="0.35">
      <c r="B1069" s="137">
        <v>43</v>
      </c>
      <c r="C1069" s="114" t="s">
        <v>101</v>
      </c>
      <c r="D1069" s="113" t="s">
        <v>114</v>
      </c>
      <c r="E1069" s="101">
        <v>2026</v>
      </c>
      <c r="F1069" s="70" t="str">
        <f t="shared" si="34"/>
        <v>432. Cuidado Continuo por una vida con bienestarComunitario2026</v>
      </c>
      <c r="G1069" s="115" t="s">
        <v>162</v>
      </c>
      <c r="H1069" s="115" t="s">
        <v>360</v>
      </c>
      <c r="I1069" s="73" t="s">
        <v>61</v>
      </c>
      <c r="J1069" s="70" t="s">
        <v>391</v>
      </c>
      <c r="K1069" s="70" t="s">
        <v>373</v>
      </c>
      <c r="L1069" s="70" t="s">
        <v>59</v>
      </c>
      <c r="M1069" s="136" t="s">
        <v>430</v>
      </c>
      <c r="N1069" s="11" t="s">
        <v>421</v>
      </c>
      <c r="O1069" s="70" t="str">
        <f t="shared" si="33"/>
        <v>432. Cuidado Continuo por una vida con bienestarComunitario20265_SUBRED1_ENERO_2026</v>
      </c>
      <c r="P1069" s="74">
        <v>548596</v>
      </c>
      <c r="Q1069" s="74"/>
      <c r="R1069" s="74"/>
      <c r="S1069" s="141"/>
      <c r="T1069" s="142">
        <v>0</v>
      </c>
    </row>
    <row r="1070" spans="2:20" ht="30" customHeight="1" x14ac:dyDescent="0.35">
      <c r="B1070" s="137">
        <v>44</v>
      </c>
      <c r="C1070" s="114" t="s">
        <v>101</v>
      </c>
      <c r="D1070" s="113" t="s">
        <v>114</v>
      </c>
      <c r="E1070" s="101">
        <v>2026</v>
      </c>
      <c r="F1070" s="70" t="str">
        <f t="shared" si="34"/>
        <v>442. Cuidado Continuo por una vida con bienestarComunitario2026</v>
      </c>
      <c r="G1070" s="115" t="s">
        <v>163</v>
      </c>
      <c r="H1070" s="115" t="s">
        <v>358</v>
      </c>
      <c r="I1070" s="73" t="s">
        <v>61</v>
      </c>
      <c r="J1070" s="70" t="s">
        <v>391</v>
      </c>
      <c r="K1070" s="70" t="s">
        <v>373</v>
      </c>
      <c r="L1070" s="70" t="s">
        <v>59</v>
      </c>
      <c r="M1070" s="136" t="s">
        <v>430</v>
      </c>
      <c r="N1070" s="11" t="s">
        <v>421</v>
      </c>
      <c r="O1070" s="70" t="str">
        <f t="shared" si="33"/>
        <v>442. Cuidado Continuo por una vida con bienestarComunitario20265_SUBRED1_ENERO_2026</v>
      </c>
      <c r="P1070" s="74">
        <v>711326</v>
      </c>
      <c r="Q1070" s="74"/>
      <c r="R1070" s="74"/>
      <c r="S1070" s="141"/>
      <c r="T1070" s="142">
        <v>0</v>
      </c>
    </row>
    <row r="1071" spans="2:20" ht="30" customHeight="1" x14ac:dyDescent="0.35">
      <c r="B1071" s="137">
        <v>45</v>
      </c>
      <c r="C1071" s="114" t="s">
        <v>101</v>
      </c>
      <c r="D1071" s="113" t="s">
        <v>114</v>
      </c>
      <c r="E1071" s="101">
        <v>2026</v>
      </c>
      <c r="F1071" s="70" t="str">
        <f t="shared" si="34"/>
        <v>452. Cuidado Continuo por una vida con bienestarComunitario2026</v>
      </c>
      <c r="G1071" s="115" t="s">
        <v>164</v>
      </c>
      <c r="H1071" s="115" t="s">
        <v>360</v>
      </c>
      <c r="I1071" s="73" t="s">
        <v>61</v>
      </c>
      <c r="J1071" s="70" t="s">
        <v>391</v>
      </c>
      <c r="K1071" s="70" t="s">
        <v>373</v>
      </c>
      <c r="L1071" s="70" t="s">
        <v>59</v>
      </c>
      <c r="M1071" s="136" t="s">
        <v>430</v>
      </c>
      <c r="N1071" s="11" t="s">
        <v>421</v>
      </c>
      <c r="O1071" s="70" t="str">
        <f t="shared" si="33"/>
        <v>452. Cuidado Continuo por una vida con bienestarComunitario20265_SUBRED1_ENERO_2026</v>
      </c>
      <c r="P1071" s="74">
        <v>281078</v>
      </c>
      <c r="Q1071" s="74"/>
      <c r="R1071" s="74"/>
      <c r="S1071" s="141"/>
      <c r="T1071" s="142">
        <v>0</v>
      </c>
    </row>
    <row r="1072" spans="2:20" ht="30" customHeight="1" x14ac:dyDescent="0.35">
      <c r="B1072" s="137">
        <v>46</v>
      </c>
      <c r="C1072" s="114" t="s">
        <v>101</v>
      </c>
      <c r="D1072" s="113" t="s">
        <v>115</v>
      </c>
      <c r="E1072" s="101">
        <v>2026</v>
      </c>
      <c r="F1072" s="70" t="str">
        <f t="shared" si="34"/>
        <v>462. Cuidado Continuo por una vida con bienestarEducativo 2026</v>
      </c>
      <c r="G1072" s="115" t="s">
        <v>165</v>
      </c>
      <c r="H1072" s="115" t="s">
        <v>358</v>
      </c>
      <c r="I1072" s="73" t="s">
        <v>61</v>
      </c>
      <c r="J1072" s="70" t="s">
        <v>391</v>
      </c>
      <c r="K1072" s="70" t="s">
        <v>373</v>
      </c>
      <c r="L1072" s="70" t="s">
        <v>59</v>
      </c>
      <c r="M1072" s="136" t="s">
        <v>430</v>
      </c>
      <c r="N1072" s="11" t="s">
        <v>421</v>
      </c>
      <c r="O1072" s="70" t="str">
        <f t="shared" si="33"/>
        <v>462. Cuidado Continuo por una vida con bienestarEducativo 20265_SUBRED1_ENERO_2026</v>
      </c>
      <c r="P1072" s="74">
        <v>2366976</v>
      </c>
      <c r="Q1072" s="74"/>
      <c r="R1072" s="74"/>
      <c r="S1072" s="141"/>
      <c r="T1072" s="142">
        <v>0</v>
      </c>
    </row>
    <row r="1073" spans="2:20" ht="30" customHeight="1" x14ac:dyDescent="0.35">
      <c r="B1073" s="137">
        <v>47</v>
      </c>
      <c r="C1073" s="114" t="s">
        <v>101</v>
      </c>
      <c r="D1073" s="113" t="s">
        <v>119</v>
      </c>
      <c r="E1073" s="101">
        <v>2026</v>
      </c>
      <c r="F1073" s="70" t="str">
        <f t="shared" si="34"/>
        <v>472. Cuidado Continuo por una vida con bienestarLaboral2026</v>
      </c>
      <c r="G1073" s="115" t="s">
        <v>166</v>
      </c>
      <c r="H1073" s="115" t="s">
        <v>358</v>
      </c>
      <c r="I1073" s="73" t="s">
        <v>61</v>
      </c>
      <c r="J1073" s="70" t="s">
        <v>391</v>
      </c>
      <c r="K1073" s="70" t="s">
        <v>373</v>
      </c>
      <c r="L1073" s="70" t="s">
        <v>59</v>
      </c>
      <c r="M1073" s="136" t="s">
        <v>430</v>
      </c>
      <c r="N1073" s="11" t="s">
        <v>421</v>
      </c>
      <c r="O1073" s="70" t="str">
        <f t="shared" si="33"/>
        <v>472. Cuidado Continuo por una vida con bienestarLaboral20265_SUBRED1_ENERO_2026</v>
      </c>
      <c r="P1073" s="74">
        <v>110336</v>
      </c>
      <c r="Q1073" s="74"/>
      <c r="R1073" s="74"/>
      <c r="S1073" s="141"/>
      <c r="T1073" s="142">
        <v>0</v>
      </c>
    </row>
    <row r="1074" spans="2:20" ht="30" customHeight="1" x14ac:dyDescent="0.35">
      <c r="B1074" s="137">
        <v>48</v>
      </c>
      <c r="C1074" s="114" t="s">
        <v>101</v>
      </c>
      <c r="D1074" s="113" t="s">
        <v>114</v>
      </c>
      <c r="E1074" s="101">
        <v>2026</v>
      </c>
      <c r="F1074" s="70" t="str">
        <f t="shared" si="34"/>
        <v>482. Cuidado Continuo por una vida con bienestarComunitario2026</v>
      </c>
      <c r="G1074" s="115" t="s">
        <v>167</v>
      </c>
      <c r="H1074" s="115" t="s">
        <v>358</v>
      </c>
      <c r="I1074" s="73" t="s">
        <v>61</v>
      </c>
      <c r="J1074" s="70" t="s">
        <v>391</v>
      </c>
      <c r="K1074" s="73" t="s">
        <v>373</v>
      </c>
      <c r="L1074" s="70" t="s">
        <v>59</v>
      </c>
      <c r="M1074" s="136" t="s">
        <v>430</v>
      </c>
      <c r="N1074" s="11" t="s">
        <v>421</v>
      </c>
      <c r="O1074" s="70" t="str">
        <f t="shared" si="33"/>
        <v>482. Cuidado Continuo por una vida con bienestarComunitario20265_SUBRED1_ENERO_2026</v>
      </c>
      <c r="P1074" s="74">
        <v>430247</v>
      </c>
      <c r="Q1074" s="74"/>
      <c r="R1074" s="74"/>
      <c r="S1074" s="141"/>
      <c r="T1074" s="142">
        <v>0</v>
      </c>
    </row>
    <row r="1075" spans="2:20" ht="30" customHeight="1" x14ac:dyDescent="0.35">
      <c r="B1075" s="137">
        <v>49</v>
      </c>
      <c r="C1075" s="114" t="s">
        <v>101</v>
      </c>
      <c r="D1075" s="113" t="s">
        <v>114</v>
      </c>
      <c r="E1075" s="101">
        <v>2026</v>
      </c>
      <c r="F1075" s="70" t="str">
        <f t="shared" si="34"/>
        <v>492. Cuidado Continuo por una vida con bienestarComunitario2026</v>
      </c>
      <c r="G1075" s="115" t="s">
        <v>168</v>
      </c>
      <c r="H1075" s="115" t="s">
        <v>358</v>
      </c>
      <c r="I1075" s="73" t="s">
        <v>61</v>
      </c>
      <c r="J1075" s="70" t="s">
        <v>391</v>
      </c>
      <c r="K1075" s="73" t="s">
        <v>373</v>
      </c>
      <c r="L1075" s="70" t="s">
        <v>59</v>
      </c>
      <c r="M1075" s="136" t="s">
        <v>430</v>
      </c>
      <c r="N1075" s="11" t="s">
        <v>421</v>
      </c>
      <c r="O1075" s="70" t="str">
        <f t="shared" si="33"/>
        <v>492. Cuidado Continuo por una vida con bienestarComunitario20265_SUBRED1_ENERO_2026</v>
      </c>
      <c r="P1075" s="74">
        <v>711326</v>
      </c>
      <c r="Q1075" s="74"/>
      <c r="R1075" s="74"/>
      <c r="S1075" s="141"/>
      <c r="T1075" s="142">
        <v>0</v>
      </c>
    </row>
    <row r="1076" spans="2:20" ht="30" customHeight="1" x14ac:dyDescent="0.35">
      <c r="B1076" s="137">
        <v>50</v>
      </c>
      <c r="C1076" s="114" t="s">
        <v>101</v>
      </c>
      <c r="D1076" s="113" t="s">
        <v>114</v>
      </c>
      <c r="E1076" s="101">
        <v>2026</v>
      </c>
      <c r="F1076" s="70" t="str">
        <f t="shared" si="34"/>
        <v>502. Cuidado Continuo por una vida con bienestarComunitario2026</v>
      </c>
      <c r="G1076" s="115" t="s">
        <v>169</v>
      </c>
      <c r="H1076" s="115" t="s">
        <v>358</v>
      </c>
      <c r="I1076" s="73" t="s">
        <v>61</v>
      </c>
      <c r="J1076" s="70" t="s">
        <v>391</v>
      </c>
      <c r="K1076" s="73" t="s">
        <v>371</v>
      </c>
      <c r="L1076" s="70" t="s">
        <v>59</v>
      </c>
      <c r="M1076" s="136" t="s">
        <v>430</v>
      </c>
      <c r="N1076" s="11" t="s">
        <v>421</v>
      </c>
      <c r="O1076" s="70" t="str">
        <f t="shared" si="33"/>
        <v>502. Cuidado Continuo por una vida con bienestarComunitario20265_SUBRED1_ENERO_2026</v>
      </c>
      <c r="P1076" s="74">
        <v>266747</v>
      </c>
      <c r="Q1076" s="74"/>
      <c r="R1076" s="74"/>
      <c r="S1076" s="141"/>
      <c r="T1076" s="142">
        <v>0</v>
      </c>
    </row>
    <row r="1077" spans="2:20" ht="30" customHeight="1" x14ac:dyDescent="0.35">
      <c r="B1077" s="137">
        <v>51</v>
      </c>
      <c r="C1077" s="114" t="s">
        <v>101</v>
      </c>
      <c r="D1077" s="113" t="s">
        <v>114</v>
      </c>
      <c r="E1077" s="101">
        <v>2026</v>
      </c>
      <c r="F1077" s="70" t="str">
        <f t="shared" si="34"/>
        <v>512. Cuidado Continuo por una vida con bienestarComunitario2026</v>
      </c>
      <c r="G1077" s="115" t="s">
        <v>170</v>
      </c>
      <c r="H1077" s="115" t="s">
        <v>358</v>
      </c>
      <c r="I1077" s="73" t="s">
        <v>61</v>
      </c>
      <c r="J1077" s="70" t="s">
        <v>391</v>
      </c>
      <c r="K1077" s="73" t="s">
        <v>353</v>
      </c>
      <c r="L1077" s="70" t="s">
        <v>369</v>
      </c>
      <c r="M1077" s="136" t="s">
        <v>430</v>
      </c>
      <c r="N1077" s="11" t="s">
        <v>421</v>
      </c>
      <c r="O1077" s="70" t="str">
        <f t="shared" si="33"/>
        <v>512. Cuidado Continuo por una vida con bienestarComunitario20265_SUBRED1_ENERO_2026</v>
      </c>
      <c r="P1077" s="74">
        <v>5621568</v>
      </c>
      <c r="Q1077" s="74"/>
      <c r="R1077" s="74"/>
      <c r="S1077" s="116"/>
      <c r="T1077" s="142">
        <v>0</v>
      </c>
    </row>
    <row r="1078" spans="2:20" ht="30" customHeight="1" x14ac:dyDescent="0.35">
      <c r="B1078" s="137">
        <v>52</v>
      </c>
      <c r="C1078" s="114" t="s">
        <v>101</v>
      </c>
      <c r="D1078" s="113" t="s">
        <v>114</v>
      </c>
      <c r="E1078" s="101">
        <v>2026</v>
      </c>
      <c r="F1078" s="70" t="str">
        <f t="shared" si="34"/>
        <v>522. Cuidado Continuo por una vida con bienestarComunitario2026</v>
      </c>
      <c r="G1078" s="115" t="s">
        <v>171</v>
      </c>
      <c r="H1078" s="115" t="s">
        <v>359</v>
      </c>
      <c r="I1078" s="73" t="s">
        <v>61</v>
      </c>
      <c r="J1078" s="70" t="s">
        <v>391</v>
      </c>
      <c r="K1078" s="73" t="s">
        <v>373</v>
      </c>
      <c r="L1078" s="70" t="s">
        <v>59</v>
      </c>
      <c r="M1078" s="136" t="s">
        <v>430</v>
      </c>
      <c r="N1078" s="11" t="s">
        <v>421</v>
      </c>
      <c r="O1078" s="70" t="str">
        <f t="shared" si="33"/>
        <v>522. Cuidado Continuo por una vida con bienestarComunitario20265_SUBRED1_ENERO_2026</v>
      </c>
      <c r="P1078" s="74">
        <v>711326</v>
      </c>
      <c r="Q1078" s="74"/>
      <c r="R1078" s="74"/>
      <c r="S1078" s="141"/>
      <c r="T1078" s="142">
        <v>0</v>
      </c>
    </row>
    <row r="1079" spans="2:20" ht="30" customHeight="1" x14ac:dyDescent="0.35">
      <c r="B1079" s="137">
        <v>53</v>
      </c>
      <c r="C1079" s="114" t="s">
        <v>101</v>
      </c>
      <c r="D1079" s="113" t="s">
        <v>114</v>
      </c>
      <c r="E1079" s="101">
        <v>2026</v>
      </c>
      <c r="F1079" s="70" t="str">
        <f t="shared" si="34"/>
        <v>532. Cuidado Continuo por una vida con bienestarComunitario2026</v>
      </c>
      <c r="G1079" s="115" t="s">
        <v>172</v>
      </c>
      <c r="H1079" s="115" t="s">
        <v>358</v>
      </c>
      <c r="I1079" s="73" t="s">
        <v>61</v>
      </c>
      <c r="J1079" s="70" t="s">
        <v>391</v>
      </c>
      <c r="K1079" s="73" t="s">
        <v>353</v>
      </c>
      <c r="L1079" s="70" t="s">
        <v>354</v>
      </c>
      <c r="M1079" s="136" t="s">
        <v>430</v>
      </c>
      <c r="N1079" s="11" t="s">
        <v>421</v>
      </c>
      <c r="O1079" s="70" t="str">
        <f t="shared" si="33"/>
        <v>532. Cuidado Continuo por una vida con bienestarComunitario20265_SUBRED1_ENERO_2026</v>
      </c>
      <c r="P1079" s="74">
        <v>5621568</v>
      </c>
      <c r="Q1079" s="74"/>
      <c r="R1079" s="74"/>
      <c r="S1079" s="116"/>
      <c r="T1079" s="142">
        <v>0</v>
      </c>
    </row>
    <row r="1080" spans="2:20" ht="30" customHeight="1" x14ac:dyDescent="0.35">
      <c r="B1080" s="137">
        <v>54</v>
      </c>
      <c r="C1080" s="114" t="s">
        <v>101</v>
      </c>
      <c r="D1080" s="113" t="s">
        <v>114</v>
      </c>
      <c r="E1080" s="101">
        <v>2026</v>
      </c>
      <c r="F1080" s="70" t="str">
        <f t="shared" si="34"/>
        <v>542. Cuidado Continuo por una vida con bienestarComunitario2026</v>
      </c>
      <c r="G1080" s="115" t="s">
        <v>173</v>
      </c>
      <c r="H1080" s="115" t="s">
        <v>358</v>
      </c>
      <c r="I1080" s="73" t="s">
        <v>61</v>
      </c>
      <c r="J1080" s="70" t="s">
        <v>391</v>
      </c>
      <c r="K1080" s="73" t="s">
        <v>371</v>
      </c>
      <c r="L1080" s="70" t="s">
        <v>59</v>
      </c>
      <c r="M1080" s="136" t="s">
        <v>430</v>
      </c>
      <c r="N1080" s="11" t="s">
        <v>421</v>
      </c>
      <c r="O1080" s="70" t="str">
        <f t="shared" si="33"/>
        <v>542. Cuidado Continuo por una vida con bienestarComunitario20265_SUBRED1_ENERO_2026</v>
      </c>
      <c r="P1080" s="74">
        <v>285702</v>
      </c>
      <c r="Q1080" s="74"/>
      <c r="R1080" s="74"/>
      <c r="S1080" s="141"/>
      <c r="T1080" s="142">
        <v>0</v>
      </c>
    </row>
    <row r="1081" spans="2:20" ht="30" customHeight="1" x14ac:dyDescent="0.35">
      <c r="B1081" s="137">
        <v>55</v>
      </c>
      <c r="C1081" s="114" t="s">
        <v>101</v>
      </c>
      <c r="D1081" s="113" t="s">
        <v>114</v>
      </c>
      <c r="E1081" s="101">
        <v>2026</v>
      </c>
      <c r="F1081" s="70" t="str">
        <f t="shared" si="34"/>
        <v>552. Cuidado Continuo por una vida con bienestarComunitario2026</v>
      </c>
      <c r="G1081" s="115" t="s">
        <v>174</v>
      </c>
      <c r="H1081" s="115" t="s">
        <v>358</v>
      </c>
      <c r="I1081" s="73" t="s">
        <v>61</v>
      </c>
      <c r="J1081" s="70" t="s">
        <v>391</v>
      </c>
      <c r="K1081" s="73" t="s">
        <v>371</v>
      </c>
      <c r="L1081" s="70" t="s">
        <v>59</v>
      </c>
      <c r="M1081" s="136" t="s">
        <v>430</v>
      </c>
      <c r="N1081" s="11" t="s">
        <v>421</v>
      </c>
      <c r="O1081" s="70" t="str">
        <f t="shared" si="33"/>
        <v>552. Cuidado Continuo por una vida con bienestarComunitario20265_SUBRED1_ENERO_2026</v>
      </c>
      <c r="P1081" s="74">
        <v>380935</v>
      </c>
      <c r="Q1081" s="74"/>
      <c r="R1081" s="74"/>
      <c r="S1081" s="141"/>
      <c r="T1081" s="142">
        <v>0</v>
      </c>
    </row>
    <row r="1082" spans="2:20" ht="30" customHeight="1" x14ac:dyDescent="0.35">
      <c r="B1082" s="137">
        <v>56</v>
      </c>
      <c r="C1082" s="114" t="s">
        <v>101</v>
      </c>
      <c r="D1082" s="113" t="s">
        <v>114</v>
      </c>
      <c r="E1082" s="101">
        <v>2026</v>
      </c>
      <c r="F1082" s="70" t="str">
        <f t="shared" si="34"/>
        <v>562. Cuidado Continuo por una vida con bienestarComunitario2026</v>
      </c>
      <c r="G1082" s="115" t="s">
        <v>175</v>
      </c>
      <c r="H1082" s="115" t="s">
        <v>358</v>
      </c>
      <c r="I1082" s="73" t="s">
        <v>61</v>
      </c>
      <c r="J1082" s="70" t="s">
        <v>391</v>
      </c>
      <c r="K1082" s="73" t="s">
        <v>371</v>
      </c>
      <c r="L1082" s="70" t="s">
        <v>59</v>
      </c>
      <c r="M1082" s="136" t="s">
        <v>430</v>
      </c>
      <c r="N1082" s="11" t="s">
        <v>421</v>
      </c>
      <c r="O1082" s="70" t="str">
        <f t="shared" si="33"/>
        <v>562. Cuidado Continuo por una vida con bienestarComunitario20265_SUBRED1_ENERO_2026</v>
      </c>
      <c r="P1082" s="74">
        <v>266747</v>
      </c>
      <c r="Q1082" s="74"/>
      <c r="R1082" s="74"/>
      <c r="S1082" s="141"/>
      <c r="T1082" s="142">
        <v>0</v>
      </c>
    </row>
    <row r="1083" spans="2:20" ht="30" customHeight="1" x14ac:dyDescent="0.35">
      <c r="B1083" s="137">
        <v>57</v>
      </c>
      <c r="C1083" s="114" t="s">
        <v>101</v>
      </c>
      <c r="D1083" s="113" t="s">
        <v>114</v>
      </c>
      <c r="E1083" s="101">
        <v>2026</v>
      </c>
      <c r="F1083" s="70" t="str">
        <f t="shared" si="34"/>
        <v>572. Cuidado Continuo por una vida con bienestarComunitario2026</v>
      </c>
      <c r="G1083" s="115" t="s">
        <v>176</v>
      </c>
      <c r="H1083" s="115" t="s">
        <v>359</v>
      </c>
      <c r="I1083" s="73" t="s">
        <v>61</v>
      </c>
      <c r="J1083" s="70" t="s">
        <v>391</v>
      </c>
      <c r="K1083" s="73" t="s">
        <v>371</v>
      </c>
      <c r="L1083" s="70" t="s">
        <v>59</v>
      </c>
      <c r="M1083" s="136" t="s">
        <v>430</v>
      </c>
      <c r="N1083" s="11" t="s">
        <v>421</v>
      </c>
      <c r="O1083" s="70" t="str">
        <f t="shared" si="33"/>
        <v>572. Cuidado Continuo por una vida con bienestarComunitario20265_SUBRED1_ENERO_2026</v>
      </c>
      <c r="P1083" s="74">
        <v>88916</v>
      </c>
      <c r="Q1083" s="74"/>
      <c r="R1083" s="74"/>
      <c r="S1083" s="141"/>
      <c r="T1083" s="142">
        <v>0</v>
      </c>
    </row>
    <row r="1084" spans="2:20" ht="30" customHeight="1" x14ac:dyDescent="0.35">
      <c r="B1084" s="137">
        <v>58</v>
      </c>
      <c r="C1084" s="114" t="s">
        <v>101</v>
      </c>
      <c r="D1084" s="113" t="s">
        <v>115</v>
      </c>
      <c r="E1084" s="101">
        <v>2026</v>
      </c>
      <c r="F1084" s="70" t="str">
        <f t="shared" si="34"/>
        <v>582. Cuidado Continuo por una vida con bienestarEducativo 2026</v>
      </c>
      <c r="G1084" s="115" t="s">
        <v>177</v>
      </c>
      <c r="H1084" s="115" t="s">
        <v>358</v>
      </c>
      <c r="I1084" s="73" t="s">
        <v>61</v>
      </c>
      <c r="J1084" s="70" t="s">
        <v>391</v>
      </c>
      <c r="K1084" s="73" t="s">
        <v>374</v>
      </c>
      <c r="L1084" s="70" t="s">
        <v>59</v>
      </c>
      <c r="M1084" s="136" t="s">
        <v>430</v>
      </c>
      <c r="N1084" s="11" t="s">
        <v>421</v>
      </c>
      <c r="O1084" s="70" t="str">
        <f t="shared" si="33"/>
        <v>582. Cuidado Continuo por una vida con bienestarEducativo 20265_SUBRED1_ENERO_2026</v>
      </c>
      <c r="P1084" s="74">
        <v>562157</v>
      </c>
      <c r="Q1084" s="74"/>
      <c r="R1084" s="74"/>
      <c r="S1084" s="141"/>
      <c r="T1084" s="142">
        <v>0</v>
      </c>
    </row>
    <row r="1085" spans="2:20" ht="30" customHeight="1" x14ac:dyDescent="0.35">
      <c r="B1085" s="137">
        <v>59</v>
      </c>
      <c r="C1085" s="114" t="s">
        <v>101</v>
      </c>
      <c r="D1085" s="113" t="s">
        <v>115</v>
      </c>
      <c r="E1085" s="101">
        <v>2026</v>
      </c>
      <c r="F1085" s="70" t="str">
        <f t="shared" si="34"/>
        <v>592. Cuidado Continuo por una vida con bienestarEducativo 2026</v>
      </c>
      <c r="G1085" s="115" t="s">
        <v>178</v>
      </c>
      <c r="H1085" s="115" t="s">
        <v>358</v>
      </c>
      <c r="I1085" s="73" t="s">
        <v>61</v>
      </c>
      <c r="J1085" s="70" t="s">
        <v>391</v>
      </c>
      <c r="K1085" s="73" t="s">
        <v>353</v>
      </c>
      <c r="L1085" s="70" t="s">
        <v>354</v>
      </c>
      <c r="M1085" s="136" t="s">
        <v>430</v>
      </c>
      <c r="N1085" s="11" t="s">
        <v>421</v>
      </c>
      <c r="O1085" s="70" t="str">
        <f t="shared" si="33"/>
        <v>592. Cuidado Continuo por una vida con bienestarEducativo 20265_SUBRED1_ENERO_2026</v>
      </c>
      <c r="P1085" s="74">
        <v>14226512</v>
      </c>
      <c r="Q1085" s="74"/>
      <c r="R1085" s="74"/>
      <c r="S1085" s="116"/>
      <c r="T1085" s="142">
        <v>0</v>
      </c>
    </row>
    <row r="1086" spans="2:20" ht="30" customHeight="1" x14ac:dyDescent="0.35">
      <c r="B1086" s="137">
        <v>60</v>
      </c>
      <c r="C1086" s="114" t="s">
        <v>101</v>
      </c>
      <c r="D1086" s="113" t="s">
        <v>115</v>
      </c>
      <c r="E1086" s="101">
        <v>2026</v>
      </c>
      <c r="F1086" s="70" t="str">
        <f t="shared" si="34"/>
        <v>602. Cuidado Continuo por una vida con bienestarEducativo 2026</v>
      </c>
      <c r="G1086" s="115" t="s">
        <v>179</v>
      </c>
      <c r="H1086" s="115" t="s">
        <v>358</v>
      </c>
      <c r="I1086" s="73" t="s">
        <v>61</v>
      </c>
      <c r="J1086" s="70" t="s">
        <v>391</v>
      </c>
      <c r="K1086" s="73" t="s">
        <v>371</v>
      </c>
      <c r="L1086" s="70" t="s">
        <v>59</v>
      </c>
      <c r="M1086" s="136" t="s">
        <v>430</v>
      </c>
      <c r="N1086" s="11" t="s">
        <v>421</v>
      </c>
      <c r="O1086" s="70" t="str">
        <f t="shared" si="33"/>
        <v>602. Cuidado Continuo por una vida con bienestarEducativo 20265_SUBRED1_ENERO_2026</v>
      </c>
      <c r="P1086" s="74">
        <v>105404</v>
      </c>
      <c r="Q1086" s="74"/>
      <c r="R1086" s="74"/>
      <c r="S1086" s="141"/>
      <c r="T1086" s="142">
        <v>0</v>
      </c>
    </row>
    <row r="1087" spans="2:20" ht="30" customHeight="1" x14ac:dyDescent="0.35">
      <c r="B1087" s="137">
        <v>61</v>
      </c>
      <c r="C1087" s="114" t="s">
        <v>101</v>
      </c>
      <c r="D1087" s="113" t="s">
        <v>115</v>
      </c>
      <c r="E1087" s="101">
        <v>2026</v>
      </c>
      <c r="F1087" s="70" t="str">
        <f t="shared" si="34"/>
        <v>612. Cuidado Continuo por una vida con bienestarEducativo 2026</v>
      </c>
      <c r="G1087" s="115" t="s">
        <v>180</v>
      </c>
      <c r="H1087" s="115" t="s">
        <v>358</v>
      </c>
      <c r="I1087" s="73" t="s">
        <v>61</v>
      </c>
      <c r="J1087" s="70" t="s">
        <v>391</v>
      </c>
      <c r="K1087" s="73" t="s">
        <v>371</v>
      </c>
      <c r="L1087" s="70" t="s">
        <v>59</v>
      </c>
      <c r="M1087" s="136" t="s">
        <v>430</v>
      </c>
      <c r="N1087" s="11" t="s">
        <v>421</v>
      </c>
      <c r="O1087" s="70" t="str">
        <f t="shared" si="33"/>
        <v>612. Cuidado Continuo por una vida con bienestarEducativo 20265_SUBRED1_ENERO_2026</v>
      </c>
      <c r="P1087" s="74">
        <v>266747</v>
      </c>
      <c r="Q1087" s="74"/>
      <c r="R1087" s="74"/>
      <c r="S1087" s="141"/>
      <c r="T1087" s="142">
        <v>0</v>
      </c>
    </row>
    <row r="1088" spans="2:20" ht="30" customHeight="1" x14ac:dyDescent="0.35">
      <c r="B1088" s="137">
        <v>62</v>
      </c>
      <c r="C1088" s="114" t="s">
        <v>101</v>
      </c>
      <c r="D1088" s="113" t="s">
        <v>115</v>
      </c>
      <c r="E1088" s="101">
        <v>2026</v>
      </c>
      <c r="F1088" s="70" t="str">
        <f t="shared" si="34"/>
        <v>622. Cuidado Continuo por una vida con bienestarEducativo 2026</v>
      </c>
      <c r="G1088" s="115" t="s">
        <v>181</v>
      </c>
      <c r="H1088" s="115" t="s">
        <v>360</v>
      </c>
      <c r="I1088" s="73" t="s">
        <v>61</v>
      </c>
      <c r="J1088" s="70" t="s">
        <v>391</v>
      </c>
      <c r="K1088" s="73" t="s">
        <v>353</v>
      </c>
      <c r="L1088" s="70" t="s">
        <v>354</v>
      </c>
      <c r="M1088" s="136" t="s">
        <v>430</v>
      </c>
      <c r="N1088" s="11" t="s">
        <v>421</v>
      </c>
      <c r="O1088" s="70" t="str">
        <f t="shared" si="33"/>
        <v>622. Cuidado Continuo por una vida con bienestarEducativo 20265_SUBRED1_ENERO_2026</v>
      </c>
      <c r="P1088" s="74">
        <v>13610112</v>
      </c>
      <c r="Q1088" s="74"/>
      <c r="R1088" s="74"/>
      <c r="S1088" s="116"/>
      <c r="T1088" s="142">
        <v>0</v>
      </c>
    </row>
    <row r="1089" spans="2:20" ht="30" customHeight="1" x14ac:dyDescent="0.35">
      <c r="B1089" s="137">
        <v>63</v>
      </c>
      <c r="C1089" s="114" t="s">
        <v>101</v>
      </c>
      <c r="D1089" s="113" t="s">
        <v>115</v>
      </c>
      <c r="E1089" s="101">
        <v>2026</v>
      </c>
      <c r="F1089" s="70" t="str">
        <f t="shared" si="34"/>
        <v>632. Cuidado Continuo por una vida con bienestarEducativo 2026</v>
      </c>
      <c r="G1089" s="115" t="s">
        <v>182</v>
      </c>
      <c r="H1089" s="115" t="s">
        <v>360</v>
      </c>
      <c r="I1089" s="73" t="s">
        <v>61</v>
      </c>
      <c r="J1089" s="70" t="s">
        <v>391</v>
      </c>
      <c r="K1089" s="73" t="s">
        <v>371</v>
      </c>
      <c r="L1089" s="70" t="s">
        <v>59</v>
      </c>
      <c r="M1089" s="136" t="s">
        <v>430</v>
      </c>
      <c r="N1089" s="11" t="s">
        <v>421</v>
      </c>
      <c r="O1089" s="70" t="str">
        <f t="shared" si="33"/>
        <v>632. Cuidado Continuo por una vida con bienestarEducativo 20265_SUBRED1_ENERO_2026</v>
      </c>
      <c r="P1089" s="74">
        <v>105404</v>
      </c>
      <c r="Q1089" s="74"/>
      <c r="R1089" s="74"/>
      <c r="S1089" s="141"/>
      <c r="T1089" s="142">
        <v>0</v>
      </c>
    </row>
    <row r="1090" spans="2:20" ht="30" customHeight="1" x14ac:dyDescent="0.35">
      <c r="B1090" s="137">
        <v>64</v>
      </c>
      <c r="C1090" s="114" t="s">
        <v>101</v>
      </c>
      <c r="D1090" s="113" t="s">
        <v>115</v>
      </c>
      <c r="E1090" s="101">
        <v>2026</v>
      </c>
      <c r="F1090" s="70" t="str">
        <f t="shared" si="34"/>
        <v>642. Cuidado Continuo por una vida con bienestarEducativo 2026</v>
      </c>
      <c r="G1090" s="115" t="s">
        <v>183</v>
      </c>
      <c r="H1090" s="115" t="s">
        <v>359</v>
      </c>
      <c r="I1090" s="73" t="s">
        <v>61</v>
      </c>
      <c r="J1090" s="70" t="s">
        <v>391</v>
      </c>
      <c r="K1090" s="73" t="s">
        <v>371</v>
      </c>
      <c r="L1090" s="70" t="s">
        <v>59</v>
      </c>
      <c r="M1090" s="136" t="s">
        <v>430</v>
      </c>
      <c r="N1090" s="11" t="s">
        <v>421</v>
      </c>
      <c r="O1090" s="70" t="str">
        <f t="shared" si="33"/>
        <v>642. Cuidado Continuo por una vida con bienestarEducativo 20265_SUBRED1_ENERO_2026</v>
      </c>
      <c r="P1090" s="74">
        <v>137765</v>
      </c>
      <c r="Q1090" s="74"/>
      <c r="R1090" s="74"/>
      <c r="S1090" s="141"/>
      <c r="T1090" s="142">
        <v>0</v>
      </c>
    </row>
    <row r="1091" spans="2:20" ht="30" customHeight="1" x14ac:dyDescent="0.35">
      <c r="B1091" s="137">
        <v>65</v>
      </c>
      <c r="C1091" s="114" t="s">
        <v>101</v>
      </c>
      <c r="D1091" s="113" t="s">
        <v>115</v>
      </c>
      <c r="E1091" s="101">
        <v>2026</v>
      </c>
      <c r="F1091" s="70" t="str">
        <f t="shared" si="34"/>
        <v>652. Cuidado Continuo por una vida con bienestarEducativo 2026</v>
      </c>
      <c r="G1091" s="115" t="s">
        <v>184</v>
      </c>
      <c r="H1091" s="115" t="s">
        <v>359</v>
      </c>
      <c r="I1091" s="73" t="s">
        <v>61</v>
      </c>
      <c r="J1091" s="70" t="s">
        <v>391</v>
      </c>
      <c r="K1091" s="73" t="s">
        <v>371</v>
      </c>
      <c r="L1091" s="70" t="s">
        <v>59</v>
      </c>
      <c r="M1091" s="136" t="s">
        <v>430</v>
      </c>
      <c r="N1091" s="11" t="s">
        <v>421</v>
      </c>
      <c r="O1091" s="70" t="str">
        <f t="shared" ref="O1091:O1154" si="35">+F1091&amp;M1091&amp;N1091</f>
        <v>652. Cuidado Continuo por una vida con bienestarEducativo 20265_SUBRED1_ENERO_2026</v>
      </c>
      <c r="P1091" s="74">
        <v>105404</v>
      </c>
      <c r="Q1091" s="74"/>
      <c r="R1091" s="74"/>
      <c r="S1091" s="141"/>
      <c r="T1091" s="142">
        <v>0</v>
      </c>
    </row>
    <row r="1092" spans="2:20" ht="30" customHeight="1" x14ac:dyDescent="0.35">
      <c r="B1092" s="137">
        <v>66</v>
      </c>
      <c r="C1092" s="114" t="s">
        <v>101</v>
      </c>
      <c r="D1092" s="113" t="s">
        <v>115</v>
      </c>
      <c r="E1092" s="101">
        <v>2026</v>
      </c>
      <c r="F1092" s="70" t="str">
        <f t="shared" si="34"/>
        <v>662. Cuidado Continuo por una vida con bienestarEducativo 2026</v>
      </c>
      <c r="G1092" s="115" t="s">
        <v>185</v>
      </c>
      <c r="H1092" s="115" t="s">
        <v>359</v>
      </c>
      <c r="I1092" s="73" t="s">
        <v>61</v>
      </c>
      <c r="J1092" s="70" t="s">
        <v>391</v>
      </c>
      <c r="K1092" s="73" t="s">
        <v>373</v>
      </c>
      <c r="L1092" s="70" t="s">
        <v>59</v>
      </c>
      <c r="M1092" s="136" t="s">
        <v>430</v>
      </c>
      <c r="N1092" s="11" t="s">
        <v>421</v>
      </c>
      <c r="O1092" s="70" t="str">
        <f t="shared" si="35"/>
        <v>662. Cuidado Continuo por una vida con bienestarEducativo 20265_SUBRED1_ENERO_2026</v>
      </c>
      <c r="P1092" s="74">
        <v>199714</v>
      </c>
      <c r="Q1092" s="74"/>
      <c r="R1092" s="74"/>
      <c r="S1092" s="141"/>
      <c r="T1092" s="142">
        <v>0</v>
      </c>
    </row>
    <row r="1093" spans="2:20" ht="30" customHeight="1" x14ac:dyDescent="0.35">
      <c r="B1093" s="137">
        <v>67</v>
      </c>
      <c r="C1093" s="114" t="s">
        <v>101</v>
      </c>
      <c r="D1093" s="113" t="s">
        <v>115</v>
      </c>
      <c r="E1093" s="101">
        <v>2026</v>
      </c>
      <c r="F1093" s="70" t="str">
        <f t="shared" si="34"/>
        <v>672. Cuidado Continuo por una vida con bienestarEducativo 2026</v>
      </c>
      <c r="G1093" s="115" t="s">
        <v>186</v>
      </c>
      <c r="H1093" s="115" t="s">
        <v>359</v>
      </c>
      <c r="I1093" s="73" t="s">
        <v>61</v>
      </c>
      <c r="J1093" s="70" t="s">
        <v>391</v>
      </c>
      <c r="K1093" s="73" t="s">
        <v>371</v>
      </c>
      <c r="L1093" s="70" t="s">
        <v>59</v>
      </c>
      <c r="M1093" s="136" t="s">
        <v>430</v>
      </c>
      <c r="N1093" s="11" t="s">
        <v>421</v>
      </c>
      <c r="O1093" s="70" t="str">
        <f t="shared" si="35"/>
        <v>672. Cuidado Continuo por una vida con bienestarEducativo 20265_SUBRED1_ENERO_2026</v>
      </c>
      <c r="P1093" s="74">
        <v>88916</v>
      </c>
      <c r="Q1093" s="74"/>
      <c r="R1093" s="74"/>
      <c r="S1093" s="141"/>
      <c r="T1093" s="142">
        <v>0</v>
      </c>
    </row>
    <row r="1094" spans="2:20" ht="30" customHeight="1" x14ac:dyDescent="0.35">
      <c r="B1094" s="137">
        <v>68</v>
      </c>
      <c r="C1094" s="114" t="s">
        <v>101</v>
      </c>
      <c r="D1094" s="113" t="s">
        <v>118</v>
      </c>
      <c r="E1094" s="101">
        <v>2026</v>
      </c>
      <c r="F1094" s="70" t="str">
        <f t="shared" si="34"/>
        <v>682. Cuidado Continuo por una vida con bienestarInstitucional2026</v>
      </c>
      <c r="G1094" s="115" t="s">
        <v>187</v>
      </c>
      <c r="H1094" s="115" t="s">
        <v>359</v>
      </c>
      <c r="I1094" s="73" t="s">
        <v>61</v>
      </c>
      <c r="J1094" s="70" t="s">
        <v>391</v>
      </c>
      <c r="K1094" s="73" t="s">
        <v>371</v>
      </c>
      <c r="L1094" s="70" t="s">
        <v>59</v>
      </c>
      <c r="M1094" s="136" t="s">
        <v>430</v>
      </c>
      <c r="N1094" s="11" t="s">
        <v>421</v>
      </c>
      <c r="O1094" s="70" t="str">
        <f t="shared" si="35"/>
        <v>682. Cuidado Continuo por una vida con bienestarInstitucional20265_SUBRED1_ENERO_2026</v>
      </c>
      <c r="P1094" s="74">
        <v>105404</v>
      </c>
      <c r="Q1094" s="74"/>
      <c r="R1094" s="74"/>
      <c r="S1094" s="141"/>
      <c r="T1094" s="142">
        <v>0</v>
      </c>
    </row>
    <row r="1095" spans="2:20" ht="30" customHeight="1" x14ac:dyDescent="0.35">
      <c r="B1095" s="137">
        <v>69</v>
      </c>
      <c r="C1095" s="114" t="s">
        <v>101</v>
      </c>
      <c r="D1095" s="113" t="s">
        <v>118</v>
      </c>
      <c r="E1095" s="101">
        <v>2026</v>
      </c>
      <c r="F1095" s="70" t="str">
        <f t="shared" si="34"/>
        <v>692. Cuidado Continuo por una vida con bienestarInstitucional2026</v>
      </c>
      <c r="G1095" s="115" t="s">
        <v>188</v>
      </c>
      <c r="H1095" s="115" t="s">
        <v>360</v>
      </c>
      <c r="I1095" s="73" t="s">
        <v>61</v>
      </c>
      <c r="J1095" s="70" t="s">
        <v>391</v>
      </c>
      <c r="K1095" s="73" t="s">
        <v>371</v>
      </c>
      <c r="L1095" s="70" t="s">
        <v>59</v>
      </c>
      <c r="M1095" s="136" t="s">
        <v>430</v>
      </c>
      <c r="N1095" s="11" t="s">
        <v>421</v>
      </c>
      <c r="O1095" s="70" t="str">
        <f t="shared" si="35"/>
        <v>692. Cuidado Continuo por una vida con bienestarInstitucional20265_SUBRED1_ENERO_2026</v>
      </c>
      <c r="P1095" s="74">
        <v>105404</v>
      </c>
      <c r="Q1095" s="74"/>
      <c r="R1095" s="74"/>
      <c r="S1095" s="141"/>
      <c r="T1095" s="142">
        <v>0</v>
      </c>
    </row>
    <row r="1096" spans="2:20" ht="30" customHeight="1" x14ac:dyDescent="0.35">
      <c r="B1096" s="137">
        <v>70</v>
      </c>
      <c r="C1096" s="114" t="s">
        <v>101</v>
      </c>
      <c r="D1096" s="113" t="s">
        <v>118</v>
      </c>
      <c r="E1096" s="101">
        <v>2026</v>
      </c>
      <c r="F1096" s="70" t="str">
        <f t="shared" ref="F1096:F1159" si="36">B1096&amp;C1096&amp;D1096&amp;E1096</f>
        <v>702. Cuidado Continuo por una vida con bienestarInstitucional2026</v>
      </c>
      <c r="G1096" s="115" t="s">
        <v>189</v>
      </c>
      <c r="H1096" s="115" t="s">
        <v>358</v>
      </c>
      <c r="I1096" s="73" t="s">
        <v>61</v>
      </c>
      <c r="J1096" s="70" t="s">
        <v>391</v>
      </c>
      <c r="K1096" s="73" t="s">
        <v>371</v>
      </c>
      <c r="L1096" s="70" t="s">
        <v>59</v>
      </c>
      <c r="M1096" s="136" t="s">
        <v>430</v>
      </c>
      <c r="N1096" s="11" t="s">
        <v>421</v>
      </c>
      <c r="O1096" s="70" t="str">
        <f t="shared" si="35"/>
        <v>702. Cuidado Continuo por una vida con bienestarInstitucional20265_SUBRED1_ENERO_2026</v>
      </c>
      <c r="P1096" s="74">
        <v>74893</v>
      </c>
      <c r="Q1096" s="74"/>
      <c r="R1096" s="74"/>
      <c r="S1096" s="141"/>
      <c r="T1096" s="142">
        <v>0</v>
      </c>
    </row>
    <row r="1097" spans="2:20" ht="30" customHeight="1" x14ac:dyDescent="0.35">
      <c r="B1097" s="137">
        <v>71</v>
      </c>
      <c r="C1097" s="114" t="s">
        <v>101</v>
      </c>
      <c r="D1097" s="113" t="s">
        <v>119</v>
      </c>
      <c r="E1097" s="101">
        <v>2026</v>
      </c>
      <c r="F1097" s="70" t="str">
        <f t="shared" si="36"/>
        <v>712. Cuidado Continuo por una vida con bienestarLaboral2026</v>
      </c>
      <c r="G1097" s="115" t="s">
        <v>190</v>
      </c>
      <c r="H1097" s="115" t="s">
        <v>359</v>
      </c>
      <c r="I1097" s="73" t="s">
        <v>61</v>
      </c>
      <c r="J1097" s="70" t="s">
        <v>391</v>
      </c>
      <c r="K1097" s="73" t="s">
        <v>375</v>
      </c>
      <c r="L1097" s="70" t="s">
        <v>59</v>
      </c>
      <c r="M1097" s="136" t="s">
        <v>430</v>
      </c>
      <c r="N1097" s="11" t="s">
        <v>421</v>
      </c>
      <c r="O1097" s="70" t="str">
        <f t="shared" si="35"/>
        <v>712. Cuidado Continuo por una vida con bienestarLaboral20265_SUBRED1_ENERO_2026</v>
      </c>
      <c r="P1097" s="74">
        <v>59965</v>
      </c>
      <c r="Q1097" s="74"/>
      <c r="R1097" s="74"/>
      <c r="S1097" s="141"/>
      <c r="T1097" s="142">
        <v>0</v>
      </c>
    </row>
    <row r="1098" spans="2:20" ht="30" customHeight="1" x14ac:dyDescent="0.35">
      <c r="B1098" s="137">
        <v>72</v>
      </c>
      <c r="C1098" s="114" t="s">
        <v>101</v>
      </c>
      <c r="D1098" s="113" t="s">
        <v>119</v>
      </c>
      <c r="E1098" s="101">
        <v>2026</v>
      </c>
      <c r="F1098" s="70" t="str">
        <f t="shared" si="36"/>
        <v>722. Cuidado Continuo por una vida con bienestarLaboral2026</v>
      </c>
      <c r="G1098" s="115" t="s">
        <v>191</v>
      </c>
      <c r="H1098" s="115" t="s">
        <v>359</v>
      </c>
      <c r="I1098" s="73" t="s">
        <v>61</v>
      </c>
      <c r="J1098" s="70" t="s">
        <v>391</v>
      </c>
      <c r="K1098" s="73" t="s">
        <v>375</v>
      </c>
      <c r="L1098" s="70" t="s">
        <v>59</v>
      </c>
      <c r="M1098" s="136" t="s">
        <v>430</v>
      </c>
      <c r="N1098" s="11" t="s">
        <v>421</v>
      </c>
      <c r="O1098" s="70" t="str">
        <f t="shared" si="35"/>
        <v>722. Cuidado Continuo por una vida con bienestarLaboral20265_SUBRED1_ENERO_2026</v>
      </c>
      <c r="P1098" s="74">
        <v>99830</v>
      </c>
      <c r="Q1098" s="74"/>
      <c r="R1098" s="74"/>
      <c r="S1098" s="116"/>
      <c r="T1098" s="142">
        <v>0</v>
      </c>
    </row>
    <row r="1099" spans="2:20" ht="30" customHeight="1" x14ac:dyDescent="0.35">
      <c r="B1099" s="137">
        <v>73</v>
      </c>
      <c r="C1099" s="114" t="s">
        <v>101</v>
      </c>
      <c r="D1099" s="113" t="s">
        <v>119</v>
      </c>
      <c r="E1099" s="101">
        <v>2026</v>
      </c>
      <c r="F1099" s="70" t="str">
        <f t="shared" si="36"/>
        <v>732. Cuidado Continuo por una vida con bienestarLaboral2026</v>
      </c>
      <c r="G1099" s="115" t="s">
        <v>192</v>
      </c>
      <c r="H1099" s="115" t="s">
        <v>359</v>
      </c>
      <c r="I1099" s="73" t="s">
        <v>61</v>
      </c>
      <c r="J1099" s="70" t="s">
        <v>391</v>
      </c>
      <c r="K1099" s="73" t="s">
        <v>376</v>
      </c>
      <c r="L1099" s="70" t="s">
        <v>59</v>
      </c>
      <c r="M1099" s="136" t="s">
        <v>430</v>
      </c>
      <c r="N1099" s="11" t="s">
        <v>421</v>
      </c>
      <c r="O1099" s="70" t="str">
        <f t="shared" si="35"/>
        <v>732. Cuidado Continuo por una vida con bienestarLaboral20265_SUBRED1_ENERO_2026</v>
      </c>
      <c r="P1099" s="74">
        <v>220671</v>
      </c>
      <c r="Q1099" s="74"/>
      <c r="R1099" s="74"/>
      <c r="S1099" s="116"/>
      <c r="T1099" s="142">
        <v>0</v>
      </c>
    </row>
    <row r="1100" spans="2:20" ht="30" customHeight="1" x14ac:dyDescent="0.35">
      <c r="B1100" s="137">
        <v>74</v>
      </c>
      <c r="C1100" s="114" t="s">
        <v>101</v>
      </c>
      <c r="D1100" s="113" t="s">
        <v>119</v>
      </c>
      <c r="E1100" s="101">
        <v>2026</v>
      </c>
      <c r="F1100" s="70" t="str">
        <f t="shared" si="36"/>
        <v>742. Cuidado Continuo por una vida con bienestarLaboral2026</v>
      </c>
      <c r="G1100" s="115" t="s">
        <v>193</v>
      </c>
      <c r="H1100" s="115" t="s">
        <v>359</v>
      </c>
      <c r="I1100" s="73" t="s">
        <v>61</v>
      </c>
      <c r="J1100" s="70" t="s">
        <v>391</v>
      </c>
      <c r="K1100" s="73" t="s">
        <v>376</v>
      </c>
      <c r="L1100" s="70" t="s">
        <v>59</v>
      </c>
      <c r="M1100" s="136" t="s">
        <v>430</v>
      </c>
      <c r="N1100" s="11" t="s">
        <v>421</v>
      </c>
      <c r="O1100" s="70" t="str">
        <f t="shared" si="35"/>
        <v>742. Cuidado Continuo por una vida con bienestarLaboral20265_SUBRED1_ENERO_2026</v>
      </c>
      <c r="P1100" s="74">
        <v>367374</v>
      </c>
      <c r="Q1100" s="74"/>
      <c r="R1100" s="74"/>
      <c r="S1100" s="116"/>
      <c r="T1100" s="142">
        <v>0</v>
      </c>
    </row>
    <row r="1101" spans="2:20" ht="30" customHeight="1" x14ac:dyDescent="0.35">
      <c r="B1101" s="137">
        <v>75</v>
      </c>
      <c r="C1101" s="114" t="s">
        <v>101</v>
      </c>
      <c r="D1101" s="113" t="s">
        <v>119</v>
      </c>
      <c r="E1101" s="101">
        <v>2026</v>
      </c>
      <c r="F1101" s="70" t="str">
        <f t="shared" si="36"/>
        <v>752. Cuidado Continuo por una vida con bienestarLaboral2026</v>
      </c>
      <c r="G1101" s="115" t="s">
        <v>194</v>
      </c>
      <c r="H1101" s="115" t="s">
        <v>359</v>
      </c>
      <c r="I1101" s="73" t="s">
        <v>61</v>
      </c>
      <c r="J1101" s="70" t="s">
        <v>391</v>
      </c>
      <c r="K1101" s="73" t="s">
        <v>58</v>
      </c>
      <c r="L1101" s="70" t="s">
        <v>59</v>
      </c>
      <c r="M1101" s="136" t="s">
        <v>430</v>
      </c>
      <c r="N1101" s="11" t="s">
        <v>421</v>
      </c>
      <c r="O1101" s="70" t="str">
        <f t="shared" si="35"/>
        <v>752. Cuidado Continuo por una vida con bienestarLaboral20265_SUBRED1_ENERO_2026</v>
      </c>
      <c r="P1101" s="74">
        <v>210809</v>
      </c>
      <c r="Q1101" s="74"/>
      <c r="R1101" s="74"/>
      <c r="S1101" s="141"/>
      <c r="T1101" s="142">
        <v>0</v>
      </c>
    </row>
    <row r="1102" spans="2:20" ht="30" customHeight="1" x14ac:dyDescent="0.35">
      <c r="B1102" s="137">
        <v>76</v>
      </c>
      <c r="C1102" s="114" t="s">
        <v>101</v>
      </c>
      <c r="D1102" s="113" t="s">
        <v>119</v>
      </c>
      <c r="E1102" s="101">
        <v>2026</v>
      </c>
      <c r="F1102" s="70" t="str">
        <f t="shared" si="36"/>
        <v>762. Cuidado Continuo por una vida con bienestarLaboral2026</v>
      </c>
      <c r="G1102" s="115" t="s">
        <v>195</v>
      </c>
      <c r="H1102" s="115" t="s">
        <v>359</v>
      </c>
      <c r="I1102" s="73" t="s">
        <v>61</v>
      </c>
      <c r="J1102" s="70" t="s">
        <v>391</v>
      </c>
      <c r="K1102" s="73" t="s">
        <v>58</v>
      </c>
      <c r="L1102" s="70" t="s">
        <v>59</v>
      </c>
      <c r="M1102" s="136" t="s">
        <v>430</v>
      </c>
      <c r="N1102" s="11" t="s">
        <v>421</v>
      </c>
      <c r="O1102" s="70" t="str">
        <f t="shared" si="35"/>
        <v>762. Cuidado Continuo por una vida con bienestarLaboral20265_SUBRED1_ENERO_2026</v>
      </c>
      <c r="P1102" s="74">
        <v>55168</v>
      </c>
      <c r="Q1102" s="74"/>
      <c r="R1102" s="74"/>
      <c r="S1102" s="116"/>
      <c r="T1102" s="142">
        <v>0</v>
      </c>
    </row>
    <row r="1103" spans="2:20" ht="30" customHeight="1" x14ac:dyDescent="0.35">
      <c r="B1103" s="137">
        <v>77</v>
      </c>
      <c r="C1103" s="114" t="s">
        <v>101</v>
      </c>
      <c r="D1103" s="113" t="s">
        <v>119</v>
      </c>
      <c r="E1103" s="101">
        <v>2026</v>
      </c>
      <c r="F1103" s="70" t="str">
        <f t="shared" si="36"/>
        <v>772. Cuidado Continuo por una vida con bienestarLaboral2026</v>
      </c>
      <c r="G1103" s="115" t="s">
        <v>196</v>
      </c>
      <c r="H1103" s="115" t="s">
        <v>359</v>
      </c>
      <c r="I1103" s="73" t="s">
        <v>61</v>
      </c>
      <c r="J1103" s="70" t="s">
        <v>391</v>
      </c>
      <c r="K1103" s="73" t="s">
        <v>58</v>
      </c>
      <c r="L1103" s="70" t="s">
        <v>369</v>
      </c>
      <c r="M1103" s="136" t="s">
        <v>430</v>
      </c>
      <c r="N1103" s="11" t="s">
        <v>421</v>
      </c>
      <c r="O1103" s="70" t="str">
        <f t="shared" si="35"/>
        <v>772. Cuidado Continuo por una vida con bienestarLaboral20265_SUBRED1_ENERO_2026</v>
      </c>
      <c r="P1103" s="74">
        <v>91844</v>
      </c>
      <c r="Q1103" s="74"/>
      <c r="R1103" s="74"/>
      <c r="S1103" s="116"/>
      <c r="T1103" s="142">
        <v>0</v>
      </c>
    </row>
    <row r="1104" spans="2:20" ht="30" customHeight="1" x14ac:dyDescent="0.35">
      <c r="B1104" s="137">
        <v>78</v>
      </c>
      <c r="C1104" s="114" t="s">
        <v>101</v>
      </c>
      <c r="D1104" s="113" t="s">
        <v>119</v>
      </c>
      <c r="E1104" s="101">
        <v>2026</v>
      </c>
      <c r="F1104" s="70" t="str">
        <f t="shared" si="36"/>
        <v>782. Cuidado Continuo por una vida con bienestarLaboral2026</v>
      </c>
      <c r="G1104" s="115" t="s">
        <v>197</v>
      </c>
      <c r="H1104" s="115" t="s">
        <v>359</v>
      </c>
      <c r="I1104" s="73" t="s">
        <v>61</v>
      </c>
      <c r="J1104" s="70" t="s">
        <v>391</v>
      </c>
      <c r="K1104" s="73" t="s">
        <v>58</v>
      </c>
      <c r="L1104" s="70" t="s">
        <v>369</v>
      </c>
      <c r="M1104" s="136" t="s">
        <v>430</v>
      </c>
      <c r="N1104" s="11" t="s">
        <v>421</v>
      </c>
      <c r="O1104" s="70" t="str">
        <f t="shared" si="35"/>
        <v>782. Cuidado Continuo por una vida con bienestarLaboral20265_SUBRED1_ENERO_2026</v>
      </c>
      <c r="P1104" s="74">
        <v>121585</v>
      </c>
      <c r="Q1104" s="74"/>
      <c r="R1104" s="74"/>
      <c r="S1104" s="116"/>
      <c r="T1104" s="142">
        <v>0</v>
      </c>
    </row>
    <row r="1105" spans="2:20" ht="30" customHeight="1" x14ac:dyDescent="0.35">
      <c r="B1105" s="137">
        <v>79</v>
      </c>
      <c r="C1105" s="114" t="s">
        <v>101</v>
      </c>
      <c r="D1105" s="113" t="s">
        <v>119</v>
      </c>
      <c r="E1105" s="101">
        <v>2026</v>
      </c>
      <c r="F1105" s="70" t="str">
        <f t="shared" si="36"/>
        <v>792. Cuidado Continuo por una vida con bienestarLaboral2026</v>
      </c>
      <c r="G1105" s="115" t="s">
        <v>198</v>
      </c>
      <c r="H1105" s="115" t="s">
        <v>359</v>
      </c>
      <c r="I1105" s="73" t="s">
        <v>61</v>
      </c>
      <c r="J1105" s="70" t="s">
        <v>391</v>
      </c>
      <c r="K1105" s="73" t="s">
        <v>58</v>
      </c>
      <c r="L1105" s="70" t="s">
        <v>59</v>
      </c>
      <c r="M1105" s="136" t="s">
        <v>430</v>
      </c>
      <c r="N1105" s="11" t="s">
        <v>421</v>
      </c>
      <c r="O1105" s="70" t="str">
        <f t="shared" si="35"/>
        <v>792. Cuidado Continuo por una vida con bienestarLaboral20265_SUBRED1_ENERO_2026</v>
      </c>
      <c r="P1105" s="74">
        <v>125438</v>
      </c>
      <c r="Q1105" s="74"/>
      <c r="R1105" s="74"/>
      <c r="S1105" s="116"/>
      <c r="T1105" s="142">
        <v>0</v>
      </c>
    </row>
    <row r="1106" spans="2:20" ht="30" customHeight="1" x14ac:dyDescent="0.35">
      <c r="B1106" s="137">
        <v>80</v>
      </c>
      <c r="C1106" s="114" t="s">
        <v>101</v>
      </c>
      <c r="D1106" s="113" t="s">
        <v>119</v>
      </c>
      <c r="E1106" s="101">
        <v>2026</v>
      </c>
      <c r="F1106" s="70" t="str">
        <f t="shared" si="36"/>
        <v>802. Cuidado Continuo por una vida con bienestarLaboral2026</v>
      </c>
      <c r="G1106" s="115" t="s">
        <v>199</v>
      </c>
      <c r="H1106" s="115" t="s">
        <v>359</v>
      </c>
      <c r="I1106" s="73" t="s">
        <v>61</v>
      </c>
      <c r="J1106" s="70" t="s">
        <v>391</v>
      </c>
      <c r="K1106" s="73" t="s">
        <v>377</v>
      </c>
      <c r="L1106" s="70" t="s">
        <v>354</v>
      </c>
      <c r="M1106" s="136" t="s">
        <v>430</v>
      </c>
      <c r="N1106" s="11" t="s">
        <v>421</v>
      </c>
      <c r="O1106" s="70" t="str">
        <f t="shared" si="35"/>
        <v>802. Cuidado Continuo por una vida con bienestarLaboral20265_SUBRED1_ENERO_2026</v>
      </c>
      <c r="P1106" s="74">
        <v>53781</v>
      </c>
      <c r="Q1106" s="74"/>
      <c r="R1106" s="74"/>
      <c r="S1106" s="116"/>
      <c r="T1106" s="142">
        <v>0</v>
      </c>
    </row>
    <row r="1107" spans="2:20" ht="30" customHeight="1" x14ac:dyDescent="0.35">
      <c r="B1107" s="137">
        <v>81</v>
      </c>
      <c r="C1107" s="114" t="s">
        <v>101</v>
      </c>
      <c r="D1107" s="113" t="s">
        <v>119</v>
      </c>
      <c r="E1107" s="101">
        <v>2026</v>
      </c>
      <c r="F1107" s="70" t="str">
        <f t="shared" si="36"/>
        <v>812. Cuidado Continuo por una vida con bienestarLaboral2026</v>
      </c>
      <c r="G1107" s="115" t="s">
        <v>200</v>
      </c>
      <c r="H1107" s="115" t="s">
        <v>359</v>
      </c>
      <c r="I1107" s="73" t="s">
        <v>61</v>
      </c>
      <c r="J1107" s="70" t="s">
        <v>391</v>
      </c>
      <c r="K1107" s="73" t="s">
        <v>375</v>
      </c>
      <c r="L1107" s="70" t="s">
        <v>59</v>
      </c>
      <c r="M1107" s="136" t="s">
        <v>430</v>
      </c>
      <c r="N1107" s="11" t="s">
        <v>421</v>
      </c>
      <c r="O1107" s="70" t="str">
        <f t="shared" si="35"/>
        <v>812. Cuidado Continuo por una vida con bienestarLaboral20265_SUBRED1_ENERO_2026</v>
      </c>
      <c r="P1107" s="74">
        <v>82752</v>
      </c>
      <c r="Q1107" s="74"/>
      <c r="R1107" s="74"/>
      <c r="S1107" s="141"/>
      <c r="T1107" s="142">
        <v>0</v>
      </c>
    </row>
    <row r="1108" spans="2:20" ht="30" customHeight="1" x14ac:dyDescent="0.35">
      <c r="B1108" s="137">
        <v>82</v>
      </c>
      <c r="C1108" s="114" t="s">
        <v>101</v>
      </c>
      <c r="D1108" s="113" t="s">
        <v>119</v>
      </c>
      <c r="E1108" s="101">
        <v>2026</v>
      </c>
      <c r="F1108" s="70" t="str">
        <f t="shared" si="36"/>
        <v>822. Cuidado Continuo por una vida con bienestarLaboral2026</v>
      </c>
      <c r="G1108" s="115" t="s">
        <v>201</v>
      </c>
      <c r="H1108" s="115" t="s">
        <v>359</v>
      </c>
      <c r="I1108" s="73" t="s">
        <v>61</v>
      </c>
      <c r="J1108" s="70" t="s">
        <v>391</v>
      </c>
      <c r="K1108" s="73" t="s">
        <v>378</v>
      </c>
      <c r="L1108" s="70" t="s">
        <v>59</v>
      </c>
      <c r="M1108" s="136" t="s">
        <v>430</v>
      </c>
      <c r="N1108" s="11" t="s">
        <v>421</v>
      </c>
      <c r="O1108" s="70" t="str">
        <f t="shared" si="35"/>
        <v>822. Cuidado Continuo por una vida con bienestarLaboral20265_SUBRED1_ENERO_2026</v>
      </c>
      <c r="P1108" s="74">
        <v>281078</v>
      </c>
      <c r="Q1108" s="74"/>
      <c r="R1108" s="74"/>
      <c r="S1108" s="116"/>
      <c r="T1108" s="142">
        <v>0</v>
      </c>
    </row>
    <row r="1109" spans="2:20" ht="30" customHeight="1" x14ac:dyDescent="0.35">
      <c r="B1109" s="137">
        <v>83</v>
      </c>
      <c r="C1109" s="114" t="s">
        <v>101</v>
      </c>
      <c r="D1109" s="113" t="s">
        <v>119</v>
      </c>
      <c r="E1109" s="101">
        <v>2026</v>
      </c>
      <c r="F1109" s="70" t="str">
        <f t="shared" si="36"/>
        <v>832. Cuidado Continuo por una vida con bienestarLaboral2026</v>
      </c>
      <c r="G1109" s="115" t="s">
        <v>202</v>
      </c>
      <c r="H1109" s="115" t="s">
        <v>359</v>
      </c>
      <c r="I1109" s="73" t="s">
        <v>61</v>
      </c>
      <c r="J1109" s="70" t="s">
        <v>391</v>
      </c>
      <c r="K1109" s="73" t="s">
        <v>58</v>
      </c>
      <c r="L1109" s="70" t="s">
        <v>59</v>
      </c>
      <c r="M1109" s="136" t="s">
        <v>430</v>
      </c>
      <c r="N1109" s="11" t="s">
        <v>421</v>
      </c>
      <c r="O1109" s="70" t="str">
        <f t="shared" si="35"/>
        <v>832. Cuidado Continuo por una vida con bienestarLaboral20265_SUBRED1_ENERO_2026</v>
      </c>
      <c r="P1109" s="74">
        <v>70270</v>
      </c>
      <c r="Q1109" s="74"/>
      <c r="R1109" s="74"/>
      <c r="S1109" s="116"/>
      <c r="T1109" s="142">
        <v>0</v>
      </c>
    </row>
    <row r="1110" spans="2:20" ht="30" customHeight="1" x14ac:dyDescent="0.35">
      <c r="B1110" s="137">
        <v>84</v>
      </c>
      <c r="C1110" s="114" t="s">
        <v>101</v>
      </c>
      <c r="D1110" s="113" t="s">
        <v>119</v>
      </c>
      <c r="E1110" s="101">
        <v>2026</v>
      </c>
      <c r="F1110" s="70" t="str">
        <f t="shared" si="36"/>
        <v>842. Cuidado Continuo por una vida con bienestarLaboral2026</v>
      </c>
      <c r="G1110" s="115" t="s">
        <v>203</v>
      </c>
      <c r="H1110" s="115" t="s">
        <v>359</v>
      </c>
      <c r="I1110" s="73" t="s">
        <v>61</v>
      </c>
      <c r="J1110" s="70" t="s">
        <v>391</v>
      </c>
      <c r="K1110" s="73" t="s">
        <v>58</v>
      </c>
      <c r="L1110" s="70" t="s">
        <v>59</v>
      </c>
      <c r="M1110" s="136" t="s">
        <v>430</v>
      </c>
      <c r="N1110" s="11" t="s">
        <v>421</v>
      </c>
      <c r="O1110" s="70" t="str">
        <f t="shared" si="35"/>
        <v>842. Cuidado Continuo por una vida con bienestarLaboral20265_SUBRED1_ENERO_2026</v>
      </c>
      <c r="P1110" s="74">
        <v>105404</v>
      </c>
      <c r="Q1110" s="74"/>
      <c r="R1110" s="74"/>
      <c r="S1110" s="141"/>
      <c r="T1110" s="142">
        <v>0</v>
      </c>
    </row>
    <row r="1111" spans="2:20" ht="30" customHeight="1" x14ac:dyDescent="0.35">
      <c r="B1111" s="137">
        <v>85</v>
      </c>
      <c r="C1111" s="114" t="s">
        <v>101</v>
      </c>
      <c r="D1111" s="113" t="s">
        <v>119</v>
      </c>
      <c r="E1111" s="101">
        <v>2026</v>
      </c>
      <c r="F1111" s="70" t="str">
        <f t="shared" si="36"/>
        <v>852. Cuidado Continuo por una vida con bienestarLaboral2026</v>
      </c>
      <c r="G1111" s="115" t="s">
        <v>204</v>
      </c>
      <c r="H1111" s="115" t="s">
        <v>359</v>
      </c>
      <c r="I1111" s="73" t="s">
        <v>61</v>
      </c>
      <c r="J1111" s="70" t="s">
        <v>391</v>
      </c>
      <c r="K1111" s="73" t="s">
        <v>377</v>
      </c>
      <c r="L1111" s="70" t="s">
        <v>354</v>
      </c>
      <c r="M1111" s="136" t="s">
        <v>430</v>
      </c>
      <c r="N1111" s="11" t="s">
        <v>421</v>
      </c>
      <c r="O1111" s="70" t="str">
        <f t="shared" si="35"/>
        <v>852. Cuidado Continuo por una vida con bienestarLaboral20265_SUBRED1_ENERO_2026</v>
      </c>
      <c r="P1111" s="74">
        <v>35135</v>
      </c>
      <c r="Q1111" s="74"/>
      <c r="R1111" s="74"/>
      <c r="S1111" s="116"/>
      <c r="T1111" s="142">
        <v>0</v>
      </c>
    </row>
    <row r="1112" spans="2:20" ht="30" customHeight="1" x14ac:dyDescent="0.35">
      <c r="B1112" s="137">
        <v>87</v>
      </c>
      <c r="C1112" s="114" t="s">
        <v>102</v>
      </c>
      <c r="D1112" s="113" t="s">
        <v>114</v>
      </c>
      <c r="E1112" s="101">
        <v>2026</v>
      </c>
      <c r="F1112" s="70" t="str">
        <f t="shared" si="36"/>
        <v>873. Cuidado Continuo por una vida con bienestar con enfoque diferencial étnicoComunitario2026</v>
      </c>
      <c r="G1112" s="115" t="s">
        <v>206</v>
      </c>
      <c r="H1112" s="115" t="s">
        <v>358</v>
      </c>
      <c r="I1112" s="73" t="s">
        <v>61</v>
      </c>
      <c r="J1112" s="70" t="s">
        <v>391</v>
      </c>
      <c r="K1112" s="73" t="s">
        <v>353</v>
      </c>
      <c r="L1112" s="70" t="s">
        <v>369</v>
      </c>
      <c r="M1112" s="136" t="s">
        <v>430</v>
      </c>
      <c r="N1112" s="11" t="s">
        <v>421</v>
      </c>
      <c r="O1112" s="70" t="str">
        <f t="shared" si="35"/>
        <v>873. Cuidado Continuo por una vida con bienestar con enfoque diferencial étnicoComunitario20265_SUBRED1_ENERO_2026</v>
      </c>
      <c r="P1112" s="74">
        <v>25814832</v>
      </c>
      <c r="Q1112" s="74"/>
      <c r="R1112" s="74"/>
      <c r="S1112" s="116"/>
      <c r="T1112" s="142">
        <v>0</v>
      </c>
    </row>
    <row r="1113" spans="2:20" ht="30" customHeight="1" x14ac:dyDescent="0.35">
      <c r="B1113" s="137">
        <v>88</v>
      </c>
      <c r="C1113" s="114" t="s">
        <v>102</v>
      </c>
      <c r="D1113" s="113" t="s">
        <v>114</v>
      </c>
      <c r="E1113" s="101">
        <v>2026</v>
      </c>
      <c r="F1113" s="70" t="str">
        <f t="shared" si="36"/>
        <v>883. Cuidado Continuo por una vida con bienestar con enfoque diferencial étnicoComunitario2026</v>
      </c>
      <c r="G1113" s="115" t="s">
        <v>207</v>
      </c>
      <c r="H1113" s="115" t="s">
        <v>358</v>
      </c>
      <c r="I1113" s="73" t="s">
        <v>61</v>
      </c>
      <c r="J1113" s="70" t="s">
        <v>391</v>
      </c>
      <c r="K1113" s="73" t="s">
        <v>353</v>
      </c>
      <c r="L1113" s="70" t="s">
        <v>369</v>
      </c>
      <c r="M1113" s="136" t="s">
        <v>430</v>
      </c>
      <c r="N1113" s="11" t="s">
        <v>421</v>
      </c>
      <c r="O1113" s="70" t="str">
        <f t="shared" si="35"/>
        <v>883. Cuidado Continuo por una vida con bienestar con enfoque diferencial étnicoComunitario20265_SUBRED1_ENERO_2026</v>
      </c>
      <c r="P1113" s="74">
        <v>19848080</v>
      </c>
      <c r="Q1113" s="74"/>
      <c r="R1113" s="74"/>
      <c r="S1113" s="116"/>
      <c r="T1113" s="142">
        <v>0</v>
      </c>
    </row>
    <row r="1114" spans="2:20" ht="30" customHeight="1" x14ac:dyDescent="0.35">
      <c r="B1114" s="137">
        <v>89</v>
      </c>
      <c r="C1114" s="114" t="s">
        <v>102</v>
      </c>
      <c r="D1114" s="113" t="s">
        <v>114</v>
      </c>
      <c r="E1114" s="101">
        <v>2026</v>
      </c>
      <c r="F1114" s="70" t="str">
        <f t="shared" si="36"/>
        <v>893. Cuidado Continuo por una vida con bienestar con enfoque diferencial étnicoComunitario2026</v>
      </c>
      <c r="G1114" s="115" t="s">
        <v>208</v>
      </c>
      <c r="H1114" s="115" t="s">
        <v>358</v>
      </c>
      <c r="I1114" s="73" t="s">
        <v>61</v>
      </c>
      <c r="J1114" s="70" t="s">
        <v>391</v>
      </c>
      <c r="K1114" s="73" t="s">
        <v>353</v>
      </c>
      <c r="L1114" s="70" t="s">
        <v>369</v>
      </c>
      <c r="M1114" s="136" t="s">
        <v>430</v>
      </c>
      <c r="N1114" s="11" t="s">
        <v>421</v>
      </c>
      <c r="O1114" s="70" t="str">
        <f t="shared" si="35"/>
        <v>893. Cuidado Continuo por una vida con bienestar con enfoque diferencial étnicoComunitario20265_SUBRED1_ENERO_2026</v>
      </c>
      <c r="P1114" s="74">
        <v>33729408</v>
      </c>
      <c r="Q1114" s="74"/>
      <c r="R1114" s="74"/>
      <c r="S1114" s="116"/>
      <c r="T1114" s="142">
        <v>0</v>
      </c>
    </row>
    <row r="1115" spans="2:20" ht="30" customHeight="1" x14ac:dyDescent="0.35">
      <c r="B1115" s="137">
        <v>90</v>
      </c>
      <c r="C1115" s="114" t="s">
        <v>102</v>
      </c>
      <c r="D1115" s="113" t="s">
        <v>114</v>
      </c>
      <c r="E1115" s="101">
        <v>2026</v>
      </c>
      <c r="F1115" s="70" t="str">
        <f t="shared" si="36"/>
        <v>903. Cuidado Continuo por una vida con bienestar con enfoque diferencial étnicoComunitario2026</v>
      </c>
      <c r="G1115" s="115" t="s">
        <v>209</v>
      </c>
      <c r="H1115" s="115" t="s">
        <v>358</v>
      </c>
      <c r="I1115" s="73" t="s">
        <v>61</v>
      </c>
      <c r="J1115" s="70" t="s">
        <v>391</v>
      </c>
      <c r="K1115" s="73" t="s">
        <v>353</v>
      </c>
      <c r="L1115" s="70" t="s">
        <v>369</v>
      </c>
      <c r="M1115" s="136" t="s">
        <v>430</v>
      </c>
      <c r="N1115" s="11" t="s">
        <v>421</v>
      </c>
      <c r="O1115" s="70" t="str">
        <f t="shared" si="35"/>
        <v>903. Cuidado Continuo por una vida con bienestar con enfoque diferencial étnicoComunitario20265_SUBRED1_ENERO_2026</v>
      </c>
      <c r="P1115" s="74">
        <v>11243136</v>
      </c>
      <c r="Q1115" s="74"/>
      <c r="R1115" s="74"/>
      <c r="S1115" s="116"/>
      <c r="T1115" s="142">
        <v>0</v>
      </c>
    </row>
    <row r="1116" spans="2:20" ht="30" customHeight="1" x14ac:dyDescent="0.35">
      <c r="B1116" s="137">
        <v>91</v>
      </c>
      <c r="C1116" s="114" t="s">
        <v>102</v>
      </c>
      <c r="D1116" s="113" t="s">
        <v>114</v>
      </c>
      <c r="E1116" s="101">
        <v>2026</v>
      </c>
      <c r="F1116" s="70" t="str">
        <f t="shared" si="36"/>
        <v>913. Cuidado Continuo por una vida con bienestar con enfoque diferencial étnicoComunitario2026</v>
      </c>
      <c r="G1116" s="115" t="s">
        <v>210</v>
      </c>
      <c r="H1116" s="115" t="s">
        <v>358</v>
      </c>
      <c r="I1116" s="73" t="s">
        <v>61</v>
      </c>
      <c r="J1116" s="70" t="s">
        <v>391</v>
      </c>
      <c r="K1116" s="73" t="s">
        <v>353</v>
      </c>
      <c r="L1116" s="70" t="s">
        <v>369</v>
      </c>
      <c r="M1116" s="136" t="s">
        <v>430</v>
      </c>
      <c r="N1116" s="11" t="s">
        <v>421</v>
      </c>
      <c r="O1116" s="70" t="str">
        <f t="shared" si="35"/>
        <v>913. Cuidado Continuo por una vida con bienestar con enfoque diferencial étnicoComunitario20265_SUBRED1_ENERO_2026</v>
      </c>
      <c r="P1116" s="74">
        <v>19305648</v>
      </c>
      <c r="Q1116" s="74"/>
      <c r="R1116" s="74"/>
      <c r="S1116" s="116"/>
      <c r="T1116" s="142">
        <v>0</v>
      </c>
    </row>
    <row r="1117" spans="2:20" ht="30" customHeight="1" x14ac:dyDescent="0.35">
      <c r="B1117" s="137">
        <v>92</v>
      </c>
      <c r="C1117" s="114" t="s">
        <v>103</v>
      </c>
      <c r="D1117" s="113" t="s">
        <v>114</v>
      </c>
      <c r="E1117" s="101">
        <v>2026</v>
      </c>
      <c r="F1117" s="70" t="str">
        <f t="shared" si="36"/>
        <v>924. Cuidado Continuo por una vida con bienestar con enfoque GéneroComunitario2026</v>
      </c>
      <c r="G1117" s="115" t="s">
        <v>211</v>
      </c>
      <c r="H1117" s="115" t="s">
        <v>358</v>
      </c>
      <c r="I1117" s="73" t="s">
        <v>61</v>
      </c>
      <c r="J1117" s="70" t="s">
        <v>391</v>
      </c>
      <c r="K1117" s="73" t="s">
        <v>371</v>
      </c>
      <c r="L1117" s="70" t="s">
        <v>59</v>
      </c>
      <c r="M1117" s="136" t="s">
        <v>430</v>
      </c>
      <c r="N1117" s="11" t="s">
        <v>421</v>
      </c>
      <c r="O1117" s="70" t="str">
        <f t="shared" si="35"/>
        <v>924. Cuidado Continuo por una vida con bienestar con enfoque GéneroComunitario20265_SUBRED1_ENERO_2026</v>
      </c>
      <c r="P1117" s="74">
        <v>372151</v>
      </c>
      <c r="Q1117" s="74"/>
      <c r="R1117" s="74"/>
      <c r="S1117" s="141"/>
      <c r="T1117" s="142">
        <v>0</v>
      </c>
    </row>
    <row r="1118" spans="2:20" ht="30" customHeight="1" x14ac:dyDescent="0.35">
      <c r="B1118" s="137">
        <v>93</v>
      </c>
      <c r="C1118" s="114" t="s">
        <v>103</v>
      </c>
      <c r="D1118" s="113" t="s">
        <v>114</v>
      </c>
      <c r="E1118" s="101">
        <v>2026</v>
      </c>
      <c r="F1118" s="70" t="str">
        <f t="shared" si="36"/>
        <v>934. Cuidado Continuo por una vida con bienestar con enfoque GéneroComunitario2026</v>
      </c>
      <c r="G1118" s="115" t="s">
        <v>212</v>
      </c>
      <c r="H1118" s="115" t="s">
        <v>359</v>
      </c>
      <c r="I1118" s="73" t="s">
        <v>61</v>
      </c>
      <c r="J1118" s="70" t="s">
        <v>391</v>
      </c>
      <c r="K1118" s="73" t="s">
        <v>371</v>
      </c>
      <c r="L1118" s="70" t="s">
        <v>59</v>
      </c>
      <c r="M1118" s="136" t="s">
        <v>430</v>
      </c>
      <c r="N1118" s="11" t="s">
        <v>421</v>
      </c>
      <c r="O1118" s="70" t="str">
        <f t="shared" si="35"/>
        <v>934. Cuidado Continuo por una vida con bienestar con enfoque GéneroComunitario20265_SUBRED1_ENERO_2026</v>
      </c>
      <c r="P1118" s="74">
        <v>372151</v>
      </c>
      <c r="Q1118" s="74"/>
      <c r="R1118" s="74"/>
      <c r="S1118" s="141"/>
      <c r="T1118" s="142">
        <v>0</v>
      </c>
    </row>
    <row r="1119" spans="2:20" ht="30" customHeight="1" x14ac:dyDescent="0.35">
      <c r="B1119" s="137">
        <v>94</v>
      </c>
      <c r="C1119" s="114" t="s">
        <v>103</v>
      </c>
      <c r="D1119" s="113" t="s">
        <v>114</v>
      </c>
      <c r="E1119" s="101">
        <v>2026</v>
      </c>
      <c r="F1119" s="70" t="str">
        <f t="shared" si="36"/>
        <v>944. Cuidado Continuo por una vida con bienestar con enfoque GéneroComunitario2026</v>
      </c>
      <c r="G1119" s="115" t="s">
        <v>213</v>
      </c>
      <c r="H1119" s="115" t="s">
        <v>358</v>
      </c>
      <c r="I1119" s="73" t="s">
        <v>61</v>
      </c>
      <c r="J1119" s="70" t="s">
        <v>391</v>
      </c>
      <c r="K1119" s="73" t="s">
        <v>371</v>
      </c>
      <c r="L1119" s="70" t="s">
        <v>59</v>
      </c>
      <c r="M1119" s="136" t="s">
        <v>430</v>
      </c>
      <c r="N1119" s="11" t="s">
        <v>421</v>
      </c>
      <c r="O1119" s="70" t="str">
        <f t="shared" si="35"/>
        <v>944. Cuidado Continuo por una vida con bienestar con enfoque GéneroComunitario20265_SUBRED1_ENERO_2026</v>
      </c>
      <c r="P1119" s="74">
        <v>372151</v>
      </c>
      <c r="Q1119" s="74"/>
      <c r="R1119" s="74"/>
      <c r="S1119" s="141"/>
      <c r="T1119" s="142">
        <v>0</v>
      </c>
    </row>
    <row r="1120" spans="2:20" ht="30" customHeight="1" x14ac:dyDescent="0.35">
      <c r="B1120" s="137">
        <v>95</v>
      </c>
      <c r="C1120" s="114" t="s">
        <v>103</v>
      </c>
      <c r="D1120" s="113" t="s">
        <v>114</v>
      </c>
      <c r="E1120" s="101">
        <v>2026</v>
      </c>
      <c r="F1120" s="70" t="str">
        <f t="shared" si="36"/>
        <v>954. Cuidado Continuo por una vida con bienestar con enfoque GéneroComunitario2026</v>
      </c>
      <c r="G1120" s="115" t="s">
        <v>214</v>
      </c>
      <c r="H1120" s="115" t="s">
        <v>359</v>
      </c>
      <c r="I1120" s="73" t="s">
        <v>61</v>
      </c>
      <c r="J1120" s="70" t="s">
        <v>391</v>
      </c>
      <c r="K1120" s="73" t="s">
        <v>371</v>
      </c>
      <c r="L1120" s="70" t="s">
        <v>59</v>
      </c>
      <c r="M1120" s="136" t="s">
        <v>430</v>
      </c>
      <c r="N1120" s="11" t="s">
        <v>421</v>
      </c>
      <c r="O1120" s="70" t="str">
        <f t="shared" si="35"/>
        <v>954. Cuidado Continuo por una vida con bienestar con enfoque GéneroComunitario20265_SUBRED1_ENERO_2026</v>
      </c>
      <c r="P1120" s="74">
        <v>70270</v>
      </c>
      <c r="Q1120" s="74"/>
      <c r="R1120" s="74"/>
      <c r="S1120" s="141"/>
      <c r="T1120" s="142">
        <v>0</v>
      </c>
    </row>
    <row r="1121" spans="2:20" ht="30" customHeight="1" x14ac:dyDescent="0.35">
      <c r="B1121" s="137">
        <v>96</v>
      </c>
      <c r="C1121" s="114" t="s">
        <v>103</v>
      </c>
      <c r="D1121" s="113" t="s">
        <v>114</v>
      </c>
      <c r="E1121" s="101">
        <v>2026</v>
      </c>
      <c r="F1121" s="70" t="str">
        <f t="shared" si="36"/>
        <v>964. Cuidado Continuo por una vida con bienestar con enfoque GéneroComunitario2026</v>
      </c>
      <c r="G1121" s="115" t="s">
        <v>215</v>
      </c>
      <c r="H1121" s="115" t="s">
        <v>359</v>
      </c>
      <c r="I1121" s="73" t="s">
        <v>61</v>
      </c>
      <c r="J1121" s="70" t="s">
        <v>391</v>
      </c>
      <c r="K1121" s="73" t="s">
        <v>371</v>
      </c>
      <c r="L1121" s="70" t="s">
        <v>59</v>
      </c>
      <c r="M1121" s="136" t="s">
        <v>430</v>
      </c>
      <c r="N1121" s="11" t="s">
        <v>421</v>
      </c>
      <c r="O1121" s="70" t="str">
        <f t="shared" si="35"/>
        <v>964. Cuidado Continuo por una vida con bienestar con enfoque GéneroComunitario20265_SUBRED1_ENERO_2026</v>
      </c>
      <c r="P1121" s="74">
        <v>70270</v>
      </c>
      <c r="Q1121" s="74"/>
      <c r="R1121" s="74"/>
      <c r="S1121" s="141"/>
      <c r="T1121" s="142">
        <v>0</v>
      </c>
    </row>
    <row r="1122" spans="2:20" ht="30" customHeight="1" x14ac:dyDescent="0.35">
      <c r="B1122" s="137">
        <v>97</v>
      </c>
      <c r="C1122" s="114" t="s">
        <v>103</v>
      </c>
      <c r="D1122" s="113" t="s">
        <v>114</v>
      </c>
      <c r="E1122" s="101">
        <v>2026</v>
      </c>
      <c r="F1122" s="70" t="str">
        <f t="shared" si="36"/>
        <v>974. Cuidado Continuo por una vida con bienestar con enfoque GéneroComunitario2026</v>
      </c>
      <c r="G1122" s="115" t="s">
        <v>216</v>
      </c>
      <c r="H1122" s="115" t="s">
        <v>358</v>
      </c>
      <c r="I1122" s="73" t="s">
        <v>61</v>
      </c>
      <c r="J1122" s="70" t="s">
        <v>391</v>
      </c>
      <c r="K1122" s="73" t="s">
        <v>371</v>
      </c>
      <c r="L1122" s="70" t="s">
        <v>59</v>
      </c>
      <c r="M1122" s="136" t="s">
        <v>430</v>
      </c>
      <c r="N1122" s="11" t="s">
        <v>421</v>
      </c>
      <c r="O1122" s="70" t="str">
        <f t="shared" si="35"/>
        <v>974. Cuidado Continuo por una vida con bienestar con enfoque GéneroComunitario20265_SUBRED1_ENERO_2026</v>
      </c>
      <c r="P1122" s="74">
        <v>215123</v>
      </c>
      <c r="Q1122" s="74"/>
      <c r="R1122" s="74"/>
      <c r="S1122" s="141"/>
      <c r="T1122" s="142">
        <v>0</v>
      </c>
    </row>
    <row r="1123" spans="2:20" ht="30" customHeight="1" x14ac:dyDescent="0.35">
      <c r="B1123" s="137">
        <v>98</v>
      </c>
      <c r="C1123" s="114" t="s">
        <v>103</v>
      </c>
      <c r="D1123" s="113" t="s">
        <v>114</v>
      </c>
      <c r="E1123" s="101">
        <v>2026</v>
      </c>
      <c r="F1123" s="70" t="str">
        <f t="shared" si="36"/>
        <v>984. Cuidado Continuo por una vida con bienestar con enfoque GéneroComunitario2026</v>
      </c>
      <c r="G1123" s="115" t="s">
        <v>217</v>
      </c>
      <c r="H1123" s="115" t="s">
        <v>359</v>
      </c>
      <c r="I1123" s="73" t="s">
        <v>61</v>
      </c>
      <c r="J1123" s="70" t="s">
        <v>391</v>
      </c>
      <c r="K1123" s="73" t="s">
        <v>371</v>
      </c>
      <c r="L1123" s="70" t="s">
        <v>59</v>
      </c>
      <c r="M1123" s="136" t="s">
        <v>430</v>
      </c>
      <c r="N1123" s="11" t="s">
        <v>421</v>
      </c>
      <c r="O1123" s="70" t="str">
        <f t="shared" si="35"/>
        <v>984. Cuidado Continuo por una vida con bienestar con enfoque GéneroComunitario20265_SUBRED1_ENERO_2026</v>
      </c>
      <c r="P1123" s="74">
        <v>161342</v>
      </c>
      <c r="Q1123" s="74"/>
      <c r="R1123" s="74"/>
      <c r="S1123" s="141"/>
      <c r="T1123" s="142">
        <v>0</v>
      </c>
    </row>
    <row r="1124" spans="2:20" ht="30" customHeight="1" x14ac:dyDescent="0.35">
      <c r="B1124" s="137">
        <v>99</v>
      </c>
      <c r="C1124" s="114" t="s">
        <v>103</v>
      </c>
      <c r="D1124" s="113" t="s">
        <v>114</v>
      </c>
      <c r="E1124" s="101">
        <v>2026</v>
      </c>
      <c r="F1124" s="70" t="str">
        <f t="shared" si="36"/>
        <v>994. Cuidado Continuo por una vida con bienestar con enfoque GéneroComunitario2026</v>
      </c>
      <c r="G1124" s="115" t="s">
        <v>218</v>
      </c>
      <c r="H1124" s="115" t="s">
        <v>359</v>
      </c>
      <c r="I1124" s="73" t="s">
        <v>61</v>
      </c>
      <c r="J1124" s="70" t="s">
        <v>391</v>
      </c>
      <c r="K1124" s="73" t="s">
        <v>353</v>
      </c>
      <c r="L1124" s="70" t="s">
        <v>369</v>
      </c>
      <c r="M1124" s="136" t="s">
        <v>430</v>
      </c>
      <c r="N1124" s="11" t="s">
        <v>421</v>
      </c>
      <c r="O1124" s="70" t="str">
        <f t="shared" si="35"/>
        <v>994. Cuidado Continuo por una vida con bienestar con enfoque GéneroComunitario20265_SUBRED1_ENERO_2026</v>
      </c>
      <c r="P1124" s="74">
        <v>5621568</v>
      </c>
      <c r="Q1124" s="74"/>
      <c r="R1124" s="74"/>
      <c r="S1124" s="116"/>
      <c r="T1124" s="142">
        <v>0</v>
      </c>
    </row>
    <row r="1125" spans="2:20" ht="30" customHeight="1" x14ac:dyDescent="0.35">
      <c r="B1125" s="137">
        <v>100</v>
      </c>
      <c r="C1125" s="114" t="s">
        <v>103</v>
      </c>
      <c r="D1125" s="113" t="s">
        <v>114</v>
      </c>
      <c r="E1125" s="101">
        <v>2026</v>
      </c>
      <c r="F1125" s="70" t="str">
        <f t="shared" si="36"/>
        <v>1004. Cuidado Continuo por una vida con bienestar con enfoque GéneroComunitario2026</v>
      </c>
      <c r="G1125" s="115" t="s">
        <v>219</v>
      </c>
      <c r="H1125" s="115" t="s">
        <v>360</v>
      </c>
      <c r="I1125" s="73" t="s">
        <v>61</v>
      </c>
      <c r="J1125" s="70" t="s">
        <v>391</v>
      </c>
      <c r="K1125" s="73" t="s">
        <v>373</v>
      </c>
      <c r="L1125" s="70" t="s">
        <v>59</v>
      </c>
      <c r="M1125" s="136" t="s">
        <v>430</v>
      </c>
      <c r="N1125" s="11" t="s">
        <v>421</v>
      </c>
      <c r="O1125" s="70" t="str">
        <f t="shared" si="35"/>
        <v>1004. Cuidado Continuo por una vida con bienestar con enfoque GéneroComunitario20265_SUBRED1_ENERO_2026</v>
      </c>
      <c r="P1125" s="74">
        <v>199714</v>
      </c>
      <c r="Q1125" s="74"/>
      <c r="R1125" s="74"/>
      <c r="S1125" s="141"/>
      <c r="T1125" s="142">
        <v>0</v>
      </c>
    </row>
    <row r="1126" spans="2:20" ht="30" customHeight="1" x14ac:dyDescent="0.35">
      <c r="B1126" s="137">
        <v>101</v>
      </c>
      <c r="C1126" s="114" t="s">
        <v>104</v>
      </c>
      <c r="D1126" s="113" t="s">
        <v>114</v>
      </c>
      <c r="E1126" s="101">
        <v>2026</v>
      </c>
      <c r="F1126" s="70" t="str">
        <f t="shared" si="36"/>
        <v>1015. Cuidado Continuo por una vida con bienestar con enfoque Población para formas extremas de exclusión:Comunitario2026</v>
      </c>
      <c r="G1126" s="115" t="s">
        <v>220</v>
      </c>
      <c r="H1126" s="115" t="s">
        <v>358</v>
      </c>
      <c r="I1126" s="73" t="s">
        <v>61</v>
      </c>
      <c r="J1126" s="70" t="s">
        <v>391</v>
      </c>
      <c r="K1126" s="73" t="s">
        <v>371</v>
      </c>
      <c r="L1126" s="70" t="s">
        <v>369</v>
      </c>
      <c r="M1126" s="136" t="s">
        <v>430</v>
      </c>
      <c r="N1126" s="11" t="s">
        <v>421</v>
      </c>
      <c r="O1126" s="70" t="str">
        <f t="shared" si="35"/>
        <v>1015. Cuidado Continuo por una vida con bienestar con enfoque Población para formas extremas de exclusión:Comunitario20265_SUBRED1_ENERO_2026</v>
      </c>
      <c r="P1126" s="74">
        <v>322686</v>
      </c>
      <c r="Q1126" s="74"/>
      <c r="R1126" s="74"/>
      <c r="S1126" s="116"/>
      <c r="T1126" s="142">
        <v>0</v>
      </c>
    </row>
    <row r="1127" spans="2:20" ht="30" customHeight="1" x14ac:dyDescent="0.35">
      <c r="B1127" s="137">
        <v>102</v>
      </c>
      <c r="C1127" s="114" t="s">
        <v>104</v>
      </c>
      <c r="D1127" s="113" t="s">
        <v>114</v>
      </c>
      <c r="E1127" s="101">
        <v>2026</v>
      </c>
      <c r="F1127" s="70" t="str">
        <f t="shared" si="36"/>
        <v>1025. Cuidado Continuo por una vida con bienestar con enfoque Población para formas extremas de exclusión:Comunitario2026</v>
      </c>
      <c r="G1127" s="115" t="s">
        <v>221</v>
      </c>
      <c r="H1127" s="115" t="s">
        <v>359</v>
      </c>
      <c r="I1127" s="73" t="s">
        <v>61</v>
      </c>
      <c r="J1127" s="70" t="s">
        <v>391</v>
      </c>
      <c r="K1127" s="73" t="s">
        <v>371</v>
      </c>
      <c r="L1127" s="70" t="s">
        <v>369</v>
      </c>
      <c r="M1127" s="136" t="s">
        <v>430</v>
      </c>
      <c r="N1127" s="11" t="s">
        <v>421</v>
      </c>
      <c r="O1127" s="70" t="str">
        <f t="shared" si="35"/>
        <v>1025. Cuidado Continuo por una vida con bienestar con enfoque Población para formas extremas de exclusión:Comunitario20265_SUBRED1_ENERO_2026</v>
      </c>
      <c r="P1127" s="74">
        <v>322686</v>
      </c>
      <c r="Q1127" s="74"/>
      <c r="R1127" s="74"/>
      <c r="S1127" s="116"/>
      <c r="T1127" s="142">
        <v>0</v>
      </c>
    </row>
    <row r="1128" spans="2:20" ht="30" customHeight="1" x14ac:dyDescent="0.35">
      <c r="B1128" s="137">
        <v>103</v>
      </c>
      <c r="C1128" s="114" t="s">
        <v>104</v>
      </c>
      <c r="D1128" s="113" t="s">
        <v>114</v>
      </c>
      <c r="E1128" s="101">
        <v>2026</v>
      </c>
      <c r="F1128" s="70" t="str">
        <f t="shared" si="36"/>
        <v>1035. Cuidado Continuo por una vida con bienestar con enfoque Población para formas extremas de exclusión:Comunitario2026</v>
      </c>
      <c r="G1128" s="115" t="s">
        <v>222</v>
      </c>
      <c r="H1128" s="115" t="s">
        <v>360</v>
      </c>
      <c r="I1128" s="73" t="s">
        <v>61</v>
      </c>
      <c r="J1128" s="70" t="s">
        <v>391</v>
      </c>
      <c r="K1128" s="73" t="s">
        <v>371</v>
      </c>
      <c r="L1128" s="70" t="s">
        <v>369</v>
      </c>
      <c r="M1128" s="136" t="s">
        <v>430</v>
      </c>
      <c r="N1128" s="11" t="s">
        <v>421</v>
      </c>
      <c r="O1128" s="70" t="str">
        <f t="shared" si="35"/>
        <v>1035. Cuidado Continuo por una vida con bienestar con enfoque Población para formas extremas de exclusión:Comunitario20265_SUBRED1_ENERO_2026</v>
      </c>
      <c r="P1128" s="74">
        <v>53781</v>
      </c>
      <c r="Q1128" s="74"/>
      <c r="R1128" s="74"/>
      <c r="S1128" s="116"/>
      <c r="T1128" s="142">
        <v>0</v>
      </c>
    </row>
    <row r="1129" spans="2:20" ht="30" customHeight="1" x14ac:dyDescent="0.35">
      <c r="B1129" s="137">
        <v>104</v>
      </c>
      <c r="C1129" s="114" t="s">
        <v>104</v>
      </c>
      <c r="D1129" s="113" t="s">
        <v>114</v>
      </c>
      <c r="E1129" s="101">
        <v>2026</v>
      </c>
      <c r="F1129" s="70" t="str">
        <f t="shared" si="36"/>
        <v>1045. Cuidado Continuo por una vida con bienestar con enfoque Población para formas extremas de exclusión:Comunitario2026</v>
      </c>
      <c r="G1129" s="115" t="s">
        <v>223</v>
      </c>
      <c r="H1129" s="115" t="s">
        <v>358</v>
      </c>
      <c r="I1129" s="73" t="s">
        <v>61</v>
      </c>
      <c r="J1129" s="70" t="s">
        <v>391</v>
      </c>
      <c r="K1129" s="73" t="s">
        <v>371</v>
      </c>
      <c r="L1129" s="70" t="s">
        <v>369</v>
      </c>
      <c r="M1129" s="136" t="s">
        <v>430</v>
      </c>
      <c r="N1129" s="11" t="s">
        <v>421</v>
      </c>
      <c r="O1129" s="70" t="str">
        <f t="shared" si="35"/>
        <v>1045. Cuidado Continuo por una vida con bienestar con enfoque Población para formas extremas de exclusión:Comunitario20265_SUBRED1_ENERO_2026</v>
      </c>
      <c r="P1129" s="74">
        <v>210809</v>
      </c>
      <c r="Q1129" s="74"/>
      <c r="R1129" s="74"/>
      <c r="S1129" s="116"/>
      <c r="T1129" s="142">
        <v>0</v>
      </c>
    </row>
    <row r="1130" spans="2:20" ht="30" customHeight="1" x14ac:dyDescent="0.35">
      <c r="B1130" s="137">
        <v>105</v>
      </c>
      <c r="C1130" s="114" t="s">
        <v>104</v>
      </c>
      <c r="D1130" s="113" t="s">
        <v>114</v>
      </c>
      <c r="E1130" s="101">
        <v>2026</v>
      </c>
      <c r="F1130" s="70" t="str">
        <f t="shared" si="36"/>
        <v>1055. Cuidado Continuo por una vida con bienestar con enfoque Población para formas extremas de exclusión:Comunitario2026</v>
      </c>
      <c r="G1130" s="115" t="s">
        <v>224</v>
      </c>
      <c r="H1130" s="115" t="s">
        <v>360</v>
      </c>
      <c r="I1130" s="73" t="s">
        <v>61</v>
      </c>
      <c r="J1130" s="70" t="s">
        <v>391</v>
      </c>
      <c r="K1130" s="73" t="s">
        <v>373</v>
      </c>
      <c r="L1130" s="70" t="s">
        <v>369</v>
      </c>
      <c r="M1130" s="136" t="s">
        <v>430</v>
      </c>
      <c r="N1130" s="11" t="s">
        <v>421</v>
      </c>
      <c r="O1130" s="70" t="str">
        <f t="shared" si="35"/>
        <v>1055. Cuidado Continuo por una vida con bienestar con enfoque Población para formas extremas de exclusión:Comunitario20265_SUBRED1_ENERO_2026</v>
      </c>
      <c r="P1130" s="74">
        <v>281078</v>
      </c>
      <c r="Q1130" s="74"/>
      <c r="R1130" s="74"/>
      <c r="S1130" s="116"/>
      <c r="T1130" s="142">
        <v>0</v>
      </c>
    </row>
    <row r="1131" spans="2:20" ht="30" customHeight="1" x14ac:dyDescent="0.35">
      <c r="B1131" s="137">
        <v>106</v>
      </c>
      <c r="C1131" s="114" t="s">
        <v>104</v>
      </c>
      <c r="D1131" s="113" t="s">
        <v>114</v>
      </c>
      <c r="E1131" s="101">
        <v>2026</v>
      </c>
      <c r="F1131" s="70" t="str">
        <f t="shared" si="36"/>
        <v>1065. Cuidado Continuo por una vida con bienestar con enfoque Población para formas extremas de exclusión:Comunitario2026</v>
      </c>
      <c r="G1131" s="115" t="s">
        <v>225</v>
      </c>
      <c r="H1131" s="115" t="s">
        <v>358</v>
      </c>
      <c r="I1131" s="73" t="s">
        <v>61</v>
      </c>
      <c r="J1131" s="70" t="s">
        <v>391</v>
      </c>
      <c r="K1131" s="73" t="s">
        <v>371</v>
      </c>
      <c r="L1131" s="70" t="s">
        <v>59</v>
      </c>
      <c r="M1131" s="136" t="s">
        <v>430</v>
      </c>
      <c r="N1131" s="11" t="s">
        <v>421</v>
      </c>
      <c r="O1131" s="70" t="str">
        <f t="shared" si="35"/>
        <v>1065. Cuidado Continuo por una vida con bienestar con enfoque Población para formas extremas de exclusión:Comunitario20265_SUBRED1_ENERO_2026</v>
      </c>
      <c r="P1131" s="74">
        <v>210809</v>
      </c>
      <c r="Q1131" s="74"/>
      <c r="R1131" s="74"/>
      <c r="S1131" s="141"/>
      <c r="T1131" s="142">
        <v>0</v>
      </c>
    </row>
    <row r="1132" spans="2:20" ht="30" customHeight="1" x14ac:dyDescent="0.35">
      <c r="B1132" s="137">
        <v>107</v>
      </c>
      <c r="C1132" s="114" t="s">
        <v>104</v>
      </c>
      <c r="D1132" s="113" t="s">
        <v>114</v>
      </c>
      <c r="E1132" s="101">
        <v>2026</v>
      </c>
      <c r="F1132" s="70" t="str">
        <f t="shared" si="36"/>
        <v>1075. Cuidado Continuo por una vida con bienestar con enfoque Población para formas extremas de exclusión:Comunitario2026</v>
      </c>
      <c r="G1132" s="115" t="s">
        <v>226</v>
      </c>
      <c r="H1132" s="115" t="s">
        <v>359</v>
      </c>
      <c r="I1132" s="73" t="s">
        <v>61</v>
      </c>
      <c r="J1132" s="70" t="s">
        <v>391</v>
      </c>
      <c r="K1132" s="73" t="s">
        <v>371</v>
      </c>
      <c r="L1132" s="70" t="s">
        <v>59</v>
      </c>
      <c r="M1132" s="136" t="s">
        <v>430</v>
      </c>
      <c r="N1132" s="11" t="s">
        <v>421</v>
      </c>
      <c r="O1132" s="70" t="str">
        <f t="shared" si="35"/>
        <v>1075. Cuidado Continuo por una vida con bienestar con enfoque Población para formas extremas de exclusión:Comunitario20265_SUBRED1_ENERO_2026</v>
      </c>
      <c r="P1132" s="74">
        <v>55938</v>
      </c>
      <c r="Q1132" s="74"/>
      <c r="R1132" s="74"/>
      <c r="S1132" s="141"/>
      <c r="T1132" s="142">
        <v>0</v>
      </c>
    </row>
    <row r="1133" spans="2:20" ht="30" customHeight="1" x14ac:dyDescent="0.35">
      <c r="B1133" s="137">
        <v>108</v>
      </c>
      <c r="C1133" s="114" t="s">
        <v>104</v>
      </c>
      <c r="D1133" s="113" t="s">
        <v>114</v>
      </c>
      <c r="E1133" s="101">
        <v>2026</v>
      </c>
      <c r="F1133" s="70" t="str">
        <f t="shared" si="36"/>
        <v>1085. Cuidado Continuo por una vida con bienestar con enfoque Población para formas extremas de exclusión:Comunitario2026</v>
      </c>
      <c r="G1133" s="115" t="s">
        <v>227</v>
      </c>
      <c r="H1133" s="115" t="s">
        <v>359</v>
      </c>
      <c r="I1133" s="73" t="s">
        <v>61</v>
      </c>
      <c r="J1133" s="70" t="s">
        <v>391</v>
      </c>
      <c r="K1133" s="73" t="s">
        <v>371</v>
      </c>
      <c r="L1133" s="70" t="s">
        <v>59</v>
      </c>
      <c r="M1133" s="136" t="s">
        <v>430</v>
      </c>
      <c r="N1133" s="11" t="s">
        <v>421</v>
      </c>
      <c r="O1133" s="70" t="str">
        <f t="shared" si="35"/>
        <v>1085. Cuidado Continuo por una vida con bienestar con enfoque Población para formas extremas de exclusión:Comunitario20265_SUBRED1_ENERO_2026</v>
      </c>
      <c r="P1133" s="74">
        <v>210809</v>
      </c>
      <c r="Q1133" s="74"/>
      <c r="R1133" s="74"/>
      <c r="S1133" s="141"/>
      <c r="T1133" s="142">
        <v>0</v>
      </c>
    </row>
    <row r="1134" spans="2:20" ht="30" customHeight="1" x14ac:dyDescent="0.35">
      <c r="B1134" s="137">
        <v>109</v>
      </c>
      <c r="C1134" s="114" t="s">
        <v>104</v>
      </c>
      <c r="D1134" s="113" t="s">
        <v>114</v>
      </c>
      <c r="E1134" s="101">
        <v>2026</v>
      </c>
      <c r="F1134" s="70" t="str">
        <f t="shared" si="36"/>
        <v>1095. Cuidado Continuo por una vida con bienestar con enfoque Población para formas extremas de exclusión:Comunitario2026</v>
      </c>
      <c r="G1134" s="115" t="s">
        <v>228</v>
      </c>
      <c r="H1134" s="115" t="s">
        <v>360</v>
      </c>
      <c r="I1134" s="73" t="s">
        <v>61</v>
      </c>
      <c r="J1134" s="70" t="s">
        <v>391</v>
      </c>
      <c r="K1134" s="73" t="s">
        <v>373</v>
      </c>
      <c r="L1134" s="70" t="s">
        <v>59</v>
      </c>
      <c r="M1134" s="136" t="s">
        <v>430</v>
      </c>
      <c r="N1134" s="11" t="s">
        <v>421</v>
      </c>
      <c r="O1134" s="70" t="str">
        <f t="shared" si="35"/>
        <v>1095. Cuidado Continuo por una vida con bienestar con enfoque Población para formas extremas de exclusión:Comunitario20265_SUBRED1_ENERO_2026</v>
      </c>
      <c r="P1134" s="74">
        <v>199714</v>
      </c>
      <c r="Q1134" s="74"/>
      <c r="R1134" s="74"/>
      <c r="S1134" s="141"/>
      <c r="T1134" s="142">
        <v>0</v>
      </c>
    </row>
    <row r="1135" spans="2:20" ht="30" customHeight="1" x14ac:dyDescent="0.35">
      <c r="B1135" s="137">
        <v>110</v>
      </c>
      <c r="C1135" s="114" t="s">
        <v>104</v>
      </c>
      <c r="D1135" s="113" t="s">
        <v>119</v>
      </c>
      <c r="E1135" s="101">
        <v>2026</v>
      </c>
      <c r="F1135" s="70" t="str">
        <f t="shared" si="36"/>
        <v>1105. Cuidado Continuo por una vida con bienestar con enfoque Población para formas extremas de exclusión:Laboral2026</v>
      </c>
      <c r="G1135" s="115" t="s">
        <v>229</v>
      </c>
      <c r="H1135" s="115" t="s">
        <v>358</v>
      </c>
      <c r="I1135" s="73" t="s">
        <v>61</v>
      </c>
      <c r="J1135" s="70" t="s">
        <v>391</v>
      </c>
      <c r="K1135" s="73" t="s">
        <v>371</v>
      </c>
      <c r="L1135" s="70" t="s">
        <v>59</v>
      </c>
      <c r="M1135" s="136" t="s">
        <v>430</v>
      </c>
      <c r="N1135" s="11" t="s">
        <v>421</v>
      </c>
      <c r="O1135" s="70" t="str">
        <f t="shared" si="35"/>
        <v>1105. Cuidado Continuo por una vida con bienestar con enfoque Población para formas extremas de exclusión:Laboral20265_SUBRED1_ENERO_2026</v>
      </c>
      <c r="P1135" s="74">
        <v>316213</v>
      </c>
      <c r="Q1135" s="74"/>
      <c r="R1135" s="74"/>
      <c r="S1135" s="116"/>
      <c r="T1135" s="142">
        <v>0</v>
      </c>
    </row>
    <row r="1136" spans="2:20" ht="30" customHeight="1" x14ac:dyDescent="0.35">
      <c r="B1136" s="137">
        <v>111</v>
      </c>
      <c r="C1136" s="114" t="s">
        <v>104</v>
      </c>
      <c r="D1136" s="113" t="s">
        <v>119</v>
      </c>
      <c r="E1136" s="101">
        <v>2026</v>
      </c>
      <c r="F1136" s="70" t="str">
        <f t="shared" si="36"/>
        <v>1115. Cuidado Continuo por una vida con bienestar con enfoque Población para formas extremas de exclusión:Laboral2026</v>
      </c>
      <c r="G1136" s="115" t="s">
        <v>230</v>
      </c>
      <c r="H1136" s="115" t="s">
        <v>359</v>
      </c>
      <c r="I1136" s="73" t="s">
        <v>61</v>
      </c>
      <c r="J1136" s="70" t="s">
        <v>391</v>
      </c>
      <c r="K1136" s="73" t="s">
        <v>379</v>
      </c>
      <c r="L1136" s="70" t="s">
        <v>59</v>
      </c>
      <c r="M1136" s="136" t="s">
        <v>430</v>
      </c>
      <c r="N1136" s="11" t="s">
        <v>421</v>
      </c>
      <c r="O1136" s="70" t="str">
        <f t="shared" si="35"/>
        <v>1115. Cuidado Continuo por una vida con bienestar con enfoque Población para formas extremas de exclusión:Laboral20265_SUBRED1_ENERO_2026</v>
      </c>
      <c r="P1136" s="74">
        <v>421618</v>
      </c>
      <c r="Q1136" s="74"/>
      <c r="R1136" s="74"/>
      <c r="S1136" s="116"/>
      <c r="T1136" s="142">
        <v>0</v>
      </c>
    </row>
    <row r="1137" spans="2:20" ht="30" customHeight="1" x14ac:dyDescent="0.35">
      <c r="B1137" s="137">
        <v>112</v>
      </c>
      <c r="C1137" s="114" t="s">
        <v>104</v>
      </c>
      <c r="D1137" s="113" t="s">
        <v>119</v>
      </c>
      <c r="E1137" s="101">
        <v>2026</v>
      </c>
      <c r="F1137" s="70" t="str">
        <f t="shared" si="36"/>
        <v>1125. Cuidado Continuo por una vida con bienestar con enfoque Población para formas extremas de exclusión:Laboral2026</v>
      </c>
      <c r="G1137" s="115" t="s">
        <v>231</v>
      </c>
      <c r="H1137" s="115" t="s">
        <v>358</v>
      </c>
      <c r="I1137" s="73" t="s">
        <v>61</v>
      </c>
      <c r="J1137" s="70" t="s">
        <v>391</v>
      </c>
      <c r="K1137" s="73" t="s">
        <v>371</v>
      </c>
      <c r="L1137" s="70" t="s">
        <v>59</v>
      </c>
      <c r="M1137" s="136" t="s">
        <v>430</v>
      </c>
      <c r="N1137" s="11" t="s">
        <v>421</v>
      </c>
      <c r="O1137" s="70" t="str">
        <f t="shared" si="35"/>
        <v>1125. Cuidado Continuo por una vida con bienestar con enfoque Población para formas extremas de exclusión:Laboral20265_SUBRED1_ENERO_2026</v>
      </c>
      <c r="P1137" s="74">
        <v>140539</v>
      </c>
      <c r="Q1137" s="74"/>
      <c r="R1137" s="74"/>
      <c r="S1137" s="141"/>
      <c r="T1137" s="142">
        <v>0</v>
      </c>
    </row>
    <row r="1138" spans="2:20" ht="30" customHeight="1" x14ac:dyDescent="0.35">
      <c r="B1138" s="137">
        <v>113</v>
      </c>
      <c r="C1138" s="114" t="s">
        <v>104</v>
      </c>
      <c r="D1138" s="113" t="s">
        <v>119</v>
      </c>
      <c r="E1138" s="101">
        <v>2026</v>
      </c>
      <c r="F1138" s="70" t="str">
        <f t="shared" si="36"/>
        <v>1135. Cuidado Continuo por una vida con bienestar con enfoque Población para formas extremas de exclusión:Laboral2026</v>
      </c>
      <c r="G1138" s="115" t="s">
        <v>232</v>
      </c>
      <c r="H1138" s="115" t="s">
        <v>359</v>
      </c>
      <c r="I1138" s="73" t="s">
        <v>61</v>
      </c>
      <c r="J1138" s="70" t="s">
        <v>391</v>
      </c>
      <c r="K1138" s="73" t="s">
        <v>58</v>
      </c>
      <c r="L1138" s="70" t="s">
        <v>59</v>
      </c>
      <c r="M1138" s="136" t="s">
        <v>430</v>
      </c>
      <c r="N1138" s="11" t="s">
        <v>421</v>
      </c>
      <c r="O1138" s="70" t="str">
        <f t="shared" si="35"/>
        <v>1135. Cuidado Continuo por una vida con bienestar con enfoque Población para formas extremas de exclusión:Laboral20265_SUBRED1_ENERO_2026</v>
      </c>
      <c r="P1138" s="74">
        <v>70270</v>
      </c>
      <c r="Q1138" s="74"/>
      <c r="R1138" s="74"/>
      <c r="S1138" s="116"/>
      <c r="T1138" s="142">
        <v>0</v>
      </c>
    </row>
    <row r="1139" spans="2:20" ht="30" customHeight="1" x14ac:dyDescent="0.35">
      <c r="B1139" s="137">
        <v>114</v>
      </c>
      <c r="C1139" s="114" t="s">
        <v>104</v>
      </c>
      <c r="D1139" s="113" t="s">
        <v>119</v>
      </c>
      <c r="E1139" s="101">
        <v>2026</v>
      </c>
      <c r="F1139" s="70" t="str">
        <f t="shared" si="36"/>
        <v>1145. Cuidado Continuo por una vida con bienestar con enfoque Población para formas extremas de exclusión:Laboral2026</v>
      </c>
      <c r="G1139" s="115" t="s">
        <v>233</v>
      </c>
      <c r="H1139" s="115" t="s">
        <v>360</v>
      </c>
      <c r="I1139" s="73" t="s">
        <v>61</v>
      </c>
      <c r="J1139" s="70" t="s">
        <v>391</v>
      </c>
      <c r="K1139" s="73" t="s">
        <v>380</v>
      </c>
      <c r="L1139" s="70" t="s">
        <v>59</v>
      </c>
      <c r="M1139" s="136" t="s">
        <v>430</v>
      </c>
      <c r="N1139" s="11" t="s">
        <v>421</v>
      </c>
      <c r="O1139" s="70" t="str">
        <f t="shared" si="35"/>
        <v>1145. Cuidado Continuo por una vida con bienestar con enfoque Población para formas extremas de exclusión:Laboral20265_SUBRED1_ENERO_2026</v>
      </c>
      <c r="P1139" s="74">
        <v>19971</v>
      </c>
      <c r="Q1139" s="74"/>
      <c r="R1139" s="74"/>
      <c r="S1139" s="116"/>
      <c r="T1139" s="142">
        <v>0</v>
      </c>
    </row>
    <row r="1140" spans="2:20" ht="30" customHeight="1" x14ac:dyDescent="0.35">
      <c r="B1140" s="137">
        <v>115</v>
      </c>
      <c r="C1140" s="114" t="s">
        <v>104</v>
      </c>
      <c r="D1140" s="113" t="s">
        <v>119</v>
      </c>
      <c r="E1140" s="101">
        <v>2026</v>
      </c>
      <c r="F1140" s="70" t="str">
        <f t="shared" si="36"/>
        <v>1155. Cuidado Continuo por una vida con bienestar con enfoque Población para formas extremas de exclusión:Laboral2026</v>
      </c>
      <c r="G1140" s="115" t="s">
        <v>234</v>
      </c>
      <c r="H1140" s="115" t="s">
        <v>359</v>
      </c>
      <c r="I1140" s="73" t="s">
        <v>61</v>
      </c>
      <c r="J1140" s="70" t="s">
        <v>391</v>
      </c>
      <c r="K1140" s="73" t="s">
        <v>381</v>
      </c>
      <c r="L1140" s="70" t="s">
        <v>59</v>
      </c>
      <c r="M1140" s="136" t="s">
        <v>430</v>
      </c>
      <c r="N1140" s="11" t="s">
        <v>421</v>
      </c>
      <c r="O1140" s="70" t="str">
        <f t="shared" si="35"/>
        <v>1155. Cuidado Continuo por una vida con bienestar con enfoque Población para formas extremas de exclusión:Laboral20265_SUBRED1_ENERO_2026</v>
      </c>
      <c r="P1140" s="74">
        <v>70270</v>
      </c>
      <c r="Q1140" s="74"/>
      <c r="R1140" s="74"/>
      <c r="S1140" s="116"/>
      <c r="T1140" s="142">
        <v>0</v>
      </c>
    </row>
    <row r="1141" spans="2:20" ht="30" customHeight="1" x14ac:dyDescent="0.35">
      <c r="B1141" s="137">
        <v>116</v>
      </c>
      <c r="C1141" s="114" t="s">
        <v>105</v>
      </c>
      <c r="D1141" s="113" t="s">
        <v>115</v>
      </c>
      <c r="E1141" s="101">
        <v>2026</v>
      </c>
      <c r="F1141" s="70" t="str">
        <f t="shared" si="36"/>
        <v>1166. Cuidado Continuo por una vida con bienestar para la población migrante internacional de BogotáEducativo 2026</v>
      </c>
      <c r="G1141" s="115" t="s">
        <v>235</v>
      </c>
      <c r="H1141" s="115" t="s">
        <v>358</v>
      </c>
      <c r="I1141" s="73" t="s">
        <v>61</v>
      </c>
      <c r="J1141" s="70" t="s">
        <v>391</v>
      </c>
      <c r="K1141" s="73" t="s">
        <v>371</v>
      </c>
      <c r="L1141" s="70" t="s">
        <v>59</v>
      </c>
      <c r="M1141" s="136" t="s">
        <v>430</v>
      </c>
      <c r="N1141" s="11" t="s">
        <v>421</v>
      </c>
      <c r="O1141" s="70" t="str">
        <f t="shared" si="35"/>
        <v>1166. Cuidado Continuo por una vida con bienestar para la población migrante internacional de BogotáEducativo 20265_SUBRED1_ENERO_2026</v>
      </c>
      <c r="P1141" s="74">
        <v>105404</v>
      </c>
      <c r="Q1141" s="74"/>
      <c r="R1141" s="74"/>
      <c r="S1141" s="116"/>
      <c r="T1141" s="142">
        <v>0</v>
      </c>
    </row>
    <row r="1142" spans="2:20" ht="30" customHeight="1" x14ac:dyDescent="0.35">
      <c r="B1142" s="137">
        <v>117</v>
      </c>
      <c r="C1142" s="114" t="s">
        <v>106</v>
      </c>
      <c r="D1142" s="113" t="s">
        <v>115</v>
      </c>
      <c r="E1142" s="101">
        <v>2026</v>
      </c>
      <c r="F1142" s="70" t="str">
        <f t="shared" si="36"/>
        <v>1177. Cuidado Continuo por una vida con bienestar para la población con discapacidadEducativo 2026</v>
      </c>
      <c r="G1142" s="115" t="s">
        <v>236</v>
      </c>
      <c r="H1142" s="115" t="s">
        <v>358</v>
      </c>
      <c r="I1142" s="73" t="s">
        <v>61</v>
      </c>
      <c r="J1142" s="70" t="s">
        <v>391</v>
      </c>
      <c r="K1142" s="73" t="s">
        <v>371</v>
      </c>
      <c r="L1142" s="70" t="s">
        <v>59</v>
      </c>
      <c r="M1142" s="136" t="s">
        <v>430</v>
      </c>
      <c r="N1142" s="11" t="s">
        <v>421</v>
      </c>
      <c r="O1142" s="70" t="str">
        <f t="shared" si="35"/>
        <v>1177. Cuidado Continuo por una vida con bienestar para la población con discapacidadEducativo 20265_SUBRED1_ENERO_2026</v>
      </c>
      <c r="P1142" s="74">
        <v>161342</v>
      </c>
      <c r="Q1142" s="74"/>
      <c r="R1142" s="74"/>
      <c r="S1142" s="141"/>
      <c r="T1142" s="142">
        <v>0</v>
      </c>
    </row>
    <row r="1143" spans="2:20" ht="30" customHeight="1" x14ac:dyDescent="0.35">
      <c r="B1143" s="137">
        <v>117</v>
      </c>
      <c r="C1143" s="114" t="s">
        <v>106</v>
      </c>
      <c r="D1143" s="113" t="s">
        <v>119</v>
      </c>
      <c r="E1143" s="101">
        <v>2026</v>
      </c>
      <c r="F1143" s="70" t="str">
        <f t="shared" si="36"/>
        <v>1177. Cuidado Continuo por una vida con bienestar para la población con discapacidadLaboral2026</v>
      </c>
      <c r="G1143" s="115" t="s">
        <v>236</v>
      </c>
      <c r="H1143" s="115" t="s">
        <v>358</v>
      </c>
      <c r="I1143" s="73" t="s">
        <v>61</v>
      </c>
      <c r="J1143" s="70" t="s">
        <v>391</v>
      </c>
      <c r="K1143" s="73" t="s">
        <v>371</v>
      </c>
      <c r="L1143" s="70" t="s">
        <v>354</v>
      </c>
      <c r="M1143" s="136" t="s">
        <v>430</v>
      </c>
      <c r="N1143" s="11" t="s">
        <v>421</v>
      </c>
      <c r="O1143" s="70" t="str">
        <f t="shared" si="35"/>
        <v>1177. Cuidado Continuo por una vida con bienestar para la población con discapacidadLaboral20265_SUBRED1_ENERO_2026</v>
      </c>
      <c r="P1143" s="74">
        <v>161342</v>
      </c>
      <c r="Q1143" s="74"/>
      <c r="R1143" s="74"/>
      <c r="S1143" s="141"/>
      <c r="T1143" s="142">
        <v>0</v>
      </c>
    </row>
    <row r="1144" spans="2:20" ht="30" customHeight="1" x14ac:dyDescent="0.35">
      <c r="B1144" s="137">
        <v>118</v>
      </c>
      <c r="C1144" s="114" t="s">
        <v>106</v>
      </c>
      <c r="D1144" s="113" t="s">
        <v>114</v>
      </c>
      <c r="E1144" s="101">
        <v>2026</v>
      </c>
      <c r="F1144" s="70" t="str">
        <f t="shared" si="36"/>
        <v>1187. Cuidado Continuo por una vida con bienestar para la población con discapacidadComunitario2026</v>
      </c>
      <c r="G1144" s="115" t="s">
        <v>237</v>
      </c>
      <c r="H1144" s="115" t="s">
        <v>358</v>
      </c>
      <c r="I1144" s="73" t="s">
        <v>61</v>
      </c>
      <c r="J1144" s="70" t="s">
        <v>391</v>
      </c>
      <c r="K1144" s="73" t="s">
        <v>372</v>
      </c>
      <c r="L1144" s="70" t="s">
        <v>59</v>
      </c>
      <c r="M1144" s="136" t="s">
        <v>430</v>
      </c>
      <c r="N1144" s="11" t="s">
        <v>421</v>
      </c>
      <c r="O1144" s="70" t="str">
        <f t="shared" si="35"/>
        <v>1187. Cuidado Continuo por una vida con bienestar para la población con discapacidadComunitario20265_SUBRED1_ENERO_2026</v>
      </c>
      <c r="P1144" s="74">
        <v>992404</v>
      </c>
      <c r="Q1144" s="74"/>
      <c r="R1144" s="74"/>
      <c r="S1144" s="141"/>
      <c r="T1144" s="142">
        <v>0</v>
      </c>
    </row>
    <row r="1145" spans="2:20" ht="30" customHeight="1" x14ac:dyDescent="0.35">
      <c r="B1145" s="137">
        <v>119</v>
      </c>
      <c r="C1145" s="114" t="s">
        <v>106</v>
      </c>
      <c r="D1145" s="113" t="s">
        <v>114</v>
      </c>
      <c r="E1145" s="101">
        <v>2026</v>
      </c>
      <c r="F1145" s="70" t="str">
        <f t="shared" si="36"/>
        <v>1197. Cuidado Continuo por una vida con bienestar para la población con discapacidadComunitario2026</v>
      </c>
      <c r="G1145" s="115" t="s">
        <v>238</v>
      </c>
      <c r="H1145" s="115" t="s">
        <v>358</v>
      </c>
      <c r="I1145" s="73" t="s">
        <v>61</v>
      </c>
      <c r="J1145" s="70" t="s">
        <v>391</v>
      </c>
      <c r="K1145" s="73" t="s">
        <v>371</v>
      </c>
      <c r="L1145" s="70" t="s">
        <v>59</v>
      </c>
      <c r="M1145" s="136" t="s">
        <v>430</v>
      </c>
      <c r="N1145" s="11" t="s">
        <v>421</v>
      </c>
      <c r="O1145" s="70" t="str">
        <f t="shared" si="35"/>
        <v>1197. Cuidado Continuo por una vida con bienestar para la población con discapacidadComunitario20265_SUBRED1_ENERO_2026</v>
      </c>
      <c r="P1145" s="74">
        <v>355662</v>
      </c>
      <c r="Q1145" s="74"/>
      <c r="R1145" s="74"/>
      <c r="S1145" s="141"/>
      <c r="T1145" s="142">
        <v>0</v>
      </c>
    </row>
    <row r="1146" spans="2:20" ht="30" customHeight="1" x14ac:dyDescent="0.35">
      <c r="B1146" s="137">
        <v>120</v>
      </c>
      <c r="C1146" s="114" t="s">
        <v>106</v>
      </c>
      <c r="D1146" s="113" t="s">
        <v>114</v>
      </c>
      <c r="E1146" s="101">
        <v>2026</v>
      </c>
      <c r="F1146" s="70" t="str">
        <f t="shared" si="36"/>
        <v>1207. Cuidado Continuo por una vida con bienestar para la población con discapacidadComunitario2026</v>
      </c>
      <c r="G1146" s="115" t="s">
        <v>239</v>
      </c>
      <c r="H1146" s="115" t="s">
        <v>358</v>
      </c>
      <c r="I1146" s="73" t="s">
        <v>61</v>
      </c>
      <c r="J1146" s="70" t="s">
        <v>391</v>
      </c>
      <c r="K1146" s="73" t="s">
        <v>382</v>
      </c>
      <c r="L1146" s="70" t="s">
        <v>59</v>
      </c>
      <c r="M1146" s="136" t="s">
        <v>430</v>
      </c>
      <c r="N1146" s="11" t="s">
        <v>421</v>
      </c>
      <c r="O1146" s="70" t="str">
        <f t="shared" si="35"/>
        <v>1207. Cuidado Continuo por una vida con bienestar para la población con discapacidadComunitario20265_SUBRED1_ENERO_2026</v>
      </c>
      <c r="P1146" s="74">
        <v>1422652</v>
      </c>
      <c r="Q1146" s="74"/>
      <c r="R1146" s="74"/>
      <c r="S1146" s="141"/>
      <c r="T1146" s="142">
        <v>0</v>
      </c>
    </row>
    <row r="1147" spans="2:20" ht="30" customHeight="1" x14ac:dyDescent="0.35">
      <c r="B1147" s="137">
        <v>121</v>
      </c>
      <c r="C1147" s="114" t="s">
        <v>106</v>
      </c>
      <c r="D1147" s="113" t="s">
        <v>114</v>
      </c>
      <c r="E1147" s="101">
        <v>2026</v>
      </c>
      <c r="F1147" s="70" t="str">
        <f t="shared" si="36"/>
        <v>1217. Cuidado Continuo por una vida con bienestar para la población con discapacidadComunitario2026</v>
      </c>
      <c r="G1147" s="115" t="s">
        <v>240</v>
      </c>
      <c r="H1147" s="115" t="s">
        <v>360</v>
      </c>
      <c r="I1147" s="73" t="s">
        <v>61</v>
      </c>
      <c r="J1147" s="70" t="s">
        <v>391</v>
      </c>
      <c r="K1147" s="73" t="s">
        <v>58</v>
      </c>
      <c r="L1147" s="70" t="s">
        <v>59</v>
      </c>
      <c r="M1147" s="136" t="s">
        <v>430</v>
      </c>
      <c r="N1147" s="11" t="s">
        <v>421</v>
      </c>
      <c r="O1147" s="70" t="str">
        <f t="shared" si="35"/>
        <v>1217. Cuidado Continuo por una vida con bienestar para la población con discapacidadComunitario20265_SUBRED1_ENERO_2026</v>
      </c>
      <c r="P1147" s="74">
        <v>35135</v>
      </c>
      <c r="Q1147" s="74"/>
      <c r="R1147" s="74"/>
      <c r="S1147" s="141"/>
      <c r="T1147" s="142">
        <v>0</v>
      </c>
    </row>
    <row r="1148" spans="2:20" ht="30" customHeight="1" x14ac:dyDescent="0.35">
      <c r="B1148" s="137">
        <v>122</v>
      </c>
      <c r="C1148" s="114" t="s">
        <v>106</v>
      </c>
      <c r="D1148" s="113" t="s">
        <v>114</v>
      </c>
      <c r="E1148" s="101">
        <v>2026</v>
      </c>
      <c r="F1148" s="70" t="str">
        <f t="shared" si="36"/>
        <v>1227. Cuidado Continuo por una vida con bienestar para la población con discapacidadComunitario2026</v>
      </c>
      <c r="G1148" s="115" t="s">
        <v>241</v>
      </c>
      <c r="H1148" s="115" t="s">
        <v>359</v>
      </c>
      <c r="I1148" s="73" t="s">
        <v>61</v>
      </c>
      <c r="J1148" s="70" t="s">
        <v>391</v>
      </c>
      <c r="K1148" s="73" t="s">
        <v>383</v>
      </c>
      <c r="L1148" s="70" t="s">
        <v>59</v>
      </c>
      <c r="M1148" s="136" t="s">
        <v>430</v>
      </c>
      <c r="N1148" s="11" t="s">
        <v>421</v>
      </c>
      <c r="O1148" s="70" t="str">
        <f t="shared" si="35"/>
        <v>1227. Cuidado Continuo por una vida con bienestar para la población con discapacidadComunitario20265_SUBRED1_ENERO_2026</v>
      </c>
      <c r="P1148" s="74">
        <v>53781</v>
      </c>
      <c r="Q1148" s="74"/>
      <c r="R1148" s="74"/>
      <c r="S1148" s="141"/>
      <c r="T1148" s="142">
        <v>0</v>
      </c>
    </row>
    <row r="1149" spans="2:20" ht="30" customHeight="1" x14ac:dyDescent="0.35">
      <c r="B1149" s="137">
        <v>123</v>
      </c>
      <c r="C1149" s="114" t="s">
        <v>106</v>
      </c>
      <c r="D1149" s="113" t="s">
        <v>118</v>
      </c>
      <c r="E1149" s="101">
        <v>2026</v>
      </c>
      <c r="F1149" s="70" t="str">
        <f t="shared" si="36"/>
        <v>1237. Cuidado Continuo por una vida con bienestar para la población con discapacidadInstitucional2026</v>
      </c>
      <c r="G1149" s="115" t="s">
        <v>242</v>
      </c>
      <c r="H1149" s="115" t="s">
        <v>358</v>
      </c>
      <c r="I1149" s="73" t="s">
        <v>61</v>
      </c>
      <c r="J1149" s="70" t="s">
        <v>391</v>
      </c>
      <c r="K1149" s="73" t="s">
        <v>371</v>
      </c>
      <c r="L1149" s="70" t="s">
        <v>59</v>
      </c>
      <c r="M1149" s="136" t="s">
        <v>430</v>
      </c>
      <c r="N1149" s="11" t="s">
        <v>421</v>
      </c>
      <c r="O1149" s="70" t="str">
        <f t="shared" si="35"/>
        <v>1237. Cuidado Continuo por una vida con bienestar para la población con discapacidadInstitucional20265_SUBRED1_ENERO_2026</v>
      </c>
      <c r="P1149" s="74">
        <v>266747</v>
      </c>
      <c r="Q1149" s="74"/>
      <c r="R1149" s="74"/>
      <c r="S1149" s="141"/>
      <c r="T1149" s="142">
        <v>0</v>
      </c>
    </row>
    <row r="1150" spans="2:20" ht="30" customHeight="1" x14ac:dyDescent="0.35">
      <c r="B1150" s="137">
        <v>124</v>
      </c>
      <c r="C1150" s="114" t="s">
        <v>106</v>
      </c>
      <c r="D1150" s="113" t="s">
        <v>114</v>
      </c>
      <c r="E1150" s="101">
        <v>2026</v>
      </c>
      <c r="F1150" s="70" t="str">
        <f t="shared" si="36"/>
        <v>1247. Cuidado Continuo por una vida con bienestar para la población con discapacidadComunitario2026</v>
      </c>
      <c r="G1150" s="115" t="s">
        <v>243</v>
      </c>
      <c r="H1150" s="115" t="s">
        <v>358</v>
      </c>
      <c r="I1150" s="73" t="s">
        <v>61</v>
      </c>
      <c r="J1150" s="70" t="s">
        <v>391</v>
      </c>
      <c r="K1150" s="73" t="s">
        <v>384</v>
      </c>
      <c r="L1150" s="70" t="s">
        <v>59</v>
      </c>
      <c r="M1150" s="136" t="s">
        <v>430</v>
      </c>
      <c r="N1150" s="11" t="s">
        <v>421</v>
      </c>
      <c r="O1150" s="70" t="str">
        <f t="shared" si="35"/>
        <v>1247. Cuidado Continuo por una vida con bienestar para la población con discapacidadComunitario20265_SUBRED1_ENERO_2026</v>
      </c>
      <c r="P1150" s="74">
        <v>851865</v>
      </c>
      <c r="Q1150" s="74"/>
      <c r="R1150" s="74"/>
      <c r="S1150" s="141">
        <v>1</v>
      </c>
      <c r="T1150" s="142">
        <v>851865</v>
      </c>
    </row>
    <row r="1151" spans="2:20" ht="30" customHeight="1" x14ac:dyDescent="0.35">
      <c r="B1151" s="137">
        <v>125</v>
      </c>
      <c r="C1151" s="114" t="s">
        <v>106</v>
      </c>
      <c r="D1151" s="113" t="s">
        <v>114</v>
      </c>
      <c r="E1151" s="101">
        <v>2026</v>
      </c>
      <c r="F1151" s="70" t="str">
        <f t="shared" si="36"/>
        <v>1257. Cuidado Continuo por una vida con bienestar para la población con discapacidadComunitario2026</v>
      </c>
      <c r="G1151" s="115" t="s">
        <v>244</v>
      </c>
      <c r="H1151" s="115" t="s">
        <v>358</v>
      </c>
      <c r="I1151" s="73" t="s">
        <v>61</v>
      </c>
      <c r="J1151" s="70" t="s">
        <v>391</v>
      </c>
      <c r="K1151" s="73" t="s">
        <v>353</v>
      </c>
      <c r="L1151" s="70" t="s">
        <v>369</v>
      </c>
      <c r="M1151" s="136" t="s">
        <v>430</v>
      </c>
      <c r="N1151" s="11" t="s">
        <v>421</v>
      </c>
      <c r="O1151" s="70" t="str">
        <f t="shared" si="35"/>
        <v>1257. Cuidado Continuo por una vida con bienestar para la población con discapacidadComunitario20265_SUBRED1_ENERO_2026</v>
      </c>
      <c r="P1151" s="74">
        <v>12879544</v>
      </c>
      <c r="Q1151" s="74"/>
      <c r="R1151" s="74"/>
      <c r="S1151" s="116"/>
      <c r="T1151" s="142">
        <v>0</v>
      </c>
    </row>
    <row r="1152" spans="2:20" ht="30" customHeight="1" x14ac:dyDescent="0.35">
      <c r="B1152" s="137">
        <v>126</v>
      </c>
      <c r="C1152" s="114" t="s">
        <v>107</v>
      </c>
      <c r="D1152" s="113" t="s">
        <v>114</v>
      </c>
      <c r="E1152" s="101">
        <v>2026</v>
      </c>
      <c r="F1152" s="70" t="str">
        <f t="shared" si="36"/>
        <v>1268. Cuidado Continuo por una vida con bienestar para la ruralidad de BogotáComunitario2026</v>
      </c>
      <c r="G1152" s="115" t="s">
        <v>245</v>
      </c>
      <c r="H1152" s="115" t="s">
        <v>358</v>
      </c>
      <c r="I1152" s="73" t="s">
        <v>61</v>
      </c>
      <c r="J1152" s="70" t="s">
        <v>391</v>
      </c>
      <c r="K1152" s="73" t="s">
        <v>371</v>
      </c>
      <c r="L1152" s="70" t="s">
        <v>369</v>
      </c>
      <c r="M1152" s="136" t="s">
        <v>430</v>
      </c>
      <c r="N1152" s="11" t="s">
        <v>421</v>
      </c>
      <c r="O1152" s="70" t="str">
        <f t="shared" si="35"/>
        <v>1268. Cuidado Continuo por una vida con bienestar para la ruralidad de BogotáComunitario20265_SUBRED1_ENERO_2026</v>
      </c>
      <c r="P1152" s="74">
        <v>175674</v>
      </c>
      <c r="Q1152" s="74"/>
      <c r="R1152" s="74"/>
      <c r="S1152" s="116"/>
      <c r="T1152" s="142">
        <v>0</v>
      </c>
    </row>
    <row r="1153" spans="2:20" ht="30" customHeight="1" x14ac:dyDescent="0.35">
      <c r="B1153" s="137">
        <v>127</v>
      </c>
      <c r="C1153" s="114" t="s">
        <v>107</v>
      </c>
      <c r="D1153" s="113" t="s">
        <v>114</v>
      </c>
      <c r="E1153" s="101">
        <v>2026</v>
      </c>
      <c r="F1153" s="70" t="str">
        <f t="shared" si="36"/>
        <v>1278. Cuidado Continuo por una vida con bienestar para la ruralidad de BogotáComunitario2026</v>
      </c>
      <c r="G1153" s="115" t="s">
        <v>246</v>
      </c>
      <c r="H1153" s="115" t="s">
        <v>358</v>
      </c>
      <c r="I1153" s="73" t="s">
        <v>61</v>
      </c>
      <c r="J1153" s="70" t="s">
        <v>391</v>
      </c>
      <c r="K1153" s="73" t="s">
        <v>371</v>
      </c>
      <c r="L1153" s="70" t="s">
        <v>59</v>
      </c>
      <c r="M1153" s="136" t="s">
        <v>430</v>
      </c>
      <c r="N1153" s="11" t="s">
        <v>421</v>
      </c>
      <c r="O1153" s="70" t="str">
        <f t="shared" si="35"/>
        <v>1278. Cuidado Continuo por una vida con bienestar para la ruralidad de BogotáComunitario20265_SUBRED1_ENERO_2026</v>
      </c>
      <c r="P1153" s="74">
        <v>468320</v>
      </c>
      <c r="Q1153" s="74"/>
      <c r="R1153" s="74"/>
      <c r="S1153" s="116"/>
      <c r="T1153" s="142">
        <v>0</v>
      </c>
    </row>
    <row r="1154" spans="2:20" ht="30" customHeight="1" x14ac:dyDescent="0.35">
      <c r="B1154" s="137">
        <v>127</v>
      </c>
      <c r="C1154" s="114" t="s">
        <v>107</v>
      </c>
      <c r="D1154" s="113" t="s">
        <v>115</v>
      </c>
      <c r="E1154" s="101">
        <v>2026</v>
      </c>
      <c r="F1154" s="70" t="str">
        <f t="shared" si="36"/>
        <v>1278. Cuidado Continuo por una vida con bienestar para la ruralidad de BogotáEducativo 2026</v>
      </c>
      <c r="G1154" s="115" t="s">
        <v>246</v>
      </c>
      <c r="H1154" s="115" t="s">
        <v>358</v>
      </c>
      <c r="I1154" s="73" t="s">
        <v>61</v>
      </c>
      <c r="J1154" s="70" t="s">
        <v>391</v>
      </c>
      <c r="K1154" s="73" t="s">
        <v>371</v>
      </c>
      <c r="L1154" s="70" t="s">
        <v>59</v>
      </c>
      <c r="M1154" s="136" t="s">
        <v>430</v>
      </c>
      <c r="N1154" s="11" t="s">
        <v>421</v>
      </c>
      <c r="O1154" s="70" t="str">
        <f t="shared" si="35"/>
        <v>1278. Cuidado Continuo por una vida con bienestar para la ruralidad de BogotáEducativo 20265_SUBRED1_ENERO_2026</v>
      </c>
      <c r="P1154" s="74">
        <v>468320</v>
      </c>
      <c r="Q1154" s="74"/>
      <c r="R1154" s="74"/>
      <c r="S1154" s="116"/>
      <c r="T1154" s="142">
        <v>0</v>
      </c>
    </row>
    <row r="1155" spans="2:20" ht="30" customHeight="1" x14ac:dyDescent="0.35">
      <c r="B1155" s="137">
        <v>127</v>
      </c>
      <c r="C1155" s="114" t="s">
        <v>107</v>
      </c>
      <c r="D1155" s="113" t="s">
        <v>118</v>
      </c>
      <c r="E1155" s="101">
        <v>2026</v>
      </c>
      <c r="F1155" s="70" t="str">
        <f t="shared" si="36"/>
        <v>1278. Cuidado Continuo por una vida con bienestar para la ruralidad de BogotáInstitucional2026</v>
      </c>
      <c r="G1155" s="115" t="s">
        <v>246</v>
      </c>
      <c r="H1155" s="115" t="s">
        <v>358</v>
      </c>
      <c r="I1155" s="73" t="s">
        <v>61</v>
      </c>
      <c r="J1155" s="70" t="s">
        <v>391</v>
      </c>
      <c r="K1155" s="73" t="s">
        <v>371</v>
      </c>
      <c r="L1155" s="70" t="s">
        <v>59</v>
      </c>
      <c r="M1155" s="136" t="s">
        <v>430</v>
      </c>
      <c r="N1155" s="11" t="s">
        <v>421</v>
      </c>
      <c r="O1155" s="70" t="str">
        <f t="shared" ref="O1155:O1218" si="37">+F1155&amp;M1155&amp;N1155</f>
        <v>1278. Cuidado Continuo por una vida con bienestar para la ruralidad de BogotáInstitucional20265_SUBRED1_ENERO_2026</v>
      </c>
      <c r="P1155" s="74">
        <v>468320</v>
      </c>
      <c r="Q1155" s="74"/>
      <c r="R1155" s="74"/>
      <c r="S1155" s="116"/>
      <c r="T1155" s="142">
        <v>0</v>
      </c>
    </row>
    <row r="1156" spans="2:20" ht="30" customHeight="1" x14ac:dyDescent="0.35">
      <c r="B1156" s="137">
        <v>128</v>
      </c>
      <c r="C1156" s="114" t="s">
        <v>107</v>
      </c>
      <c r="D1156" s="113" t="s">
        <v>114</v>
      </c>
      <c r="E1156" s="101">
        <v>2026</v>
      </c>
      <c r="F1156" s="70" t="str">
        <f t="shared" si="36"/>
        <v>1288. Cuidado Continuo por una vida con bienestar para la ruralidad de BogotáComunitario2026</v>
      </c>
      <c r="G1156" s="115" t="s">
        <v>247</v>
      </c>
      <c r="H1156" s="115" t="s">
        <v>358</v>
      </c>
      <c r="I1156" s="73" t="s">
        <v>61</v>
      </c>
      <c r="J1156" s="70" t="s">
        <v>391</v>
      </c>
      <c r="K1156" s="73" t="s">
        <v>371</v>
      </c>
      <c r="L1156" s="70" t="s">
        <v>369</v>
      </c>
      <c r="M1156" s="136" t="s">
        <v>430</v>
      </c>
      <c r="N1156" s="11" t="s">
        <v>421</v>
      </c>
      <c r="O1156" s="70" t="str">
        <f t="shared" si="37"/>
        <v>1288. Cuidado Continuo por una vida con bienestar para la ruralidad de BogotáComunitario20265_SUBRED1_ENERO_2026</v>
      </c>
      <c r="P1156" s="74">
        <v>140539</v>
      </c>
      <c r="Q1156" s="74"/>
      <c r="R1156" s="74"/>
      <c r="S1156" s="116"/>
      <c r="T1156" s="142">
        <v>0</v>
      </c>
    </row>
    <row r="1157" spans="2:20" ht="30" customHeight="1" x14ac:dyDescent="0.35">
      <c r="B1157" s="137">
        <v>128</v>
      </c>
      <c r="C1157" s="114" t="s">
        <v>107</v>
      </c>
      <c r="D1157" s="113" t="s">
        <v>115</v>
      </c>
      <c r="E1157" s="101">
        <v>2026</v>
      </c>
      <c r="F1157" s="70" t="str">
        <f t="shared" si="36"/>
        <v>1288. Cuidado Continuo por una vida con bienestar para la ruralidad de BogotáEducativo 2026</v>
      </c>
      <c r="G1157" s="115" t="s">
        <v>247</v>
      </c>
      <c r="H1157" s="115" t="s">
        <v>358</v>
      </c>
      <c r="I1157" s="73" t="s">
        <v>61</v>
      </c>
      <c r="J1157" s="70" t="s">
        <v>391</v>
      </c>
      <c r="K1157" s="73" t="s">
        <v>371</v>
      </c>
      <c r="L1157" s="70" t="s">
        <v>369</v>
      </c>
      <c r="M1157" s="136" t="s">
        <v>430</v>
      </c>
      <c r="N1157" s="11" t="s">
        <v>421</v>
      </c>
      <c r="O1157" s="70" t="str">
        <f t="shared" si="37"/>
        <v>1288. Cuidado Continuo por una vida con bienestar para la ruralidad de BogotáEducativo 20265_SUBRED1_ENERO_2026</v>
      </c>
      <c r="P1157" s="74">
        <v>140539</v>
      </c>
      <c r="Q1157" s="74"/>
      <c r="R1157" s="74"/>
      <c r="S1157" s="116"/>
      <c r="T1157" s="142">
        <v>0</v>
      </c>
    </row>
    <row r="1158" spans="2:20" ht="30" customHeight="1" x14ac:dyDescent="0.35">
      <c r="B1158" s="137">
        <v>129</v>
      </c>
      <c r="C1158" s="114" t="s">
        <v>107</v>
      </c>
      <c r="D1158" s="113" t="s">
        <v>114</v>
      </c>
      <c r="E1158" s="101">
        <v>2026</v>
      </c>
      <c r="F1158" s="70" t="str">
        <f t="shared" si="36"/>
        <v>1298. Cuidado Continuo por una vida con bienestar para la ruralidad de BogotáComunitario2026</v>
      </c>
      <c r="G1158" s="115" t="s">
        <v>248</v>
      </c>
      <c r="H1158" s="115" t="s">
        <v>358</v>
      </c>
      <c r="I1158" s="73" t="s">
        <v>61</v>
      </c>
      <c r="J1158" s="70" t="s">
        <v>391</v>
      </c>
      <c r="K1158" s="73" t="s">
        <v>371</v>
      </c>
      <c r="L1158" s="70" t="s">
        <v>59</v>
      </c>
      <c r="M1158" s="136" t="s">
        <v>430</v>
      </c>
      <c r="N1158" s="11" t="s">
        <v>421</v>
      </c>
      <c r="O1158" s="70" t="str">
        <f t="shared" si="37"/>
        <v>1298. Cuidado Continuo por una vida con bienestar para la ruralidad de BogotáComunitario20265_SUBRED1_ENERO_2026</v>
      </c>
      <c r="P1158" s="74">
        <v>175674</v>
      </c>
      <c r="Q1158" s="74"/>
      <c r="R1158" s="74"/>
      <c r="S1158" s="116"/>
      <c r="T1158" s="142">
        <v>0</v>
      </c>
    </row>
    <row r="1159" spans="2:20" ht="30" customHeight="1" x14ac:dyDescent="0.35">
      <c r="B1159" s="137">
        <v>130</v>
      </c>
      <c r="C1159" s="114" t="s">
        <v>107</v>
      </c>
      <c r="D1159" s="113" t="s">
        <v>114</v>
      </c>
      <c r="E1159" s="101">
        <v>2026</v>
      </c>
      <c r="F1159" s="70" t="str">
        <f t="shared" si="36"/>
        <v>1308. Cuidado Continuo por una vida con bienestar para la ruralidad de BogotáComunitario2026</v>
      </c>
      <c r="G1159" s="115" t="s">
        <v>249</v>
      </c>
      <c r="H1159" s="115" t="s">
        <v>358</v>
      </c>
      <c r="I1159" s="73" t="s">
        <v>61</v>
      </c>
      <c r="J1159" s="70" t="s">
        <v>391</v>
      </c>
      <c r="K1159" s="73" t="s">
        <v>371</v>
      </c>
      <c r="L1159" s="70" t="s">
        <v>369</v>
      </c>
      <c r="M1159" s="136" t="s">
        <v>430</v>
      </c>
      <c r="N1159" s="11" t="s">
        <v>421</v>
      </c>
      <c r="O1159" s="70" t="str">
        <f t="shared" si="37"/>
        <v>1308. Cuidado Continuo por una vida con bienestar para la ruralidad de BogotáComunitario20265_SUBRED1_ENERO_2026</v>
      </c>
      <c r="P1159" s="74">
        <v>140539</v>
      </c>
      <c r="Q1159" s="74"/>
      <c r="R1159" s="74"/>
      <c r="S1159" s="116"/>
      <c r="T1159" s="142">
        <v>0</v>
      </c>
    </row>
    <row r="1160" spans="2:20" ht="30" customHeight="1" x14ac:dyDescent="0.35">
      <c r="B1160" s="137">
        <v>131</v>
      </c>
      <c r="C1160" s="114" t="s">
        <v>107</v>
      </c>
      <c r="D1160" s="113" t="s">
        <v>119</v>
      </c>
      <c r="E1160" s="101">
        <v>2026</v>
      </c>
      <c r="F1160" s="70" t="str">
        <f t="shared" ref="F1160:F1223" si="38">B1160&amp;C1160&amp;D1160&amp;E1160</f>
        <v>1318. Cuidado Continuo por una vida con bienestar para la ruralidad de BogotáLaboral2026</v>
      </c>
      <c r="G1160" s="115" t="s">
        <v>250</v>
      </c>
      <c r="H1160" s="115" t="s">
        <v>359</v>
      </c>
      <c r="I1160" s="73" t="s">
        <v>61</v>
      </c>
      <c r="J1160" s="70" t="s">
        <v>391</v>
      </c>
      <c r="K1160" s="73" t="s">
        <v>376</v>
      </c>
      <c r="L1160" s="70" t="s">
        <v>59</v>
      </c>
      <c r="M1160" s="136" t="s">
        <v>430</v>
      </c>
      <c r="N1160" s="11" t="s">
        <v>421</v>
      </c>
      <c r="O1160" s="70" t="str">
        <f t="shared" si="37"/>
        <v>1318. Cuidado Continuo por una vida con bienestar para la ruralidad de BogotáLaboral20265_SUBRED1_ENERO_2026</v>
      </c>
      <c r="P1160" s="74">
        <v>940787</v>
      </c>
      <c r="Q1160" s="74"/>
      <c r="R1160" s="74"/>
      <c r="S1160" s="116"/>
      <c r="T1160" s="142">
        <v>0</v>
      </c>
    </row>
    <row r="1161" spans="2:20" ht="30" customHeight="1" x14ac:dyDescent="0.35">
      <c r="B1161" s="137">
        <v>132</v>
      </c>
      <c r="C1161" s="114" t="s">
        <v>107</v>
      </c>
      <c r="D1161" s="113" t="s">
        <v>119</v>
      </c>
      <c r="E1161" s="101">
        <v>2026</v>
      </c>
      <c r="F1161" s="70" t="str">
        <f t="shared" si="38"/>
        <v>1328. Cuidado Continuo por una vida con bienestar para la ruralidad de BogotáLaboral2026</v>
      </c>
      <c r="G1161" s="115" t="s">
        <v>251</v>
      </c>
      <c r="H1161" s="115" t="s">
        <v>359</v>
      </c>
      <c r="I1161" s="73" t="s">
        <v>61</v>
      </c>
      <c r="J1161" s="70" t="s">
        <v>391</v>
      </c>
      <c r="K1161" s="73" t="s">
        <v>385</v>
      </c>
      <c r="L1161" s="70" t="s">
        <v>369</v>
      </c>
      <c r="M1161" s="136" t="s">
        <v>430</v>
      </c>
      <c r="N1161" s="11" t="s">
        <v>421</v>
      </c>
      <c r="O1161" s="70" t="str">
        <f t="shared" si="37"/>
        <v>1328. Cuidado Continuo por una vida con bienestar para la ruralidad de BogotáLaboral20265_SUBRED1_ENERO_2026</v>
      </c>
      <c r="P1161" s="74">
        <v>250875</v>
      </c>
      <c r="Q1161" s="74"/>
      <c r="R1161" s="74"/>
      <c r="S1161" s="116"/>
      <c r="T1161" s="142">
        <v>0</v>
      </c>
    </row>
    <row r="1162" spans="2:20" ht="30" customHeight="1" x14ac:dyDescent="0.35">
      <c r="B1162" s="137">
        <v>133</v>
      </c>
      <c r="C1162" s="114" t="s">
        <v>107</v>
      </c>
      <c r="D1162" s="113" t="s">
        <v>119</v>
      </c>
      <c r="E1162" s="101">
        <v>2026</v>
      </c>
      <c r="F1162" s="70" t="str">
        <f t="shared" si="38"/>
        <v>1338. Cuidado Continuo por una vida con bienestar para la ruralidad de BogotáLaboral2026</v>
      </c>
      <c r="G1162" s="115" t="s">
        <v>252</v>
      </c>
      <c r="H1162" s="115" t="s">
        <v>359</v>
      </c>
      <c r="I1162" s="73" t="s">
        <v>61</v>
      </c>
      <c r="J1162" s="70" t="s">
        <v>391</v>
      </c>
      <c r="K1162" s="73" t="s">
        <v>385</v>
      </c>
      <c r="L1162" s="70" t="s">
        <v>369</v>
      </c>
      <c r="M1162" s="136" t="s">
        <v>430</v>
      </c>
      <c r="N1162" s="11" t="s">
        <v>421</v>
      </c>
      <c r="O1162" s="70" t="str">
        <f t="shared" si="37"/>
        <v>1338. Cuidado Continuo por una vida con bienestar para la ruralidad de BogotáLaboral20265_SUBRED1_ENERO_2026</v>
      </c>
      <c r="P1162" s="74">
        <v>183687</v>
      </c>
      <c r="Q1162" s="74"/>
      <c r="R1162" s="74"/>
      <c r="S1162" s="116"/>
      <c r="T1162" s="142">
        <v>0</v>
      </c>
    </row>
    <row r="1163" spans="2:20" ht="30" customHeight="1" x14ac:dyDescent="0.35">
      <c r="B1163" s="137">
        <v>134</v>
      </c>
      <c r="C1163" s="114" t="s">
        <v>107</v>
      </c>
      <c r="D1163" s="113" t="s">
        <v>119</v>
      </c>
      <c r="E1163" s="101">
        <v>2026</v>
      </c>
      <c r="F1163" s="70" t="str">
        <f t="shared" si="38"/>
        <v>1348. Cuidado Continuo por una vida con bienestar para la ruralidad de BogotáLaboral2026</v>
      </c>
      <c r="G1163" s="115" t="s">
        <v>253</v>
      </c>
      <c r="H1163" s="115" t="s">
        <v>359</v>
      </c>
      <c r="I1163" s="73" t="s">
        <v>61</v>
      </c>
      <c r="J1163" s="70" t="s">
        <v>391</v>
      </c>
      <c r="K1163" s="73" t="s">
        <v>375</v>
      </c>
      <c r="L1163" s="70" t="s">
        <v>369</v>
      </c>
      <c r="M1163" s="136" t="s">
        <v>430</v>
      </c>
      <c r="N1163" s="11" t="s">
        <v>421</v>
      </c>
      <c r="O1163" s="70" t="str">
        <f t="shared" si="37"/>
        <v>1348. Cuidado Continuo por una vida con bienestar para la ruralidad de BogotáLaboral20265_SUBRED1_ENERO_2026</v>
      </c>
      <c r="P1163" s="74">
        <v>110336</v>
      </c>
      <c r="Q1163" s="74"/>
      <c r="R1163" s="74"/>
      <c r="S1163" s="116"/>
      <c r="T1163" s="142">
        <v>0</v>
      </c>
    </row>
    <row r="1164" spans="2:20" ht="30" customHeight="1" x14ac:dyDescent="0.35">
      <c r="B1164" s="137">
        <v>135</v>
      </c>
      <c r="C1164" s="114" t="s">
        <v>107</v>
      </c>
      <c r="D1164" s="113" t="s">
        <v>119</v>
      </c>
      <c r="E1164" s="101">
        <v>2026</v>
      </c>
      <c r="F1164" s="70" t="str">
        <f t="shared" si="38"/>
        <v>1358. Cuidado Continuo por una vida con bienestar para la ruralidad de BogotáLaboral2026</v>
      </c>
      <c r="G1164" s="115" t="s">
        <v>254</v>
      </c>
      <c r="H1164" s="115" t="s">
        <v>359</v>
      </c>
      <c r="I1164" s="73" t="s">
        <v>61</v>
      </c>
      <c r="J1164" s="70" t="s">
        <v>391</v>
      </c>
      <c r="K1164" s="73" t="s">
        <v>375</v>
      </c>
      <c r="L1164" s="70" t="s">
        <v>59</v>
      </c>
      <c r="M1164" s="136" t="s">
        <v>430</v>
      </c>
      <c r="N1164" s="11" t="s">
        <v>421</v>
      </c>
      <c r="O1164" s="70" t="str">
        <f t="shared" si="37"/>
        <v>1358. Cuidado Continuo por una vida con bienestar para la ruralidad de BogotáLaboral20265_SUBRED1_ENERO_2026</v>
      </c>
      <c r="P1164" s="74">
        <v>137922</v>
      </c>
      <c r="Q1164" s="74"/>
      <c r="R1164" s="74"/>
      <c r="S1164" s="116"/>
      <c r="T1164" s="142">
        <v>0</v>
      </c>
    </row>
    <row r="1165" spans="2:20" ht="30" customHeight="1" x14ac:dyDescent="0.35">
      <c r="B1165" s="137">
        <v>86</v>
      </c>
      <c r="C1165" s="114" t="s">
        <v>108</v>
      </c>
      <c r="D1165" s="113" t="s">
        <v>116</v>
      </c>
      <c r="E1165" s="101">
        <v>2026</v>
      </c>
      <c r="F1165" s="70" t="str">
        <f t="shared" si="38"/>
        <v>869. Gestión de Programas Estrategias y Planes para el BienestarGestión Integral Estrategias y Programas2026</v>
      </c>
      <c r="G1165" s="115" t="s">
        <v>205</v>
      </c>
      <c r="H1165" s="115" t="s">
        <v>361</v>
      </c>
      <c r="I1165" s="73" t="s">
        <v>61</v>
      </c>
      <c r="J1165" s="70" t="s">
        <v>391</v>
      </c>
      <c r="K1165" s="73" t="s">
        <v>384</v>
      </c>
      <c r="L1165" s="70" t="s">
        <v>354</v>
      </c>
      <c r="M1165" s="136" t="s">
        <v>430</v>
      </c>
      <c r="N1165" s="11" t="s">
        <v>421</v>
      </c>
      <c r="O1165" s="70" t="str">
        <f t="shared" si="37"/>
        <v>869. Gestión de Programas Estrategias y Planes para el BienestarGestión Integral Estrategias y Programas20265_SUBRED1_ENERO_2026</v>
      </c>
      <c r="P1165" s="74">
        <v>73474880</v>
      </c>
      <c r="Q1165" s="74"/>
      <c r="R1165" s="74"/>
      <c r="S1165" s="116"/>
      <c r="T1165" s="142">
        <v>0</v>
      </c>
    </row>
    <row r="1166" spans="2:20" ht="30" customHeight="1" x14ac:dyDescent="0.35">
      <c r="B1166" s="137">
        <v>136</v>
      </c>
      <c r="C1166" s="114" t="s">
        <v>108</v>
      </c>
      <c r="D1166" s="113" t="s">
        <v>116</v>
      </c>
      <c r="E1166" s="101">
        <v>2026</v>
      </c>
      <c r="F1166" s="70" t="str">
        <f t="shared" si="38"/>
        <v>1369. Gestión de Programas Estrategias y Planes para el BienestarGestión Integral Estrategias y Programas2026</v>
      </c>
      <c r="G1166" s="115" t="s">
        <v>255</v>
      </c>
      <c r="H1166" s="115" t="s">
        <v>362</v>
      </c>
      <c r="I1166" s="73" t="s">
        <v>60</v>
      </c>
      <c r="J1166" s="70" t="s">
        <v>391</v>
      </c>
      <c r="K1166" s="73" t="s">
        <v>353</v>
      </c>
      <c r="L1166" s="70" t="s">
        <v>354</v>
      </c>
      <c r="M1166" s="136" t="s">
        <v>430</v>
      </c>
      <c r="N1166" s="11" t="s">
        <v>421</v>
      </c>
      <c r="O1166" s="70" t="str">
        <f t="shared" si="37"/>
        <v>1369. Gestión de Programas Estrategias y Planes para el BienestarGestión Integral Estrategias y Programas20265_SUBRED1_ENERO_2026</v>
      </c>
      <c r="P1166" s="74">
        <v>5621568</v>
      </c>
      <c r="Q1166" s="74"/>
      <c r="R1166" s="74"/>
      <c r="S1166" s="116">
        <v>2</v>
      </c>
      <c r="T1166" s="142">
        <v>11243136</v>
      </c>
    </row>
    <row r="1167" spans="2:20" ht="30" customHeight="1" x14ac:dyDescent="0.35">
      <c r="B1167" s="137">
        <v>137</v>
      </c>
      <c r="C1167" s="114" t="s">
        <v>108</v>
      </c>
      <c r="D1167" s="113" t="s">
        <v>116</v>
      </c>
      <c r="E1167" s="101">
        <v>2026</v>
      </c>
      <c r="F1167" s="70" t="str">
        <f t="shared" si="38"/>
        <v>1379. Gestión de Programas Estrategias y Planes para el BienestarGestión Integral Estrategias y Programas2026</v>
      </c>
      <c r="G1167" s="115" t="s">
        <v>256</v>
      </c>
      <c r="H1167" s="115" t="s">
        <v>362</v>
      </c>
      <c r="I1167" s="73" t="s">
        <v>60</v>
      </c>
      <c r="J1167" s="70" t="s">
        <v>391</v>
      </c>
      <c r="K1167" s="73" t="s">
        <v>353</v>
      </c>
      <c r="L1167" s="70" t="s">
        <v>354</v>
      </c>
      <c r="M1167" s="136" t="s">
        <v>430</v>
      </c>
      <c r="N1167" s="11" t="s">
        <v>421</v>
      </c>
      <c r="O1167" s="70" t="str">
        <f t="shared" si="37"/>
        <v>1379. Gestión de Programas Estrategias y Planes para el BienestarGestión Integral Estrategias y Programas20265_SUBRED1_ENERO_2026</v>
      </c>
      <c r="P1167" s="74">
        <v>3994272</v>
      </c>
      <c r="Q1167" s="74"/>
      <c r="R1167" s="74"/>
      <c r="S1167" s="116">
        <v>1</v>
      </c>
      <c r="T1167" s="142">
        <v>3994272</v>
      </c>
    </row>
    <row r="1168" spans="2:20" ht="30" customHeight="1" x14ac:dyDescent="0.35">
      <c r="B1168" s="137">
        <v>138</v>
      </c>
      <c r="C1168" s="114" t="s">
        <v>108</v>
      </c>
      <c r="D1168" s="113" t="s">
        <v>116</v>
      </c>
      <c r="E1168" s="101">
        <v>2026</v>
      </c>
      <c r="F1168" s="70" t="str">
        <f t="shared" si="38"/>
        <v>1389. Gestión de Programas Estrategias y Planes para el BienestarGestión Integral Estrategias y Programas2026</v>
      </c>
      <c r="G1168" s="115" t="s">
        <v>257</v>
      </c>
      <c r="H1168" s="115" t="s">
        <v>362</v>
      </c>
      <c r="I1168" s="73" t="s">
        <v>60</v>
      </c>
      <c r="J1168" s="70" t="s">
        <v>391</v>
      </c>
      <c r="K1168" s="73" t="s">
        <v>353</v>
      </c>
      <c r="L1168" s="70" t="s">
        <v>354</v>
      </c>
      <c r="M1168" s="136" t="s">
        <v>430</v>
      </c>
      <c r="N1168" s="11" t="s">
        <v>421</v>
      </c>
      <c r="O1168" s="70" t="str">
        <f t="shared" si="37"/>
        <v>1389. Gestión de Programas Estrategias y Planes para el BienestarGestión Integral Estrategias y Programas20265_SUBRED1_ENERO_2026</v>
      </c>
      <c r="P1168" s="74">
        <v>12969056</v>
      </c>
      <c r="Q1168" s="74"/>
      <c r="R1168" s="74"/>
      <c r="S1168" s="116">
        <v>1</v>
      </c>
      <c r="T1168" s="142">
        <v>12969056</v>
      </c>
    </row>
    <row r="1169" spans="2:20" ht="30" customHeight="1" x14ac:dyDescent="0.35">
      <c r="B1169" s="137">
        <v>139</v>
      </c>
      <c r="C1169" s="114" t="s">
        <v>108</v>
      </c>
      <c r="D1169" s="113" t="s">
        <v>116</v>
      </c>
      <c r="E1169" s="101">
        <v>2026</v>
      </c>
      <c r="F1169" s="70" t="str">
        <f t="shared" si="38"/>
        <v>1399. Gestión de Programas Estrategias y Planes para el BienestarGestión Integral Estrategias y Programas2026</v>
      </c>
      <c r="G1169" s="115" t="s">
        <v>258</v>
      </c>
      <c r="H1169" s="115" t="s">
        <v>362</v>
      </c>
      <c r="I1169" s="73" t="s">
        <v>60</v>
      </c>
      <c r="J1169" s="70" t="s">
        <v>391</v>
      </c>
      <c r="K1169" s="73" t="s">
        <v>353</v>
      </c>
      <c r="L1169" s="70" t="s">
        <v>354</v>
      </c>
      <c r="M1169" s="136" t="s">
        <v>430</v>
      </c>
      <c r="N1169" s="11" t="s">
        <v>421</v>
      </c>
      <c r="O1169" s="70" t="str">
        <f t="shared" si="37"/>
        <v>1399. Gestión de Programas Estrategias y Planes para el BienestarGestión Integral Estrategias y Programas20265_SUBRED1_ENERO_2026</v>
      </c>
      <c r="P1169" s="74">
        <v>3994272</v>
      </c>
      <c r="Q1169" s="74"/>
      <c r="R1169" s="74"/>
      <c r="S1169" s="116">
        <v>2</v>
      </c>
      <c r="T1169" s="142">
        <v>7988544</v>
      </c>
    </row>
    <row r="1170" spans="2:20" ht="30" customHeight="1" x14ac:dyDescent="0.35">
      <c r="B1170" s="137">
        <v>140</v>
      </c>
      <c r="C1170" s="114" t="s">
        <v>108</v>
      </c>
      <c r="D1170" s="113" t="s">
        <v>116</v>
      </c>
      <c r="E1170" s="101">
        <v>2026</v>
      </c>
      <c r="F1170" s="70" t="str">
        <f t="shared" si="38"/>
        <v>1409. Gestión de Programas Estrategias y Planes para el BienestarGestión Integral Estrategias y Programas2026</v>
      </c>
      <c r="G1170" s="115" t="s">
        <v>259</v>
      </c>
      <c r="H1170" s="115" t="s">
        <v>362</v>
      </c>
      <c r="I1170" s="73" t="s">
        <v>60</v>
      </c>
      <c r="J1170" s="70" t="s">
        <v>391</v>
      </c>
      <c r="K1170" s="73" t="s">
        <v>353</v>
      </c>
      <c r="L1170" s="70" t="s">
        <v>354</v>
      </c>
      <c r="M1170" s="136" t="s">
        <v>430</v>
      </c>
      <c r="N1170" s="11" t="s">
        <v>421</v>
      </c>
      <c r="O1170" s="70" t="str">
        <f t="shared" si="37"/>
        <v>1409. Gestión de Programas Estrategias y Planes para el BienestarGestión Integral Estrategias y Programas20265_SUBRED1_ENERO_2026</v>
      </c>
      <c r="P1170" s="74">
        <v>5621568</v>
      </c>
      <c r="Q1170" s="74"/>
      <c r="R1170" s="74"/>
      <c r="S1170" s="116">
        <v>1</v>
      </c>
      <c r="T1170" s="142">
        <v>5621568</v>
      </c>
    </row>
    <row r="1171" spans="2:20" ht="30" customHeight="1" x14ac:dyDescent="0.35">
      <c r="B1171" s="137">
        <v>141</v>
      </c>
      <c r="C1171" s="114" t="s">
        <v>108</v>
      </c>
      <c r="D1171" s="113" t="s">
        <v>116</v>
      </c>
      <c r="E1171" s="101">
        <v>2026</v>
      </c>
      <c r="F1171" s="70" t="str">
        <f t="shared" si="38"/>
        <v>1419. Gestión de Programas Estrategias y Planes para el BienestarGestión Integral Estrategias y Programas2026</v>
      </c>
      <c r="G1171" s="115" t="s">
        <v>47</v>
      </c>
      <c r="H1171" s="115" t="s">
        <v>362</v>
      </c>
      <c r="I1171" s="73" t="s">
        <v>60</v>
      </c>
      <c r="J1171" s="70" t="s">
        <v>391</v>
      </c>
      <c r="K1171" s="73" t="s">
        <v>353</v>
      </c>
      <c r="L1171" s="70" t="s">
        <v>354</v>
      </c>
      <c r="M1171" s="136" t="s">
        <v>430</v>
      </c>
      <c r="N1171" s="11" t="s">
        <v>421</v>
      </c>
      <c r="O1171" s="70" t="str">
        <f t="shared" si="37"/>
        <v>1419. Gestión de Programas Estrategias y Planes para el BienestarGestión Integral Estrategias y Programas20265_SUBRED1_ENERO_2026</v>
      </c>
      <c r="P1171" s="74">
        <v>3994272</v>
      </c>
      <c r="Q1171" s="74"/>
      <c r="R1171" s="74"/>
      <c r="S1171" s="116">
        <v>1</v>
      </c>
      <c r="T1171" s="142">
        <v>3994272</v>
      </c>
    </row>
    <row r="1172" spans="2:20" ht="30" customHeight="1" x14ac:dyDescent="0.35">
      <c r="B1172" s="137">
        <v>142</v>
      </c>
      <c r="C1172" s="114" t="s">
        <v>108</v>
      </c>
      <c r="D1172" s="113" t="s">
        <v>116</v>
      </c>
      <c r="E1172" s="101">
        <v>2026</v>
      </c>
      <c r="F1172" s="70" t="str">
        <f t="shared" si="38"/>
        <v>1429. Gestión de Programas Estrategias y Planes para el BienestarGestión Integral Estrategias y Programas2026</v>
      </c>
      <c r="G1172" s="115" t="s">
        <v>77</v>
      </c>
      <c r="H1172" s="115" t="s">
        <v>362</v>
      </c>
      <c r="I1172" s="73" t="s">
        <v>60</v>
      </c>
      <c r="J1172" s="70" t="s">
        <v>391</v>
      </c>
      <c r="K1172" s="73" t="s">
        <v>353</v>
      </c>
      <c r="L1172" s="70" t="s">
        <v>369</v>
      </c>
      <c r="M1172" s="136" t="s">
        <v>430</v>
      </c>
      <c r="N1172" s="11" t="s">
        <v>421</v>
      </c>
      <c r="O1172" s="70" t="str">
        <f t="shared" si="37"/>
        <v>1429. Gestión de Programas Estrategias y Planes para el BienestarGestión Integral Estrategias y Programas20265_SUBRED1_ENERO_2026</v>
      </c>
      <c r="P1172" s="74">
        <v>3994272</v>
      </c>
      <c r="Q1172" s="74"/>
      <c r="R1172" s="74"/>
      <c r="S1172" s="116"/>
      <c r="T1172" s="142">
        <v>0</v>
      </c>
    </row>
    <row r="1173" spans="2:20" ht="30" customHeight="1" x14ac:dyDescent="0.35">
      <c r="B1173" s="137">
        <v>143</v>
      </c>
      <c r="C1173" s="114" t="s">
        <v>108</v>
      </c>
      <c r="D1173" s="113" t="s">
        <v>116</v>
      </c>
      <c r="E1173" s="101">
        <v>2026</v>
      </c>
      <c r="F1173" s="70" t="str">
        <f t="shared" si="38"/>
        <v>1439. Gestión de Programas Estrategias y Planes para el BienestarGestión Integral Estrategias y Programas2026</v>
      </c>
      <c r="G1173" s="115" t="s">
        <v>260</v>
      </c>
      <c r="H1173" s="115" t="s">
        <v>363</v>
      </c>
      <c r="I1173" s="73" t="s">
        <v>60</v>
      </c>
      <c r="J1173" s="70" t="s">
        <v>391</v>
      </c>
      <c r="K1173" s="73" t="s">
        <v>353</v>
      </c>
      <c r="L1173" s="70" t="s">
        <v>354</v>
      </c>
      <c r="M1173" s="136" t="s">
        <v>430</v>
      </c>
      <c r="N1173" s="11" t="s">
        <v>421</v>
      </c>
      <c r="O1173" s="70" t="str">
        <f t="shared" si="37"/>
        <v>1439. Gestión de Programas Estrategias y Planes para el BienestarGestión Integral Estrategias y Programas20265_SUBRED1_ENERO_2026</v>
      </c>
      <c r="P1173" s="74">
        <v>7508288</v>
      </c>
      <c r="Q1173" s="74"/>
      <c r="R1173" s="74"/>
      <c r="S1173" s="116">
        <v>1</v>
      </c>
      <c r="T1173" s="142">
        <v>7508288</v>
      </c>
    </row>
    <row r="1174" spans="2:20" ht="30" customHeight="1" x14ac:dyDescent="0.35">
      <c r="B1174" s="137">
        <v>144</v>
      </c>
      <c r="C1174" s="114" t="s">
        <v>108</v>
      </c>
      <c r="D1174" s="113" t="s">
        <v>116</v>
      </c>
      <c r="E1174" s="101">
        <v>2026</v>
      </c>
      <c r="F1174" s="70" t="str">
        <f t="shared" si="38"/>
        <v>1449. Gestión de Programas Estrategias y Planes para el BienestarGestión Integral Estrategias y Programas2026</v>
      </c>
      <c r="G1174" s="115" t="s">
        <v>261</v>
      </c>
      <c r="H1174" s="115" t="s">
        <v>363</v>
      </c>
      <c r="I1174" s="73" t="s">
        <v>60</v>
      </c>
      <c r="J1174" s="70" t="s">
        <v>391</v>
      </c>
      <c r="K1174" s="73" t="s">
        <v>353</v>
      </c>
      <c r="L1174" s="70" t="s">
        <v>354</v>
      </c>
      <c r="M1174" s="136" t="s">
        <v>430</v>
      </c>
      <c r="N1174" s="11" t="s">
        <v>421</v>
      </c>
      <c r="O1174" s="70" t="str">
        <f t="shared" si="37"/>
        <v>1449. Gestión de Programas Estrategias y Planes para el BienestarGestión Integral Estrategias y Programas20265_SUBRED1_ENERO_2026</v>
      </c>
      <c r="P1174" s="74">
        <v>7508288</v>
      </c>
      <c r="Q1174" s="74"/>
      <c r="R1174" s="74"/>
      <c r="S1174" s="116">
        <v>1</v>
      </c>
      <c r="T1174" s="142">
        <v>7508288</v>
      </c>
    </row>
    <row r="1175" spans="2:20" ht="30" customHeight="1" x14ac:dyDescent="0.35">
      <c r="B1175" s="137">
        <v>145</v>
      </c>
      <c r="C1175" s="114" t="s">
        <v>108</v>
      </c>
      <c r="D1175" s="113" t="s">
        <v>116</v>
      </c>
      <c r="E1175" s="101">
        <v>2026</v>
      </c>
      <c r="F1175" s="70" t="str">
        <f t="shared" si="38"/>
        <v>1459. Gestión de Programas Estrategias y Planes para el BienestarGestión Integral Estrategias y Programas2026</v>
      </c>
      <c r="G1175" s="115" t="s">
        <v>262</v>
      </c>
      <c r="H1175" s="115" t="s">
        <v>363</v>
      </c>
      <c r="I1175" s="73" t="s">
        <v>60</v>
      </c>
      <c r="J1175" s="70" t="s">
        <v>391</v>
      </c>
      <c r="K1175" s="73" t="s">
        <v>353</v>
      </c>
      <c r="L1175" s="70" t="s">
        <v>354</v>
      </c>
      <c r="M1175" s="136" t="s">
        <v>430</v>
      </c>
      <c r="N1175" s="11" t="s">
        <v>421</v>
      </c>
      <c r="O1175" s="70" t="str">
        <f t="shared" si="37"/>
        <v>1459. Gestión de Programas Estrategias y Planes para el BienestarGestión Integral Estrategias y Programas20265_SUBRED1_ENERO_2026</v>
      </c>
      <c r="P1175" s="74">
        <v>5299968</v>
      </c>
      <c r="Q1175" s="74"/>
      <c r="R1175" s="74"/>
      <c r="S1175" s="116">
        <v>1</v>
      </c>
      <c r="T1175" s="142">
        <v>5299968</v>
      </c>
    </row>
    <row r="1176" spans="2:20" ht="30" customHeight="1" x14ac:dyDescent="0.35">
      <c r="B1176" s="137">
        <v>146</v>
      </c>
      <c r="C1176" s="114" t="s">
        <v>108</v>
      </c>
      <c r="D1176" s="113" t="s">
        <v>116</v>
      </c>
      <c r="E1176" s="101">
        <v>2026</v>
      </c>
      <c r="F1176" s="70" t="str">
        <f t="shared" si="38"/>
        <v>1469. Gestión de Programas Estrategias y Planes para el BienestarGestión Integral Estrategias y Programas2026</v>
      </c>
      <c r="G1176" s="115" t="s">
        <v>263</v>
      </c>
      <c r="H1176" s="115" t="s">
        <v>363</v>
      </c>
      <c r="I1176" s="73" t="s">
        <v>60</v>
      </c>
      <c r="J1176" s="70" t="s">
        <v>391</v>
      </c>
      <c r="K1176" s="73" t="s">
        <v>371</v>
      </c>
      <c r="L1176" s="70" t="s">
        <v>369</v>
      </c>
      <c r="M1176" s="136" t="s">
        <v>430</v>
      </c>
      <c r="N1176" s="11" t="s">
        <v>421</v>
      </c>
      <c r="O1176" s="70" t="str">
        <f t="shared" si="37"/>
        <v>1469. Gestión de Programas Estrategias y Planes para el BienestarGestión Integral Estrategias y Programas20265_SUBRED1_ENERO_2026</v>
      </c>
      <c r="P1176" s="74">
        <v>122208</v>
      </c>
      <c r="Q1176" s="74"/>
      <c r="R1176" s="74"/>
      <c r="S1176" s="116"/>
      <c r="T1176" s="142">
        <v>0</v>
      </c>
    </row>
    <row r="1177" spans="2:20" ht="30" customHeight="1" x14ac:dyDescent="0.35">
      <c r="B1177" s="137">
        <v>147</v>
      </c>
      <c r="C1177" s="114" t="s">
        <v>108</v>
      </c>
      <c r="D1177" s="113" t="s">
        <v>116</v>
      </c>
      <c r="E1177" s="101">
        <v>2026</v>
      </c>
      <c r="F1177" s="70" t="str">
        <f t="shared" si="38"/>
        <v>1479. Gestión de Programas Estrategias y Planes para el BienestarGestión Integral Estrategias y Programas2026</v>
      </c>
      <c r="G1177" s="115" t="s">
        <v>264</v>
      </c>
      <c r="H1177" s="115" t="s">
        <v>363</v>
      </c>
      <c r="I1177" s="73" t="s">
        <v>60</v>
      </c>
      <c r="J1177" s="70" t="s">
        <v>391</v>
      </c>
      <c r="K1177" s="73" t="s">
        <v>383</v>
      </c>
      <c r="L1177" s="70" t="s">
        <v>369</v>
      </c>
      <c r="M1177" s="136" t="s">
        <v>430</v>
      </c>
      <c r="N1177" s="11" t="s">
        <v>421</v>
      </c>
      <c r="O1177" s="70" t="str">
        <f t="shared" si="37"/>
        <v>1479. Gestión de Programas Estrategias y Planes para el BienestarGestión Integral Estrategias y Programas20265_SUBRED1_ENERO_2026</v>
      </c>
      <c r="P1177" s="74">
        <v>30552</v>
      </c>
      <c r="Q1177" s="74"/>
      <c r="R1177" s="74"/>
      <c r="S1177" s="116"/>
      <c r="T1177" s="142">
        <v>0</v>
      </c>
    </row>
    <row r="1178" spans="2:20" ht="30" customHeight="1" x14ac:dyDescent="0.35">
      <c r="B1178" s="137">
        <v>148</v>
      </c>
      <c r="C1178" s="114" t="s">
        <v>108</v>
      </c>
      <c r="D1178" s="113" t="s">
        <v>116</v>
      </c>
      <c r="E1178" s="101">
        <v>2026</v>
      </c>
      <c r="F1178" s="70" t="str">
        <f t="shared" si="38"/>
        <v>1489. Gestión de Programas Estrategias y Planes para el BienestarGestión Integral Estrategias y Programas2026</v>
      </c>
      <c r="G1178" s="115" t="s">
        <v>265</v>
      </c>
      <c r="H1178" s="115" t="s">
        <v>363</v>
      </c>
      <c r="I1178" s="73" t="s">
        <v>60</v>
      </c>
      <c r="J1178" s="70" t="s">
        <v>391</v>
      </c>
      <c r="K1178" s="73" t="s">
        <v>371</v>
      </c>
      <c r="L1178" s="70" t="s">
        <v>369</v>
      </c>
      <c r="M1178" s="136" t="s">
        <v>430</v>
      </c>
      <c r="N1178" s="11" t="s">
        <v>421</v>
      </c>
      <c r="O1178" s="70" t="str">
        <f t="shared" si="37"/>
        <v>1489. Gestión de Programas Estrategias y Planes para el BienestarGestión Integral Estrategias y Programas20265_SUBRED1_ENERO_2026</v>
      </c>
      <c r="P1178" s="74">
        <v>122208</v>
      </c>
      <c r="Q1178" s="74"/>
      <c r="R1178" s="74"/>
      <c r="S1178" s="116"/>
      <c r="T1178" s="142">
        <v>0</v>
      </c>
    </row>
    <row r="1179" spans="2:20" ht="30" customHeight="1" x14ac:dyDescent="0.35">
      <c r="B1179" s="137">
        <v>149</v>
      </c>
      <c r="C1179" s="114" t="s">
        <v>108</v>
      </c>
      <c r="D1179" s="113" t="s">
        <v>116</v>
      </c>
      <c r="E1179" s="101">
        <v>2026</v>
      </c>
      <c r="F1179" s="70" t="str">
        <f t="shared" si="38"/>
        <v>1499. Gestión de Programas Estrategias y Planes para el BienestarGestión Integral Estrategias y Programas2026</v>
      </c>
      <c r="G1179" s="115" t="s">
        <v>266</v>
      </c>
      <c r="H1179" s="115" t="s">
        <v>363</v>
      </c>
      <c r="I1179" s="73" t="s">
        <v>60</v>
      </c>
      <c r="J1179" s="70" t="s">
        <v>391</v>
      </c>
      <c r="K1179" s="73" t="s">
        <v>353</v>
      </c>
      <c r="L1179" s="70" t="s">
        <v>354</v>
      </c>
      <c r="M1179" s="136" t="s">
        <v>430</v>
      </c>
      <c r="N1179" s="11" t="s">
        <v>421</v>
      </c>
      <c r="O1179" s="70" t="str">
        <f t="shared" si="37"/>
        <v>1499. Gestión de Programas Estrategias y Planes para el BienestarGestión Integral Estrategias y Programas20265_SUBRED1_ENERO_2026</v>
      </c>
      <c r="P1179" s="74">
        <v>3665168</v>
      </c>
      <c r="Q1179" s="74"/>
      <c r="R1179" s="74"/>
      <c r="S1179" s="116">
        <v>0.26250000000000001</v>
      </c>
      <c r="T1179" s="142">
        <v>962106.60000000009</v>
      </c>
    </row>
    <row r="1180" spans="2:20" ht="30" customHeight="1" x14ac:dyDescent="0.35">
      <c r="B1180" s="137">
        <v>150</v>
      </c>
      <c r="C1180" s="114" t="s">
        <v>108</v>
      </c>
      <c r="D1180" s="113" t="s">
        <v>116</v>
      </c>
      <c r="E1180" s="101">
        <v>2026</v>
      </c>
      <c r="F1180" s="70" t="str">
        <f t="shared" si="38"/>
        <v>1509. Gestión de Programas Estrategias y Planes para el BienestarGestión Integral Estrategias y Programas2026</v>
      </c>
      <c r="G1180" s="115" t="s">
        <v>267</v>
      </c>
      <c r="H1180" s="115" t="s">
        <v>363</v>
      </c>
      <c r="I1180" s="73" t="s">
        <v>60</v>
      </c>
      <c r="J1180" s="70" t="s">
        <v>391</v>
      </c>
      <c r="K1180" s="73" t="s">
        <v>353</v>
      </c>
      <c r="L1180" s="70" t="s">
        <v>354</v>
      </c>
      <c r="M1180" s="136" t="s">
        <v>430</v>
      </c>
      <c r="N1180" s="11" t="s">
        <v>421</v>
      </c>
      <c r="O1180" s="70" t="str">
        <f t="shared" si="37"/>
        <v>1509. Gestión de Programas Estrategias y Planes para el BienestarGestión Integral Estrategias y Programas20265_SUBRED1_ENERO_2026</v>
      </c>
      <c r="P1180" s="74">
        <v>1057260</v>
      </c>
      <c r="Q1180" s="74"/>
      <c r="R1180" s="74"/>
      <c r="S1180" s="116">
        <v>1</v>
      </c>
      <c r="T1180" s="142">
        <v>1057260</v>
      </c>
    </row>
    <row r="1181" spans="2:20" ht="30" customHeight="1" x14ac:dyDescent="0.35">
      <c r="B1181" s="137">
        <v>151</v>
      </c>
      <c r="C1181" s="114" t="s">
        <v>108</v>
      </c>
      <c r="D1181" s="113" t="s">
        <v>116</v>
      </c>
      <c r="E1181" s="101">
        <v>2026</v>
      </c>
      <c r="F1181" s="70" t="str">
        <f t="shared" si="38"/>
        <v>1519. Gestión de Programas Estrategias y Planes para el BienestarGestión Integral Estrategias y Programas2026</v>
      </c>
      <c r="G1181" s="115" t="s">
        <v>268</v>
      </c>
      <c r="H1181" s="115" t="s">
        <v>363</v>
      </c>
      <c r="I1181" s="73" t="s">
        <v>60</v>
      </c>
      <c r="J1181" s="70" t="s">
        <v>391</v>
      </c>
      <c r="K1181" s="73" t="s">
        <v>353</v>
      </c>
      <c r="L1181" s="70" t="s">
        <v>354</v>
      </c>
      <c r="M1181" s="136" t="s">
        <v>430</v>
      </c>
      <c r="N1181" s="11" t="s">
        <v>421</v>
      </c>
      <c r="O1181" s="70" t="str">
        <f t="shared" si="37"/>
        <v>1519. Gestión de Programas Estrategias y Planes para el BienestarGestión Integral Estrategias y Programas20265_SUBRED1_ENERO_2026</v>
      </c>
      <c r="P1181" s="74">
        <v>1409680</v>
      </c>
      <c r="Q1181" s="74"/>
      <c r="R1181" s="74"/>
      <c r="S1181" s="116">
        <v>0.4</v>
      </c>
      <c r="T1181" s="142">
        <v>563872</v>
      </c>
    </row>
    <row r="1182" spans="2:20" ht="30" customHeight="1" x14ac:dyDescent="0.35">
      <c r="B1182" s="137">
        <v>152</v>
      </c>
      <c r="C1182" s="114" t="s">
        <v>108</v>
      </c>
      <c r="D1182" s="113" t="s">
        <v>116</v>
      </c>
      <c r="E1182" s="101">
        <v>2026</v>
      </c>
      <c r="F1182" s="70" t="str">
        <f t="shared" si="38"/>
        <v>1529. Gestión de Programas Estrategias y Planes para el BienestarGestión Integral Estrategias y Programas2026</v>
      </c>
      <c r="G1182" s="115" t="s">
        <v>269</v>
      </c>
      <c r="H1182" s="115" t="s">
        <v>363</v>
      </c>
      <c r="I1182" s="73" t="s">
        <v>60</v>
      </c>
      <c r="J1182" s="70" t="s">
        <v>391</v>
      </c>
      <c r="K1182" s="73" t="s">
        <v>353</v>
      </c>
      <c r="L1182" s="70" t="s">
        <v>354</v>
      </c>
      <c r="M1182" s="136" t="s">
        <v>430</v>
      </c>
      <c r="N1182" s="11" t="s">
        <v>421</v>
      </c>
      <c r="O1182" s="70" t="str">
        <f t="shared" si="37"/>
        <v>1529. Gestión de Programas Estrategias y Planes para el BienestarGestión Integral Estrategias y Programas20265_SUBRED1_ENERO_2026</v>
      </c>
      <c r="P1182" s="74">
        <v>352420</v>
      </c>
      <c r="Q1182" s="74"/>
      <c r="R1182" s="74"/>
      <c r="S1182" s="116">
        <v>1</v>
      </c>
      <c r="T1182" s="142">
        <v>352420</v>
      </c>
    </row>
    <row r="1183" spans="2:20" ht="30" customHeight="1" x14ac:dyDescent="0.35">
      <c r="B1183" s="137">
        <v>153</v>
      </c>
      <c r="C1183" s="114" t="s">
        <v>108</v>
      </c>
      <c r="D1183" s="113" t="s">
        <v>116</v>
      </c>
      <c r="E1183" s="101">
        <v>2026</v>
      </c>
      <c r="F1183" s="70" t="str">
        <f t="shared" si="38"/>
        <v>1539. Gestión de Programas Estrategias y Planes para el BienestarGestión Integral Estrategias y Programas2026</v>
      </c>
      <c r="G1183" s="115" t="s">
        <v>270</v>
      </c>
      <c r="H1183" s="115" t="s">
        <v>361</v>
      </c>
      <c r="I1183" s="73" t="s">
        <v>60</v>
      </c>
      <c r="J1183" s="70" t="s">
        <v>391</v>
      </c>
      <c r="K1183" s="73" t="s">
        <v>353</v>
      </c>
      <c r="L1183" s="70" t="s">
        <v>354</v>
      </c>
      <c r="M1183" s="136" t="s">
        <v>430</v>
      </c>
      <c r="N1183" s="11" t="s">
        <v>421</v>
      </c>
      <c r="O1183" s="70" t="str">
        <f t="shared" si="37"/>
        <v>1539. Gestión de Programas Estrategias y Planes para el BienestarGestión Integral Estrategias y Programas20265_SUBRED1_ENERO_2026</v>
      </c>
      <c r="P1183" s="74">
        <v>7347488</v>
      </c>
      <c r="Q1183" s="74"/>
      <c r="R1183" s="74"/>
      <c r="S1183" s="116">
        <v>1</v>
      </c>
      <c r="T1183" s="142">
        <v>7347488</v>
      </c>
    </row>
    <row r="1184" spans="2:20" ht="30" customHeight="1" x14ac:dyDescent="0.35">
      <c r="B1184" s="137">
        <v>154</v>
      </c>
      <c r="C1184" s="114" t="s">
        <v>108</v>
      </c>
      <c r="D1184" s="113" t="s">
        <v>116</v>
      </c>
      <c r="E1184" s="101">
        <v>2026</v>
      </c>
      <c r="F1184" s="70" t="str">
        <f t="shared" si="38"/>
        <v>1549. Gestión de Programas Estrategias y Planes para el BienestarGestión Integral Estrategias y Programas2026</v>
      </c>
      <c r="G1184" s="115" t="s">
        <v>271</v>
      </c>
      <c r="H1184" s="115" t="s">
        <v>361</v>
      </c>
      <c r="I1184" s="73" t="s">
        <v>60</v>
      </c>
      <c r="J1184" s="70" t="s">
        <v>391</v>
      </c>
      <c r="K1184" s="73" t="s">
        <v>353</v>
      </c>
      <c r="L1184" s="70" t="s">
        <v>354</v>
      </c>
      <c r="M1184" s="136" t="s">
        <v>430</v>
      </c>
      <c r="N1184" s="11" t="s">
        <v>421</v>
      </c>
      <c r="O1184" s="70" t="str">
        <f t="shared" si="37"/>
        <v>1549. Gestión de Programas Estrategias y Planes para el BienestarGestión Integral Estrategias y Programas20265_SUBRED1_ENERO_2026</v>
      </c>
      <c r="P1184" s="74">
        <v>7347488</v>
      </c>
      <c r="Q1184" s="74"/>
      <c r="R1184" s="74"/>
      <c r="S1184" s="116">
        <v>1</v>
      </c>
      <c r="T1184" s="142">
        <v>7347488</v>
      </c>
    </row>
    <row r="1185" spans="2:20" ht="30" customHeight="1" x14ac:dyDescent="0.35">
      <c r="B1185" s="137">
        <v>155</v>
      </c>
      <c r="C1185" s="114" t="s">
        <v>108</v>
      </c>
      <c r="D1185" s="113" t="s">
        <v>116</v>
      </c>
      <c r="E1185" s="101">
        <v>2026</v>
      </c>
      <c r="F1185" s="70" t="str">
        <f t="shared" si="38"/>
        <v>1559. Gestión de Programas Estrategias y Planes para el BienestarGestión Integral Estrategias y Programas2026</v>
      </c>
      <c r="G1185" s="115" t="s">
        <v>272</v>
      </c>
      <c r="H1185" s="115" t="s">
        <v>361</v>
      </c>
      <c r="I1185" s="73" t="s">
        <v>60</v>
      </c>
      <c r="J1185" s="70" t="s">
        <v>391</v>
      </c>
      <c r="K1185" s="73" t="s">
        <v>353</v>
      </c>
      <c r="L1185" s="70" t="s">
        <v>354</v>
      </c>
      <c r="M1185" s="136" t="s">
        <v>430</v>
      </c>
      <c r="N1185" s="11" t="s">
        <v>421</v>
      </c>
      <c r="O1185" s="70" t="str">
        <f t="shared" si="37"/>
        <v>1559. Gestión de Programas Estrategias y Planes para el BienestarGestión Integral Estrategias y Programas20265_SUBRED1_ENERO_2026</v>
      </c>
      <c r="P1185" s="74">
        <v>7347488</v>
      </c>
      <c r="Q1185" s="74"/>
      <c r="R1185" s="74"/>
      <c r="S1185" s="116">
        <v>1</v>
      </c>
      <c r="T1185" s="142">
        <v>7347488</v>
      </c>
    </row>
    <row r="1186" spans="2:20" ht="30" customHeight="1" x14ac:dyDescent="0.35">
      <c r="B1186" s="137">
        <v>156</v>
      </c>
      <c r="C1186" s="114" t="s">
        <v>108</v>
      </c>
      <c r="D1186" s="113" t="s">
        <v>116</v>
      </c>
      <c r="E1186" s="101">
        <v>2026</v>
      </c>
      <c r="F1186" s="70" t="str">
        <f t="shared" si="38"/>
        <v>1569. Gestión de Programas Estrategias y Planes para el BienestarGestión Integral Estrategias y Programas2026</v>
      </c>
      <c r="G1186" s="115" t="s">
        <v>273</v>
      </c>
      <c r="H1186" s="115" t="s">
        <v>361</v>
      </c>
      <c r="I1186" s="73" t="s">
        <v>60</v>
      </c>
      <c r="J1186" s="70" t="s">
        <v>391</v>
      </c>
      <c r="K1186" s="73" t="s">
        <v>353</v>
      </c>
      <c r="L1186" s="70" t="s">
        <v>354</v>
      </c>
      <c r="M1186" s="136" t="s">
        <v>430</v>
      </c>
      <c r="N1186" s="11" t="s">
        <v>421</v>
      </c>
      <c r="O1186" s="70" t="str">
        <f t="shared" si="37"/>
        <v>1569. Gestión de Programas Estrategias y Planes para el BienestarGestión Integral Estrategias y Programas20265_SUBRED1_ENERO_2026</v>
      </c>
      <c r="P1186" s="74">
        <v>13832016</v>
      </c>
      <c r="Q1186" s="74"/>
      <c r="R1186" s="74"/>
      <c r="S1186" s="116">
        <v>1</v>
      </c>
      <c r="T1186" s="142">
        <v>13832016</v>
      </c>
    </row>
    <row r="1187" spans="2:20" ht="30" customHeight="1" x14ac:dyDescent="0.35">
      <c r="B1187" s="137">
        <v>157</v>
      </c>
      <c r="C1187" s="114" t="s">
        <v>108</v>
      </c>
      <c r="D1187" s="113" t="s">
        <v>116</v>
      </c>
      <c r="E1187" s="101">
        <v>2026</v>
      </c>
      <c r="F1187" s="70" t="str">
        <f t="shared" si="38"/>
        <v>1579. Gestión de Programas Estrategias y Planes para el BienestarGestión Integral Estrategias y Programas2026</v>
      </c>
      <c r="G1187" s="115" t="s">
        <v>274</v>
      </c>
      <c r="H1187" s="115" t="s">
        <v>361</v>
      </c>
      <c r="I1187" s="73" t="s">
        <v>60</v>
      </c>
      <c r="J1187" s="70" t="s">
        <v>391</v>
      </c>
      <c r="K1187" s="73" t="s">
        <v>353</v>
      </c>
      <c r="L1187" s="70" t="s">
        <v>354</v>
      </c>
      <c r="M1187" s="136" t="s">
        <v>430</v>
      </c>
      <c r="N1187" s="11" t="s">
        <v>421</v>
      </c>
      <c r="O1187" s="70" t="str">
        <f t="shared" si="37"/>
        <v>1579. Gestión de Programas Estrategias y Planes para el BienestarGestión Integral Estrategias y Programas20265_SUBRED1_ENERO_2026</v>
      </c>
      <c r="P1187" s="74">
        <v>13832016</v>
      </c>
      <c r="Q1187" s="74"/>
      <c r="R1187" s="74"/>
      <c r="S1187" s="116">
        <v>1</v>
      </c>
      <c r="T1187" s="142">
        <v>13832016</v>
      </c>
    </row>
    <row r="1188" spans="2:20" ht="30" customHeight="1" x14ac:dyDescent="0.35">
      <c r="B1188" s="137">
        <v>158</v>
      </c>
      <c r="C1188" s="114" t="s">
        <v>108</v>
      </c>
      <c r="D1188" s="113" t="s">
        <v>116</v>
      </c>
      <c r="E1188" s="101">
        <v>2026</v>
      </c>
      <c r="F1188" s="70" t="str">
        <f t="shared" si="38"/>
        <v>1589. Gestión de Programas Estrategias y Planes para el BienestarGestión Integral Estrategias y Programas2026</v>
      </c>
      <c r="G1188" s="115" t="s">
        <v>275</v>
      </c>
      <c r="H1188" s="115" t="s">
        <v>361</v>
      </c>
      <c r="I1188" s="73" t="s">
        <v>60</v>
      </c>
      <c r="J1188" s="70" t="s">
        <v>391</v>
      </c>
      <c r="K1188" s="73" t="s">
        <v>371</v>
      </c>
      <c r="L1188" s="70" t="s">
        <v>354</v>
      </c>
      <c r="M1188" s="136" t="s">
        <v>430</v>
      </c>
      <c r="N1188" s="11" t="s">
        <v>421</v>
      </c>
      <c r="O1188" s="70" t="str">
        <f t="shared" si="37"/>
        <v>1589. Gestión de Programas Estrategias y Planes para el BienestarGestión Integral Estrategias y Programas20265_SUBRED1_ENERO_2026</v>
      </c>
      <c r="P1188" s="74">
        <v>2114520</v>
      </c>
      <c r="Q1188" s="74"/>
      <c r="R1188" s="74"/>
      <c r="S1188" s="116">
        <v>0.95</v>
      </c>
      <c r="T1188" s="142">
        <v>2008794</v>
      </c>
    </row>
    <row r="1189" spans="2:20" ht="30" customHeight="1" x14ac:dyDescent="0.35">
      <c r="B1189" s="137">
        <v>159</v>
      </c>
      <c r="C1189" s="114" t="s">
        <v>108</v>
      </c>
      <c r="D1189" s="113" t="s">
        <v>116</v>
      </c>
      <c r="E1189" s="101">
        <v>2026</v>
      </c>
      <c r="F1189" s="70" t="str">
        <f t="shared" si="38"/>
        <v>1599. Gestión de Programas Estrategias y Planes para el BienestarGestión Integral Estrategias y Programas2026</v>
      </c>
      <c r="G1189" s="115" t="s">
        <v>276</v>
      </c>
      <c r="H1189" s="115" t="s">
        <v>361</v>
      </c>
      <c r="I1189" s="73" t="s">
        <v>60</v>
      </c>
      <c r="J1189" s="70" t="s">
        <v>391</v>
      </c>
      <c r="K1189" s="73" t="s">
        <v>353</v>
      </c>
      <c r="L1189" s="70" t="s">
        <v>354</v>
      </c>
      <c r="M1189" s="136" t="s">
        <v>430</v>
      </c>
      <c r="N1189" s="11" t="s">
        <v>421</v>
      </c>
      <c r="O1189" s="70" t="str">
        <f t="shared" si="37"/>
        <v>1599. Gestión de Programas Estrategias y Planes para el BienestarGestión Integral Estrategias y Programas20265_SUBRED1_ENERO_2026</v>
      </c>
      <c r="P1189" s="74">
        <v>4370008</v>
      </c>
      <c r="Q1189" s="74"/>
      <c r="R1189" s="74"/>
      <c r="S1189" s="116">
        <v>1</v>
      </c>
      <c r="T1189" s="142">
        <v>4370008</v>
      </c>
    </row>
    <row r="1190" spans="2:20" ht="30" customHeight="1" x14ac:dyDescent="0.35">
      <c r="B1190" s="137">
        <v>160</v>
      </c>
      <c r="C1190" s="114" t="s">
        <v>108</v>
      </c>
      <c r="D1190" s="113" t="s">
        <v>116</v>
      </c>
      <c r="E1190" s="101">
        <v>2026</v>
      </c>
      <c r="F1190" s="70" t="str">
        <f t="shared" si="38"/>
        <v>1609. Gestión de Programas Estrategias y Planes para el BienestarGestión Integral Estrategias y Programas2026</v>
      </c>
      <c r="G1190" s="115" t="s">
        <v>277</v>
      </c>
      <c r="H1190" s="115" t="s">
        <v>361</v>
      </c>
      <c r="I1190" s="73" t="s">
        <v>60</v>
      </c>
      <c r="J1190" s="70" t="s">
        <v>391</v>
      </c>
      <c r="K1190" s="73" t="s">
        <v>353</v>
      </c>
      <c r="L1190" s="70" t="s">
        <v>354</v>
      </c>
      <c r="M1190" s="136" t="s">
        <v>430</v>
      </c>
      <c r="N1190" s="11" t="s">
        <v>421</v>
      </c>
      <c r="O1190" s="70" t="str">
        <f t="shared" si="37"/>
        <v>1609. Gestión de Programas Estrategias y Planes para el BienestarGestión Integral Estrategias y Programas20265_SUBRED1_ENERO_2026</v>
      </c>
      <c r="P1190" s="74">
        <v>3994272</v>
      </c>
      <c r="Q1190" s="74"/>
      <c r="R1190" s="74"/>
      <c r="S1190" s="116">
        <v>1</v>
      </c>
      <c r="T1190" s="142">
        <v>3994272</v>
      </c>
    </row>
    <row r="1191" spans="2:20" ht="30" customHeight="1" x14ac:dyDescent="0.35">
      <c r="B1191" s="137">
        <v>161</v>
      </c>
      <c r="C1191" s="114" t="s">
        <v>108</v>
      </c>
      <c r="D1191" s="113" t="s">
        <v>116</v>
      </c>
      <c r="E1191" s="101">
        <v>2026</v>
      </c>
      <c r="F1191" s="70" t="str">
        <f t="shared" si="38"/>
        <v>1619. Gestión de Programas Estrategias y Planes para el BienestarGestión Integral Estrategias y Programas2026</v>
      </c>
      <c r="G1191" s="115" t="s">
        <v>278</v>
      </c>
      <c r="H1191" s="115" t="s">
        <v>362</v>
      </c>
      <c r="I1191" s="73" t="s">
        <v>60</v>
      </c>
      <c r="J1191" s="70" t="s">
        <v>391</v>
      </c>
      <c r="K1191" s="73" t="s">
        <v>353</v>
      </c>
      <c r="L1191" s="70" t="s">
        <v>354</v>
      </c>
      <c r="M1191" s="136" t="s">
        <v>430</v>
      </c>
      <c r="N1191" s="11" t="s">
        <v>421</v>
      </c>
      <c r="O1191" s="70" t="str">
        <f t="shared" si="37"/>
        <v>1619. Gestión de Programas Estrategias y Planes para el BienestarGestión Integral Estrategias y Programas20265_SUBRED1_ENERO_2026</v>
      </c>
      <c r="P1191" s="74">
        <v>7347488</v>
      </c>
      <c r="Q1191" s="74"/>
      <c r="R1191" s="74"/>
      <c r="S1191" s="116">
        <v>2</v>
      </c>
      <c r="T1191" s="142">
        <v>14694976</v>
      </c>
    </row>
    <row r="1192" spans="2:20" ht="30" customHeight="1" x14ac:dyDescent="0.35">
      <c r="B1192" s="137">
        <v>162</v>
      </c>
      <c r="C1192" s="114" t="s">
        <v>108</v>
      </c>
      <c r="D1192" s="113" t="s">
        <v>116</v>
      </c>
      <c r="E1192" s="101">
        <v>2026</v>
      </c>
      <c r="F1192" s="70" t="str">
        <f t="shared" si="38"/>
        <v>1629. Gestión de Programas Estrategias y Planes para el BienestarGestión Integral Estrategias y Programas2026</v>
      </c>
      <c r="G1192" s="115" t="s">
        <v>279</v>
      </c>
      <c r="H1192" s="115" t="s">
        <v>362</v>
      </c>
      <c r="I1192" s="73" t="s">
        <v>60</v>
      </c>
      <c r="J1192" s="70" t="s">
        <v>391</v>
      </c>
      <c r="K1192" s="73" t="s">
        <v>353</v>
      </c>
      <c r="L1192" s="70" t="s">
        <v>354</v>
      </c>
      <c r="M1192" s="136" t="s">
        <v>430</v>
      </c>
      <c r="N1192" s="11" t="s">
        <v>421</v>
      </c>
      <c r="O1192" s="70" t="str">
        <f t="shared" si="37"/>
        <v>1629. Gestión de Programas Estrategias y Planes para el BienestarGestión Integral Estrategias y Programas20265_SUBRED1_ENERO_2026</v>
      </c>
      <c r="P1192" s="74">
        <v>10478800</v>
      </c>
      <c r="Q1192" s="74"/>
      <c r="R1192" s="74"/>
      <c r="S1192" s="116">
        <v>0.95</v>
      </c>
      <c r="T1192" s="142">
        <v>9954860</v>
      </c>
    </row>
    <row r="1193" spans="2:20" ht="30" customHeight="1" x14ac:dyDescent="0.35">
      <c r="B1193" s="137">
        <v>163</v>
      </c>
      <c r="C1193" s="114" t="s">
        <v>108</v>
      </c>
      <c r="D1193" s="113" t="s">
        <v>116</v>
      </c>
      <c r="E1193" s="101">
        <v>2026</v>
      </c>
      <c r="F1193" s="70" t="str">
        <f t="shared" si="38"/>
        <v>1639. Gestión de Programas Estrategias y Planes para el BienestarGestión Integral Estrategias y Programas2026</v>
      </c>
      <c r="G1193" s="115" t="s">
        <v>280</v>
      </c>
      <c r="H1193" s="115" t="s">
        <v>362</v>
      </c>
      <c r="I1193" s="73" t="s">
        <v>60</v>
      </c>
      <c r="J1193" s="70" t="s">
        <v>391</v>
      </c>
      <c r="K1193" s="73" t="s">
        <v>353</v>
      </c>
      <c r="L1193" s="70" t="s">
        <v>354</v>
      </c>
      <c r="M1193" s="136" t="s">
        <v>430</v>
      </c>
      <c r="N1193" s="11" t="s">
        <v>421</v>
      </c>
      <c r="O1193" s="70" t="str">
        <f t="shared" si="37"/>
        <v>1639. Gestión de Programas Estrategias y Planes para el BienestarGestión Integral Estrategias y Programas20265_SUBRED1_ENERO_2026</v>
      </c>
      <c r="P1193" s="74">
        <v>3994272</v>
      </c>
      <c r="Q1193" s="74"/>
      <c r="R1193" s="74"/>
      <c r="S1193" s="116">
        <v>0.95</v>
      </c>
      <c r="T1193" s="142">
        <v>3794558.4</v>
      </c>
    </row>
    <row r="1194" spans="2:20" ht="30" customHeight="1" x14ac:dyDescent="0.35">
      <c r="B1194" s="137">
        <v>164</v>
      </c>
      <c r="C1194" s="114" t="s">
        <v>108</v>
      </c>
      <c r="D1194" s="113" t="s">
        <v>116</v>
      </c>
      <c r="E1194" s="101">
        <v>2026</v>
      </c>
      <c r="F1194" s="70" t="str">
        <f t="shared" si="38"/>
        <v>1649. Gestión de Programas Estrategias y Planes para el BienestarGestión Integral Estrategias y Programas2026</v>
      </c>
      <c r="G1194" s="115" t="s">
        <v>281</v>
      </c>
      <c r="H1194" s="115" t="s">
        <v>362</v>
      </c>
      <c r="I1194" s="73" t="s">
        <v>60</v>
      </c>
      <c r="J1194" s="70" t="s">
        <v>391</v>
      </c>
      <c r="K1194" s="73" t="s">
        <v>353</v>
      </c>
      <c r="L1194" s="70" t="s">
        <v>354</v>
      </c>
      <c r="M1194" s="136" t="s">
        <v>430</v>
      </c>
      <c r="N1194" s="11" t="s">
        <v>421</v>
      </c>
      <c r="O1194" s="70" t="str">
        <f t="shared" si="37"/>
        <v>1649. Gestión de Programas Estrategias y Planes para el BienestarGestión Integral Estrategias y Programas20265_SUBRED1_ENERO_2026</v>
      </c>
      <c r="P1194" s="74">
        <v>6484528</v>
      </c>
      <c r="Q1194" s="74"/>
      <c r="R1194" s="74"/>
      <c r="S1194" s="116">
        <v>4</v>
      </c>
      <c r="T1194" s="142">
        <v>25938112</v>
      </c>
    </row>
    <row r="1195" spans="2:20" ht="30" customHeight="1" x14ac:dyDescent="0.35">
      <c r="B1195" s="137">
        <v>165</v>
      </c>
      <c r="C1195" s="114" t="s">
        <v>108</v>
      </c>
      <c r="D1195" s="113" t="s">
        <v>116</v>
      </c>
      <c r="E1195" s="101">
        <v>2026</v>
      </c>
      <c r="F1195" s="70" t="str">
        <f t="shared" si="38"/>
        <v>1659. Gestión de Programas Estrategias y Planes para el BienestarGestión Integral Estrategias y Programas2026</v>
      </c>
      <c r="G1195" s="115" t="s">
        <v>282</v>
      </c>
      <c r="H1195" s="115" t="s">
        <v>362</v>
      </c>
      <c r="I1195" s="73" t="s">
        <v>60</v>
      </c>
      <c r="J1195" s="70" t="s">
        <v>391</v>
      </c>
      <c r="K1195" s="73" t="s">
        <v>353</v>
      </c>
      <c r="L1195" s="70" t="s">
        <v>354</v>
      </c>
      <c r="M1195" s="136" t="s">
        <v>430</v>
      </c>
      <c r="N1195" s="11" t="s">
        <v>421</v>
      </c>
      <c r="O1195" s="70" t="str">
        <f t="shared" si="37"/>
        <v>1659. Gestión de Programas Estrategias y Planes para el BienestarGestión Integral Estrategias y Programas20265_SUBRED1_ENERO_2026</v>
      </c>
      <c r="P1195" s="74">
        <v>3994272</v>
      </c>
      <c r="Q1195" s="74"/>
      <c r="R1195" s="74"/>
      <c r="S1195" s="116">
        <v>63</v>
      </c>
      <c r="T1195" s="142">
        <v>251639136</v>
      </c>
    </row>
    <row r="1196" spans="2:20" ht="30" customHeight="1" x14ac:dyDescent="0.35">
      <c r="B1196" s="137">
        <v>166</v>
      </c>
      <c r="C1196" s="114" t="s">
        <v>108</v>
      </c>
      <c r="D1196" s="113" t="s">
        <v>116</v>
      </c>
      <c r="E1196" s="101">
        <v>2026</v>
      </c>
      <c r="F1196" s="70" t="str">
        <f t="shared" si="38"/>
        <v>1669. Gestión de Programas Estrategias y Planes para el BienestarGestión Integral Estrategias y Programas2026</v>
      </c>
      <c r="G1196" s="115" t="s">
        <v>283</v>
      </c>
      <c r="H1196" s="115" t="s">
        <v>362</v>
      </c>
      <c r="I1196" s="73" t="s">
        <v>60</v>
      </c>
      <c r="J1196" s="70" t="s">
        <v>391</v>
      </c>
      <c r="K1196" s="73" t="s">
        <v>353</v>
      </c>
      <c r="L1196" s="70" t="s">
        <v>354</v>
      </c>
      <c r="M1196" s="136" t="s">
        <v>430</v>
      </c>
      <c r="N1196" s="11" t="s">
        <v>421</v>
      </c>
      <c r="O1196" s="70" t="str">
        <f t="shared" si="37"/>
        <v>1669. Gestión de Programas Estrategias y Planes para el BienestarGestión Integral Estrategias y Programas20265_SUBRED1_ENERO_2026</v>
      </c>
      <c r="P1196" s="74">
        <v>2983376</v>
      </c>
      <c r="Q1196" s="74"/>
      <c r="R1196" s="74"/>
      <c r="S1196" s="116">
        <v>6.53</v>
      </c>
      <c r="T1196" s="142">
        <v>19481445.280000001</v>
      </c>
    </row>
    <row r="1197" spans="2:20" ht="30" customHeight="1" x14ac:dyDescent="0.35">
      <c r="B1197" s="137">
        <v>167</v>
      </c>
      <c r="C1197" s="114" t="s">
        <v>108</v>
      </c>
      <c r="D1197" s="113" t="s">
        <v>116</v>
      </c>
      <c r="E1197" s="101">
        <v>2026</v>
      </c>
      <c r="F1197" s="70" t="str">
        <f t="shared" si="38"/>
        <v>1679. Gestión de Programas Estrategias y Planes para el BienestarGestión Integral Estrategias y Programas2026</v>
      </c>
      <c r="G1197" s="115" t="s">
        <v>284</v>
      </c>
      <c r="H1197" s="115" t="s">
        <v>362</v>
      </c>
      <c r="I1197" s="73" t="s">
        <v>60</v>
      </c>
      <c r="J1197" s="70" t="s">
        <v>391</v>
      </c>
      <c r="K1197" s="73" t="s">
        <v>353</v>
      </c>
      <c r="L1197" s="70" t="s">
        <v>354</v>
      </c>
      <c r="M1197" s="136" t="s">
        <v>430</v>
      </c>
      <c r="N1197" s="11" t="s">
        <v>421</v>
      </c>
      <c r="O1197" s="70" t="str">
        <f t="shared" si="37"/>
        <v>1679. Gestión de Programas Estrategias y Planes para el BienestarGestión Integral Estrategias y Programas20265_SUBRED1_ENERO_2026</v>
      </c>
      <c r="P1197" s="74">
        <v>6484528</v>
      </c>
      <c r="Q1197" s="74"/>
      <c r="R1197" s="74"/>
      <c r="S1197" s="116">
        <v>1</v>
      </c>
      <c r="T1197" s="142">
        <v>6484528</v>
      </c>
    </row>
    <row r="1198" spans="2:20" ht="30" customHeight="1" x14ac:dyDescent="0.35">
      <c r="B1198" s="137">
        <v>168</v>
      </c>
      <c r="C1198" s="114" t="s">
        <v>108</v>
      </c>
      <c r="D1198" s="113" t="s">
        <v>116</v>
      </c>
      <c r="E1198" s="101">
        <v>2026</v>
      </c>
      <c r="F1198" s="70" t="str">
        <f t="shared" si="38"/>
        <v>1689. Gestión de Programas Estrategias y Planes para el BienestarGestión Integral Estrategias y Programas2026</v>
      </c>
      <c r="G1198" s="115" t="s">
        <v>285</v>
      </c>
      <c r="H1198" s="115" t="s">
        <v>362</v>
      </c>
      <c r="I1198" s="73" t="s">
        <v>60</v>
      </c>
      <c r="J1198" s="70" t="s">
        <v>391</v>
      </c>
      <c r="K1198" s="73" t="s">
        <v>353</v>
      </c>
      <c r="L1198" s="70" t="s">
        <v>354</v>
      </c>
      <c r="M1198" s="136" t="s">
        <v>430</v>
      </c>
      <c r="N1198" s="11" t="s">
        <v>421</v>
      </c>
      <c r="O1198" s="70" t="str">
        <f t="shared" si="37"/>
        <v>1689. Gestión de Programas Estrategias y Planes para el BienestarGestión Integral Estrategias y Programas20265_SUBRED1_ENERO_2026</v>
      </c>
      <c r="P1198" s="74">
        <v>3994272</v>
      </c>
      <c r="Q1198" s="74"/>
      <c r="R1198" s="74"/>
      <c r="S1198" s="116">
        <v>8</v>
      </c>
      <c r="T1198" s="142">
        <v>31954176</v>
      </c>
    </row>
    <row r="1199" spans="2:20" ht="30" customHeight="1" x14ac:dyDescent="0.35">
      <c r="B1199" s="137">
        <v>169</v>
      </c>
      <c r="C1199" s="114" t="s">
        <v>108</v>
      </c>
      <c r="D1199" s="113" t="s">
        <v>116</v>
      </c>
      <c r="E1199" s="101">
        <v>2026</v>
      </c>
      <c r="F1199" s="70" t="str">
        <f t="shared" si="38"/>
        <v>1699. Gestión de Programas Estrategias y Planes para el BienestarGestión Integral Estrategias y Programas2026</v>
      </c>
      <c r="G1199" s="115" t="s">
        <v>286</v>
      </c>
      <c r="H1199" s="115" t="s">
        <v>362</v>
      </c>
      <c r="I1199" s="73" t="s">
        <v>60</v>
      </c>
      <c r="J1199" s="70" t="s">
        <v>391</v>
      </c>
      <c r="K1199" s="73" t="s">
        <v>353</v>
      </c>
      <c r="L1199" s="70" t="s">
        <v>354</v>
      </c>
      <c r="M1199" s="136" t="s">
        <v>430</v>
      </c>
      <c r="N1199" s="11" t="s">
        <v>421</v>
      </c>
      <c r="O1199" s="70" t="str">
        <f t="shared" si="37"/>
        <v>1699. Gestión de Programas Estrategias y Planes para el BienestarGestión Integral Estrategias y Programas20265_SUBRED1_ENERO_2026</v>
      </c>
      <c r="P1199" s="74">
        <v>3994272</v>
      </c>
      <c r="Q1199" s="74"/>
      <c r="R1199" s="74"/>
      <c r="S1199" s="116">
        <v>0.95</v>
      </c>
      <c r="T1199" s="142">
        <v>3794558.4</v>
      </c>
    </row>
    <row r="1200" spans="2:20" ht="30" customHeight="1" x14ac:dyDescent="0.35">
      <c r="B1200" s="137">
        <v>170</v>
      </c>
      <c r="C1200" s="114" t="s">
        <v>108</v>
      </c>
      <c r="D1200" s="113" t="s">
        <v>116</v>
      </c>
      <c r="E1200" s="101">
        <v>2026</v>
      </c>
      <c r="F1200" s="70" t="str">
        <f t="shared" si="38"/>
        <v>1709. Gestión de Programas Estrategias y Planes para el BienestarGestión Integral Estrategias y Programas2026</v>
      </c>
      <c r="G1200" s="115" t="s">
        <v>287</v>
      </c>
      <c r="H1200" s="115" t="s">
        <v>362</v>
      </c>
      <c r="I1200" s="73" t="s">
        <v>60</v>
      </c>
      <c r="J1200" s="70" t="s">
        <v>391</v>
      </c>
      <c r="K1200" s="73" t="s">
        <v>386</v>
      </c>
      <c r="L1200" s="70" t="s">
        <v>354</v>
      </c>
      <c r="M1200" s="136" t="s">
        <v>430</v>
      </c>
      <c r="N1200" s="11" t="s">
        <v>421</v>
      </c>
      <c r="O1200" s="70" t="str">
        <f t="shared" si="37"/>
        <v>1709. Gestión de Programas Estrategias y Planes para el BienestarGestión Integral Estrategias y Programas20265_SUBRED1_ENERO_2026</v>
      </c>
      <c r="P1200" s="74">
        <v>19450000</v>
      </c>
      <c r="Q1200" s="74"/>
      <c r="R1200" s="74"/>
      <c r="S1200" s="116">
        <v>1.1808005500000001</v>
      </c>
      <c r="T1200" s="142">
        <v>22966570.697500002</v>
      </c>
    </row>
    <row r="1201" spans="2:20" ht="30" customHeight="1" x14ac:dyDescent="0.35">
      <c r="B1201" s="137">
        <v>171</v>
      </c>
      <c r="C1201" s="114" t="s">
        <v>108</v>
      </c>
      <c r="D1201" s="113" t="s">
        <v>116</v>
      </c>
      <c r="E1201" s="101">
        <v>2026</v>
      </c>
      <c r="F1201" s="70" t="str">
        <f t="shared" si="38"/>
        <v>1719. Gestión de Programas Estrategias y Planes para el BienestarGestión Integral Estrategias y Programas2026</v>
      </c>
      <c r="G1201" s="115" t="s">
        <v>288</v>
      </c>
      <c r="H1201" s="115" t="s">
        <v>362</v>
      </c>
      <c r="I1201" s="73" t="s">
        <v>60</v>
      </c>
      <c r="J1201" s="70" t="s">
        <v>391</v>
      </c>
      <c r="K1201" s="73" t="s">
        <v>387</v>
      </c>
      <c r="L1201" s="70" t="s">
        <v>354</v>
      </c>
      <c r="M1201" s="136" t="s">
        <v>430</v>
      </c>
      <c r="N1201" s="11" t="s">
        <v>421</v>
      </c>
      <c r="O1201" s="70" t="str">
        <f t="shared" si="37"/>
        <v>1719. Gestión de Programas Estrategias y Planes para el BienestarGestión Integral Estrategias y Programas20265_SUBRED1_ENERO_2026</v>
      </c>
      <c r="P1201" s="74">
        <v>3994272</v>
      </c>
      <c r="Q1201" s="74"/>
      <c r="R1201" s="74"/>
      <c r="S1201" s="116">
        <v>0.95</v>
      </c>
      <c r="T1201" s="142">
        <v>3794558.4</v>
      </c>
    </row>
    <row r="1202" spans="2:20" ht="30" customHeight="1" x14ac:dyDescent="0.35">
      <c r="B1202" s="137">
        <v>172</v>
      </c>
      <c r="C1202" s="114" t="s">
        <v>108</v>
      </c>
      <c r="D1202" s="113" t="s">
        <v>116</v>
      </c>
      <c r="E1202" s="101">
        <v>2026</v>
      </c>
      <c r="F1202" s="70" t="str">
        <f t="shared" si="38"/>
        <v>1729. Gestión de Programas Estrategias y Planes para el BienestarGestión Integral Estrategias y Programas2026</v>
      </c>
      <c r="G1202" s="115" t="s">
        <v>289</v>
      </c>
      <c r="H1202" s="115" t="s">
        <v>362</v>
      </c>
      <c r="I1202" s="73" t="s">
        <v>60</v>
      </c>
      <c r="J1202" s="70" t="s">
        <v>391</v>
      </c>
      <c r="K1202" s="73" t="s">
        <v>353</v>
      </c>
      <c r="L1202" s="70" t="s">
        <v>354</v>
      </c>
      <c r="M1202" s="136" t="s">
        <v>430</v>
      </c>
      <c r="N1202" s="11" t="s">
        <v>421</v>
      </c>
      <c r="O1202" s="70" t="str">
        <f t="shared" si="37"/>
        <v>1729. Gestión de Programas Estrategias y Planes para el BienestarGestión Integral Estrategias y Programas20265_SUBRED1_ENERO_2026</v>
      </c>
      <c r="P1202" s="74">
        <v>9985680</v>
      </c>
      <c r="Q1202" s="74"/>
      <c r="R1202" s="74"/>
      <c r="S1202" s="116">
        <v>0.95</v>
      </c>
      <c r="T1202" s="142">
        <v>9486396</v>
      </c>
    </row>
    <row r="1203" spans="2:20" ht="30" customHeight="1" x14ac:dyDescent="0.35">
      <c r="B1203" s="137">
        <v>173</v>
      </c>
      <c r="C1203" s="114" t="s">
        <v>108</v>
      </c>
      <c r="D1203" s="113" t="s">
        <v>116</v>
      </c>
      <c r="E1203" s="101">
        <v>2026</v>
      </c>
      <c r="F1203" s="70" t="str">
        <f t="shared" si="38"/>
        <v>1739. Gestión de Programas Estrategias y Planes para el BienestarGestión Integral Estrategias y Programas2026</v>
      </c>
      <c r="G1203" s="115" t="s">
        <v>290</v>
      </c>
      <c r="H1203" s="115" t="s">
        <v>362</v>
      </c>
      <c r="I1203" s="73" t="s">
        <v>60</v>
      </c>
      <c r="J1203" s="70" t="s">
        <v>391</v>
      </c>
      <c r="K1203" s="73" t="s">
        <v>353</v>
      </c>
      <c r="L1203" s="70" t="s">
        <v>354</v>
      </c>
      <c r="M1203" s="136" t="s">
        <v>430</v>
      </c>
      <c r="N1203" s="11" t="s">
        <v>421</v>
      </c>
      <c r="O1203" s="70" t="str">
        <f t="shared" si="37"/>
        <v>1739. Gestión de Programas Estrategias y Planes para el BienestarGestión Integral Estrategias y Programas20265_SUBRED1_ENERO_2026</v>
      </c>
      <c r="P1203" s="74">
        <v>2983376</v>
      </c>
      <c r="Q1203" s="74"/>
      <c r="R1203" s="74"/>
      <c r="S1203" s="116"/>
      <c r="T1203" s="142">
        <v>0</v>
      </c>
    </row>
    <row r="1204" spans="2:20" ht="30" customHeight="1" x14ac:dyDescent="0.35">
      <c r="B1204" s="137">
        <v>174</v>
      </c>
      <c r="C1204" s="114" t="s">
        <v>109</v>
      </c>
      <c r="D1204" s="113" t="s">
        <v>44</v>
      </c>
      <c r="E1204" s="101">
        <v>2026</v>
      </c>
      <c r="F1204" s="70" t="str">
        <f t="shared" si="38"/>
        <v>17410. Proceso integral e integrado de la Vigilancia de la Salud PúblicaVigilancia en salud pública2026</v>
      </c>
      <c r="G1204" s="115" t="s">
        <v>291</v>
      </c>
      <c r="H1204" s="115" t="s">
        <v>364</v>
      </c>
      <c r="I1204" s="73" t="s">
        <v>60</v>
      </c>
      <c r="J1204" s="70" t="s">
        <v>391</v>
      </c>
      <c r="K1204" s="73" t="s">
        <v>353</v>
      </c>
      <c r="L1204" s="70" t="s">
        <v>354</v>
      </c>
      <c r="M1204" s="136" t="s">
        <v>430</v>
      </c>
      <c r="N1204" s="11" t="s">
        <v>421</v>
      </c>
      <c r="O1204" s="70" t="str">
        <f t="shared" si="37"/>
        <v>17410. Proceso integral e integrado de la Vigilancia de la Salud PúblicaVigilancia en salud pública20265_SUBRED1_ENERO_2026</v>
      </c>
      <c r="P1204" s="74">
        <v>37920928</v>
      </c>
      <c r="Q1204" s="74"/>
      <c r="R1204" s="74"/>
      <c r="S1204" s="116">
        <v>0</v>
      </c>
      <c r="T1204" s="142">
        <v>0</v>
      </c>
    </row>
    <row r="1205" spans="2:20" ht="30" customHeight="1" x14ac:dyDescent="0.35">
      <c r="B1205" s="137">
        <v>175</v>
      </c>
      <c r="C1205" s="114" t="s">
        <v>109</v>
      </c>
      <c r="D1205" s="113" t="s">
        <v>44</v>
      </c>
      <c r="E1205" s="101">
        <v>2026</v>
      </c>
      <c r="F1205" s="70" t="str">
        <f t="shared" si="38"/>
        <v>17510. Proceso integral e integrado de la Vigilancia de la Salud PúblicaVigilancia en salud pública2026</v>
      </c>
      <c r="G1205" s="115" t="s">
        <v>292</v>
      </c>
      <c r="H1205" s="115" t="s">
        <v>364</v>
      </c>
      <c r="I1205" s="73" t="s">
        <v>60</v>
      </c>
      <c r="J1205" s="70" t="s">
        <v>391</v>
      </c>
      <c r="K1205" s="73" t="s">
        <v>353</v>
      </c>
      <c r="L1205" s="70" t="s">
        <v>354</v>
      </c>
      <c r="M1205" s="136" t="s">
        <v>430</v>
      </c>
      <c r="N1205" s="11" t="s">
        <v>421</v>
      </c>
      <c r="O1205" s="70" t="str">
        <f t="shared" si="37"/>
        <v>17510. Proceso integral e integrado de la Vigilancia de la Salud PúblicaVigilancia en salud pública20265_SUBRED1_ENERO_2026</v>
      </c>
      <c r="P1205" s="74">
        <v>26899696</v>
      </c>
      <c r="Q1205" s="74"/>
      <c r="R1205" s="74"/>
      <c r="S1205" s="116">
        <v>1</v>
      </c>
      <c r="T1205" s="142">
        <v>26899696</v>
      </c>
    </row>
    <row r="1206" spans="2:20" ht="30" customHeight="1" x14ac:dyDescent="0.35">
      <c r="B1206" s="137">
        <v>176</v>
      </c>
      <c r="C1206" s="114" t="s">
        <v>109</v>
      </c>
      <c r="D1206" s="113" t="s">
        <v>44</v>
      </c>
      <c r="E1206" s="101">
        <v>2026</v>
      </c>
      <c r="F1206" s="70" t="str">
        <f t="shared" si="38"/>
        <v>17610. Proceso integral e integrado de la Vigilancia de la Salud PúblicaVigilancia en salud pública2026</v>
      </c>
      <c r="G1206" s="115" t="s">
        <v>293</v>
      </c>
      <c r="H1206" s="115" t="s">
        <v>364</v>
      </c>
      <c r="I1206" s="73" t="s">
        <v>60</v>
      </c>
      <c r="J1206" s="70" t="s">
        <v>391</v>
      </c>
      <c r="K1206" s="73" t="s">
        <v>353</v>
      </c>
      <c r="L1206" s="70" t="s">
        <v>369</v>
      </c>
      <c r="M1206" s="136" t="s">
        <v>430</v>
      </c>
      <c r="N1206" s="11" t="s">
        <v>421</v>
      </c>
      <c r="O1206" s="70" t="str">
        <f t="shared" si="37"/>
        <v>17610. Proceso integral e integrado de la Vigilancia de la Salud PúblicaVigilancia en salud pública20265_SUBRED1_ENERO_2026</v>
      </c>
      <c r="P1206" s="74">
        <v>28206464</v>
      </c>
      <c r="Q1206" s="74"/>
      <c r="R1206" s="74"/>
      <c r="S1206" s="116">
        <v>0</v>
      </c>
      <c r="T1206" s="142">
        <v>0</v>
      </c>
    </row>
    <row r="1207" spans="2:20" ht="30" customHeight="1" x14ac:dyDescent="0.35">
      <c r="B1207" s="137">
        <v>177</v>
      </c>
      <c r="C1207" s="114" t="s">
        <v>109</v>
      </c>
      <c r="D1207" s="113" t="s">
        <v>44</v>
      </c>
      <c r="E1207" s="101">
        <v>2026</v>
      </c>
      <c r="F1207" s="70" t="str">
        <f t="shared" si="38"/>
        <v>17710. Proceso integral e integrado de la Vigilancia de la Salud PúblicaVigilancia en salud pública2026</v>
      </c>
      <c r="G1207" s="115" t="s">
        <v>294</v>
      </c>
      <c r="H1207" s="115" t="s">
        <v>364</v>
      </c>
      <c r="I1207" s="73" t="s">
        <v>60</v>
      </c>
      <c r="J1207" s="70" t="s">
        <v>391</v>
      </c>
      <c r="K1207" s="73" t="s">
        <v>353</v>
      </c>
      <c r="L1207" s="70" t="s">
        <v>369</v>
      </c>
      <c r="M1207" s="136" t="s">
        <v>430</v>
      </c>
      <c r="N1207" s="11" t="s">
        <v>421</v>
      </c>
      <c r="O1207" s="70" t="str">
        <f t="shared" si="37"/>
        <v>17710. Proceso integral e integrado de la Vigilancia de la Salud PúblicaVigilancia en salud pública20265_SUBRED1_ENERO_2026</v>
      </c>
      <c r="P1207" s="74">
        <v>37181248</v>
      </c>
      <c r="Q1207" s="74"/>
      <c r="R1207" s="74"/>
      <c r="S1207" s="116">
        <v>0</v>
      </c>
      <c r="T1207" s="142">
        <v>0</v>
      </c>
    </row>
    <row r="1208" spans="2:20" ht="30" customHeight="1" x14ac:dyDescent="0.35">
      <c r="B1208" s="137">
        <v>178</v>
      </c>
      <c r="C1208" s="114" t="s">
        <v>109</v>
      </c>
      <c r="D1208" s="113" t="s">
        <v>44</v>
      </c>
      <c r="E1208" s="101">
        <v>2026</v>
      </c>
      <c r="F1208" s="70" t="str">
        <f t="shared" si="38"/>
        <v>17810. Proceso integral e integrado de la Vigilancia de la Salud PúblicaVigilancia en salud pública2026</v>
      </c>
      <c r="G1208" s="115" t="s">
        <v>48</v>
      </c>
      <c r="H1208" s="115" t="s">
        <v>364</v>
      </c>
      <c r="I1208" s="73" t="s">
        <v>60</v>
      </c>
      <c r="J1208" s="70" t="s">
        <v>391</v>
      </c>
      <c r="K1208" s="73" t="s">
        <v>353</v>
      </c>
      <c r="L1208" s="70" t="s">
        <v>354</v>
      </c>
      <c r="M1208" s="136" t="s">
        <v>430</v>
      </c>
      <c r="N1208" s="11" t="s">
        <v>421</v>
      </c>
      <c r="O1208" s="70" t="str">
        <f t="shared" si="37"/>
        <v>17810. Proceso integral e integrado de la Vigilancia de la Salud PúblicaVigilancia en salud pública20265_SUBRED1_ENERO_2026</v>
      </c>
      <c r="P1208" s="74">
        <v>7347488</v>
      </c>
      <c r="Q1208" s="74"/>
      <c r="R1208" s="74"/>
      <c r="S1208" s="116">
        <v>1</v>
      </c>
      <c r="T1208" s="142">
        <v>7347488</v>
      </c>
    </row>
    <row r="1209" spans="2:20" ht="30" customHeight="1" x14ac:dyDescent="0.35">
      <c r="B1209" s="137">
        <v>179</v>
      </c>
      <c r="C1209" s="114" t="s">
        <v>109</v>
      </c>
      <c r="D1209" s="113" t="s">
        <v>44</v>
      </c>
      <c r="E1209" s="101">
        <v>2026</v>
      </c>
      <c r="F1209" s="70" t="str">
        <f t="shared" si="38"/>
        <v>17910. Proceso integral e integrado de la Vigilancia de la Salud PúblicaVigilancia en salud pública2026</v>
      </c>
      <c r="G1209" s="115" t="s">
        <v>295</v>
      </c>
      <c r="H1209" s="115" t="s">
        <v>364</v>
      </c>
      <c r="I1209" s="73" t="s">
        <v>60</v>
      </c>
      <c r="J1209" s="70" t="s">
        <v>391</v>
      </c>
      <c r="K1209" s="73" t="s">
        <v>353</v>
      </c>
      <c r="L1209" s="70" t="s">
        <v>354</v>
      </c>
      <c r="M1209" s="136" t="s">
        <v>430</v>
      </c>
      <c r="N1209" s="11" t="s">
        <v>421</v>
      </c>
      <c r="O1209" s="70" t="str">
        <f t="shared" si="37"/>
        <v>17910. Proceso integral e integrado de la Vigilancia de la Salud PúblicaVigilancia en salud pública20265_SUBRED1_ENERO_2026</v>
      </c>
      <c r="P1209" s="74">
        <v>3673744</v>
      </c>
      <c r="Q1209" s="74"/>
      <c r="R1209" s="74"/>
      <c r="S1209" s="116">
        <v>0</v>
      </c>
      <c r="T1209" s="142">
        <v>0</v>
      </c>
    </row>
    <row r="1210" spans="2:20" ht="30" customHeight="1" x14ac:dyDescent="0.35">
      <c r="B1210" s="137">
        <v>180</v>
      </c>
      <c r="C1210" s="114" t="s">
        <v>109</v>
      </c>
      <c r="D1210" s="113" t="s">
        <v>44</v>
      </c>
      <c r="E1210" s="101">
        <v>2026</v>
      </c>
      <c r="F1210" s="70" t="str">
        <f t="shared" si="38"/>
        <v>18010. Proceso integral e integrado de la Vigilancia de la Salud PúblicaVigilancia en salud pública2026</v>
      </c>
      <c r="G1210" s="115" t="s">
        <v>296</v>
      </c>
      <c r="H1210" s="115" t="s">
        <v>364</v>
      </c>
      <c r="I1210" s="73" t="s">
        <v>60</v>
      </c>
      <c r="J1210" s="70" t="s">
        <v>391</v>
      </c>
      <c r="K1210" s="73" t="s">
        <v>353</v>
      </c>
      <c r="L1210" s="70" t="s">
        <v>354</v>
      </c>
      <c r="M1210" s="136" t="s">
        <v>430</v>
      </c>
      <c r="N1210" s="11" t="s">
        <v>421</v>
      </c>
      <c r="O1210" s="70" t="str">
        <f t="shared" si="37"/>
        <v>18010. Proceso integral e integrado de la Vigilancia de la Salud PúblicaVigilancia en salud pública20265_SUBRED1_ENERO_2026</v>
      </c>
      <c r="P1210" s="74">
        <v>3673744</v>
      </c>
      <c r="Q1210" s="74"/>
      <c r="R1210" s="74"/>
      <c r="S1210" s="116">
        <v>1</v>
      </c>
      <c r="T1210" s="142">
        <v>3673744</v>
      </c>
    </row>
    <row r="1211" spans="2:20" ht="30" customHeight="1" x14ac:dyDescent="0.35">
      <c r="B1211" s="137">
        <v>181</v>
      </c>
      <c r="C1211" s="114" t="s">
        <v>109</v>
      </c>
      <c r="D1211" s="113" t="s">
        <v>44</v>
      </c>
      <c r="E1211" s="101">
        <v>2026</v>
      </c>
      <c r="F1211" s="70" t="str">
        <f t="shared" si="38"/>
        <v>18110. Proceso integral e integrado de la Vigilancia de la Salud PúblicaVigilancia en salud pública2026</v>
      </c>
      <c r="G1211" s="115" t="s">
        <v>297</v>
      </c>
      <c r="H1211" s="115" t="s">
        <v>364</v>
      </c>
      <c r="I1211" s="73" t="s">
        <v>60</v>
      </c>
      <c r="J1211" s="70" t="s">
        <v>391</v>
      </c>
      <c r="K1211" s="73" t="s">
        <v>353</v>
      </c>
      <c r="L1211" s="70" t="s">
        <v>354</v>
      </c>
      <c r="M1211" s="136" t="s">
        <v>430</v>
      </c>
      <c r="N1211" s="11" t="s">
        <v>421</v>
      </c>
      <c r="O1211" s="70" t="str">
        <f t="shared" si="37"/>
        <v>18110. Proceso integral e integrado de la Vigilancia de la Salud PúblicaVigilancia en salud pública20265_SUBRED1_ENERO_2026</v>
      </c>
      <c r="P1211" s="74">
        <v>87405520</v>
      </c>
      <c r="Q1211" s="74"/>
      <c r="R1211" s="74"/>
      <c r="S1211" s="116">
        <v>0</v>
      </c>
      <c r="T1211" s="142">
        <v>0</v>
      </c>
    </row>
    <row r="1212" spans="2:20" ht="30" customHeight="1" x14ac:dyDescent="0.35">
      <c r="B1212" s="137">
        <v>182</v>
      </c>
      <c r="C1212" s="114" t="s">
        <v>109</v>
      </c>
      <c r="D1212" s="113" t="s">
        <v>44</v>
      </c>
      <c r="E1212" s="101">
        <v>2026</v>
      </c>
      <c r="F1212" s="70" t="str">
        <f t="shared" si="38"/>
        <v>18210. Proceso integral e integrado de la Vigilancia de la Salud PúblicaVigilancia en salud pública2026</v>
      </c>
      <c r="G1212" s="115" t="s">
        <v>298</v>
      </c>
      <c r="H1212" s="115" t="s">
        <v>364</v>
      </c>
      <c r="I1212" s="73" t="s">
        <v>60</v>
      </c>
      <c r="J1212" s="70" t="s">
        <v>391</v>
      </c>
      <c r="K1212" s="73" t="s">
        <v>353</v>
      </c>
      <c r="L1212" s="70" t="s">
        <v>354</v>
      </c>
      <c r="M1212" s="136" t="s">
        <v>430</v>
      </c>
      <c r="N1212" s="11" t="s">
        <v>421</v>
      </c>
      <c r="O1212" s="70" t="str">
        <f t="shared" si="37"/>
        <v>18210. Proceso integral e integrado de la Vigilancia de la Salud PúblicaVigilancia en salud pública20265_SUBRED1_ENERO_2026</v>
      </c>
      <c r="P1212" s="74">
        <v>17288787</v>
      </c>
      <c r="Q1212" s="74"/>
      <c r="R1212" s="74"/>
      <c r="S1212" s="116">
        <v>0</v>
      </c>
      <c r="T1212" s="142">
        <v>0</v>
      </c>
    </row>
    <row r="1213" spans="2:20" ht="30" customHeight="1" x14ac:dyDescent="0.35">
      <c r="B1213" s="137">
        <v>183</v>
      </c>
      <c r="C1213" s="114" t="s">
        <v>109</v>
      </c>
      <c r="D1213" s="113" t="s">
        <v>44</v>
      </c>
      <c r="E1213" s="101">
        <v>2026</v>
      </c>
      <c r="F1213" s="70" t="str">
        <f t="shared" si="38"/>
        <v>18310. Proceso integral e integrado de la Vigilancia de la Salud PúblicaVigilancia en salud pública2026</v>
      </c>
      <c r="G1213" s="115" t="s">
        <v>78</v>
      </c>
      <c r="H1213" s="115" t="s">
        <v>364</v>
      </c>
      <c r="I1213" s="73" t="s">
        <v>60</v>
      </c>
      <c r="J1213" s="70" t="s">
        <v>391</v>
      </c>
      <c r="K1213" s="73" t="s">
        <v>353</v>
      </c>
      <c r="L1213" s="70" t="s">
        <v>354</v>
      </c>
      <c r="M1213" s="136" t="s">
        <v>430</v>
      </c>
      <c r="N1213" s="11" t="s">
        <v>421</v>
      </c>
      <c r="O1213" s="70" t="str">
        <f t="shared" si="37"/>
        <v>18310. Proceso integral e integrado de la Vigilancia de la Salud PúblicaVigilancia en salud pública20265_SUBRED1_ENERO_2026</v>
      </c>
      <c r="P1213" s="74">
        <v>61146880</v>
      </c>
      <c r="Q1213" s="74"/>
      <c r="R1213" s="74"/>
      <c r="S1213" s="116">
        <v>0</v>
      </c>
      <c r="T1213" s="142">
        <v>0</v>
      </c>
    </row>
    <row r="1214" spans="2:20" ht="30" customHeight="1" x14ac:dyDescent="0.35">
      <c r="B1214" s="137">
        <v>184</v>
      </c>
      <c r="C1214" s="114" t="s">
        <v>109</v>
      </c>
      <c r="D1214" s="113" t="s">
        <v>44</v>
      </c>
      <c r="E1214" s="101">
        <v>2026</v>
      </c>
      <c r="F1214" s="70" t="str">
        <f t="shared" si="38"/>
        <v>18410. Proceso integral e integrado de la Vigilancia de la Salud PúblicaVigilancia en salud pública2026</v>
      </c>
      <c r="G1214" s="115" t="s">
        <v>299</v>
      </c>
      <c r="H1214" s="115" t="s">
        <v>364</v>
      </c>
      <c r="I1214" s="73" t="s">
        <v>60</v>
      </c>
      <c r="J1214" s="70" t="s">
        <v>391</v>
      </c>
      <c r="K1214" s="73" t="s">
        <v>353</v>
      </c>
      <c r="L1214" s="70" t="s">
        <v>354</v>
      </c>
      <c r="M1214" s="136" t="s">
        <v>430</v>
      </c>
      <c r="N1214" s="11" t="s">
        <v>421</v>
      </c>
      <c r="O1214" s="70" t="str">
        <f t="shared" si="37"/>
        <v>18410. Proceso integral e integrado de la Vigilancia de la Salud PúblicaVigilancia en salud pública20265_SUBRED1_ENERO_2026</v>
      </c>
      <c r="P1214" s="74">
        <v>9941299</v>
      </c>
      <c r="Q1214" s="74"/>
      <c r="R1214" s="74"/>
      <c r="S1214" s="116">
        <v>1</v>
      </c>
      <c r="T1214" s="142">
        <v>9941299</v>
      </c>
    </row>
    <row r="1215" spans="2:20" ht="30" customHeight="1" x14ac:dyDescent="0.35">
      <c r="B1215" s="137">
        <v>185</v>
      </c>
      <c r="C1215" s="114" t="s">
        <v>109</v>
      </c>
      <c r="D1215" s="113" t="s">
        <v>44</v>
      </c>
      <c r="E1215" s="101">
        <v>2026</v>
      </c>
      <c r="F1215" s="70" t="str">
        <f t="shared" si="38"/>
        <v>18510. Proceso integral e integrado de la Vigilancia de la Salud PúblicaVigilancia en salud pública2026</v>
      </c>
      <c r="G1215" s="115" t="s">
        <v>300</v>
      </c>
      <c r="H1215" s="115" t="s">
        <v>364</v>
      </c>
      <c r="I1215" s="73" t="s">
        <v>60</v>
      </c>
      <c r="J1215" s="70" t="s">
        <v>391</v>
      </c>
      <c r="K1215" s="73" t="s">
        <v>353</v>
      </c>
      <c r="L1215" s="70" t="s">
        <v>354</v>
      </c>
      <c r="M1215" s="136" t="s">
        <v>430</v>
      </c>
      <c r="N1215" s="11" t="s">
        <v>421</v>
      </c>
      <c r="O1215" s="70" t="str">
        <f t="shared" si="37"/>
        <v>18510. Proceso integral e integrado de la Vigilancia de la Salud PúblicaVigilancia en salud pública20265_SUBRED1_ENERO_2026</v>
      </c>
      <c r="P1215" s="74">
        <v>40189280</v>
      </c>
      <c r="Q1215" s="74"/>
      <c r="R1215" s="74"/>
      <c r="S1215" s="116">
        <v>1</v>
      </c>
      <c r="T1215" s="142">
        <v>40189280</v>
      </c>
    </row>
    <row r="1216" spans="2:20" ht="30" customHeight="1" x14ac:dyDescent="0.35">
      <c r="B1216" s="137">
        <v>186</v>
      </c>
      <c r="C1216" s="114" t="s">
        <v>109</v>
      </c>
      <c r="D1216" s="113" t="s">
        <v>44</v>
      </c>
      <c r="E1216" s="101">
        <v>2026</v>
      </c>
      <c r="F1216" s="70" t="str">
        <f t="shared" si="38"/>
        <v>18610. Proceso integral e integrado de la Vigilancia de la Salud PúblicaVigilancia en salud pública2026</v>
      </c>
      <c r="G1216" s="115" t="s">
        <v>82</v>
      </c>
      <c r="H1216" s="115" t="s">
        <v>364</v>
      </c>
      <c r="I1216" s="73" t="s">
        <v>60</v>
      </c>
      <c r="J1216" s="70" t="s">
        <v>391</v>
      </c>
      <c r="K1216" s="73" t="s">
        <v>353</v>
      </c>
      <c r="L1216" s="70" t="s">
        <v>369</v>
      </c>
      <c r="M1216" s="136" t="s">
        <v>430</v>
      </c>
      <c r="N1216" s="11" t="s">
        <v>421</v>
      </c>
      <c r="O1216" s="70" t="str">
        <f t="shared" si="37"/>
        <v>18610. Proceso integral e integrado de la Vigilancia de la Salud PúblicaVigilancia en salud pública20265_SUBRED1_ENERO_2026</v>
      </c>
      <c r="P1216" s="74">
        <v>7347488</v>
      </c>
      <c r="Q1216" s="74"/>
      <c r="R1216" s="74"/>
      <c r="S1216" s="116">
        <v>0</v>
      </c>
      <c r="T1216" s="142">
        <v>0</v>
      </c>
    </row>
    <row r="1217" spans="2:20" ht="30" customHeight="1" x14ac:dyDescent="0.35">
      <c r="B1217" s="137">
        <v>187</v>
      </c>
      <c r="C1217" s="114" t="s">
        <v>109</v>
      </c>
      <c r="D1217" s="113" t="s">
        <v>44</v>
      </c>
      <c r="E1217" s="101">
        <v>2026</v>
      </c>
      <c r="F1217" s="70" t="str">
        <f t="shared" si="38"/>
        <v>18710. Proceso integral e integrado de la Vigilancia de la Salud PúblicaVigilancia en salud pública2026</v>
      </c>
      <c r="G1217" s="115" t="s">
        <v>301</v>
      </c>
      <c r="H1217" s="115" t="s">
        <v>365</v>
      </c>
      <c r="I1217" s="73" t="s">
        <v>60</v>
      </c>
      <c r="J1217" s="70" t="s">
        <v>391</v>
      </c>
      <c r="K1217" s="73" t="s">
        <v>353</v>
      </c>
      <c r="L1217" s="70" t="s">
        <v>354</v>
      </c>
      <c r="M1217" s="136" t="s">
        <v>430</v>
      </c>
      <c r="N1217" s="11" t="s">
        <v>421</v>
      </c>
      <c r="O1217" s="70" t="str">
        <f t="shared" si="37"/>
        <v>18710. Proceso integral e integrado de la Vigilancia de la Salud PúblicaVigilancia en salud pública20265_SUBRED1_ENERO_2026</v>
      </c>
      <c r="P1217" s="74">
        <v>3994272</v>
      </c>
      <c r="Q1217" s="74"/>
      <c r="R1217" s="74"/>
      <c r="S1217" s="116">
        <v>12</v>
      </c>
      <c r="T1217" s="142">
        <v>47931264</v>
      </c>
    </row>
    <row r="1218" spans="2:20" ht="30" customHeight="1" x14ac:dyDescent="0.35">
      <c r="B1218" s="137">
        <v>188</v>
      </c>
      <c r="C1218" s="114" t="s">
        <v>109</v>
      </c>
      <c r="D1218" s="113" t="s">
        <v>44</v>
      </c>
      <c r="E1218" s="101">
        <v>2026</v>
      </c>
      <c r="F1218" s="70" t="str">
        <f t="shared" si="38"/>
        <v>18810. Proceso integral e integrado de la Vigilancia de la Salud PúblicaVigilancia en salud pública2026</v>
      </c>
      <c r="G1218" s="115" t="s">
        <v>302</v>
      </c>
      <c r="H1218" s="115" t="s">
        <v>365</v>
      </c>
      <c r="I1218" s="73" t="s">
        <v>60</v>
      </c>
      <c r="J1218" s="70" t="s">
        <v>391</v>
      </c>
      <c r="K1218" s="73" t="s">
        <v>353</v>
      </c>
      <c r="L1218" s="73" t="s">
        <v>354</v>
      </c>
      <c r="M1218" s="136" t="s">
        <v>430</v>
      </c>
      <c r="N1218" s="11" t="s">
        <v>421</v>
      </c>
      <c r="O1218" s="70" t="str">
        <f t="shared" si="37"/>
        <v>18810. Proceso integral e integrado de la Vigilancia de la Salud PúblicaVigilancia en salud pública20265_SUBRED1_ENERO_2026</v>
      </c>
      <c r="P1218" s="74">
        <v>33280669</v>
      </c>
      <c r="Q1218" s="74"/>
      <c r="R1218" s="74"/>
      <c r="S1218" s="116">
        <v>0</v>
      </c>
      <c r="T1218" s="142">
        <v>0</v>
      </c>
    </row>
    <row r="1219" spans="2:20" ht="30" customHeight="1" x14ac:dyDescent="0.35">
      <c r="B1219" s="137">
        <v>189</v>
      </c>
      <c r="C1219" s="114" t="s">
        <v>109</v>
      </c>
      <c r="D1219" s="113" t="s">
        <v>44</v>
      </c>
      <c r="E1219" s="101">
        <v>2026</v>
      </c>
      <c r="F1219" s="70" t="str">
        <f t="shared" si="38"/>
        <v>18910. Proceso integral e integrado de la Vigilancia de la Salud PúblicaVigilancia en salud pública2026</v>
      </c>
      <c r="G1219" s="115" t="s">
        <v>303</v>
      </c>
      <c r="H1219" s="115" t="s">
        <v>365</v>
      </c>
      <c r="I1219" s="73" t="s">
        <v>60</v>
      </c>
      <c r="J1219" s="70" t="s">
        <v>391</v>
      </c>
      <c r="K1219" s="73" t="s">
        <v>353</v>
      </c>
      <c r="L1219" s="73" t="s">
        <v>354</v>
      </c>
      <c r="M1219" s="136" t="s">
        <v>430</v>
      </c>
      <c r="N1219" s="11" t="s">
        <v>421</v>
      </c>
      <c r="O1219" s="70" t="str">
        <f t="shared" ref="O1219:O1282" si="39">+F1219&amp;M1219&amp;N1219</f>
        <v>18910. Proceso integral e integrado de la Vigilancia de la Salud PúblicaVigilancia en salud pública20265_SUBRED1_ENERO_2026</v>
      </c>
      <c r="P1219" s="74">
        <v>25933181</v>
      </c>
      <c r="Q1219" s="74"/>
      <c r="R1219" s="74"/>
      <c r="S1219" s="116">
        <v>1</v>
      </c>
      <c r="T1219" s="142">
        <v>25933181</v>
      </c>
    </row>
    <row r="1220" spans="2:20" ht="30" customHeight="1" x14ac:dyDescent="0.35">
      <c r="B1220" s="137">
        <v>190</v>
      </c>
      <c r="C1220" s="114" t="s">
        <v>109</v>
      </c>
      <c r="D1220" s="113" t="s">
        <v>44</v>
      </c>
      <c r="E1220" s="101">
        <v>2026</v>
      </c>
      <c r="F1220" s="70" t="str">
        <f t="shared" si="38"/>
        <v>19010. Proceso integral e integrado de la Vigilancia de la Salud PúblicaVigilancia en salud pública2026</v>
      </c>
      <c r="G1220" s="115" t="s">
        <v>304</v>
      </c>
      <c r="H1220" s="115" t="s">
        <v>365</v>
      </c>
      <c r="I1220" s="73" t="s">
        <v>60</v>
      </c>
      <c r="J1220" s="70" t="s">
        <v>391</v>
      </c>
      <c r="K1220" s="73" t="s">
        <v>353</v>
      </c>
      <c r="L1220" s="73" t="s">
        <v>354</v>
      </c>
      <c r="M1220" s="136" t="s">
        <v>430</v>
      </c>
      <c r="N1220" s="11" t="s">
        <v>421</v>
      </c>
      <c r="O1220" s="70" t="str">
        <f t="shared" si="39"/>
        <v>19010. Proceso integral e integrado de la Vigilancia de la Salud PúblicaVigilancia en salud pública20265_SUBRED1_ENERO_2026</v>
      </c>
      <c r="P1220" s="74">
        <v>8432352</v>
      </c>
      <c r="Q1220" s="74"/>
      <c r="R1220" s="74"/>
      <c r="S1220" s="116">
        <v>1</v>
      </c>
      <c r="T1220" s="142">
        <v>8432352</v>
      </c>
    </row>
    <row r="1221" spans="2:20" ht="30" customHeight="1" x14ac:dyDescent="0.35">
      <c r="B1221" s="137">
        <v>191</v>
      </c>
      <c r="C1221" s="114" t="s">
        <v>109</v>
      </c>
      <c r="D1221" s="113" t="s">
        <v>44</v>
      </c>
      <c r="E1221" s="101">
        <v>2026</v>
      </c>
      <c r="F1221" s="70" t="str">
        <f t="shared" si="38"/>
        <v>19110. Proceso integral e integrado de la Vigilancia de la Salud PúblicaVigilancia en salud pública2026</v>
      </c>
      <c r="G1221" s="115" t="s">
        <v>305</v>
      </c>
      <c r="H1221" s="115" t="s">
        <v>364</v>
      </c>
      <c r="I1221" s="73" t="s">
        <v>60</v>
      </c>
      <c r="J1221" s="70" t="s">
        <v>391</v>
      </c>
      <c r="K1221" s="73" t="s">
        <v>353</v>
      </c>
      <c r="L1221" s="73" t="s">
        <v>354</v>
      </c>
      <c r="M1221" s="136" t="s">
        <v>430</v>
      </c>
      <c r="N1221" s="11" t="s">
        <v>421</v>
      </c>
      <c r="O1221" s="70" t="str">
        <f t="shared" si="39"/>
        <v>19110. Proceso integral e integrado de la Vigilancia de la Salud PúblicaVigilancia en salud pública20265_SUBRED1_ENERO_2026</v>
      </c>
      <c r="P1221" s="74">
        <v>7347488</v>
      </c>
      <c r="Q1221" s="74"/>
      <c r="R1221" s="74"/>
      <c r="S1221" s="116">
        <v>0</v>
      </c>
      <c r="T1221" s="142">
        <v>0</v>
      </c>
    </row>
    <row r="1222" spans="2:20" ht="30" customHeight="1" x14ac:dyDescent="0.35">
      <c r="B1222" s="137">
        <v>192</v>
      </c>
      <c r="C1222" s="114" t="s">
        <v>109</v>
      </c>
      <c r="D1222" s="113" t="s">
        <v>44</v>
      </c>
      <c r="E1222" s="101">
        <v>2026</v>
      </c>
      <c r="F1222" s="70" t="str">
        <f t="shared" si="38"/>
        <v>19210. Proceso integral e integrado de la Vigilancia de la Salud PúblicaVigilancia en salud pública2026</v>
      </c>
      <c r="G1222" s="115" t="s">
        <v>306</v>
      </c>
      <c r="H1222" s="115" t="s">
        <v>364</v>
      </c>
      <c r="I1222" s="73" t="s">
        <v>60</v>
      </c>
      <c r="J1222" s="70" t="s">
        <v>391</v>
      </c>
      <c r="K1222" s="73" t="s">
        <v>353</v>
      </c>
      <c r="L1222" s="73" t="s">
        <v>354</v>
      </c>
      <c r="M1222" s="136" t="s">
        <v>430</v>
      </c>
      <c r="N1222" s="11" t="s">
        <v>421</v>
      </c>
      <c r="O1222" s="70" t="str">
        <f t="shared" si="39"/>
        <v>19210. Proceso integral e integrado de la Vigilancia de la Salud PúblicaVigilancia en salud pública20265_SUBRED1_ENERO_2026</v>
      </c>
      <c r="P1222" s="74">
        <v>3673744</v>
      </c>
      <c r="Q1222" s="74"/>
      <c r="R1222" s="74"/>
      <c r="S1222" s="116">
        <v>1</v>
      </c>
      <c r="T1222" s="142">
        <v>3673744</v>
      </c>
    </row>
    <row r="1223" spans="2:20" ht="30" customHeight="1" x14ac:dyDescent="0.35">
      <c r="B1223" s="137">
        <v>193</v>
      </c>
      <c r="C1223" s="114" t="s">
        <v>109</v>
      </c>
      <c r="D1223" s="113" t="s">
        <v>44</v>
      </c>
      <c r="E1223" s="101">
        <v>2026</v>
      </c>
      <c r="F1223" s="70" t="str">
        <f t="shared" si="38"/>
        <v>19310. Proceso integral e integrado de la Vigilancia de la Salud PúblicaVigilancia en salud pública2026</v>
      </c>
      <c r="G1223" s="115" t="s">
        <v>81</v>
      </c>
      <c r="H1223" s="115" t="s">
        <v>365</v>
      </c>
      <c r="I1223" s="73" t="s">
        <v>60</v>
      </c>
      <c r="J1223" s="70" t="s">
        <v>391</v>
      </c>
      <c r="K1223" s="73" t="s">
        <v>353</v>
      </c>
      <c r="L1223" s="73" t="s">
        <v>354</v>
      </c>
      <c r="M1223" s="136" t="s">
        <v>430</v>
      </c>
      <c r="N1223" s="11" t="s">
        <v>421</v>
      </c>
      <c r="O1223" s="70" t="str">
        <f t="shared" si="39"/>
        <v>19310. Proceso integral e integrado de la Vigilancia de la Salud PúblicaVigilancia en salud pública20265_SUBRED1_ENERO_2026</v>
      </c>
      <c r="P1223" s="74">
        <v>42556256</v>
      </c>
      <c r="Q1223" s="74"/>
      <c r="R1223" s="74"/>
      <c r="S1223" s="116">
        <v>0</v>
      </c>
      <c r="T1223" s="142">
        <v>0</v>
      </c>
    </row>
    <row r="1224" spans="2:20" ht="30" customHeight="1" x14ac:dyDescent="0.35">
      <c r="B1224" s="137">
        <v>194</v>
      </c>
      <c r="C1224" s="114" t="s">
        <v>109</v>
      </c>
      <c r="D1224" s="113" t="s">
        <v>44</v>
      </c>
      <c r="E1224" s="101">
        <v>2026</v>
      </c>
      <c r="F1224" s="70" t="str">
        <f t="shared" ref="F1224:F1287" si="40">B1224&amp;C1224&amp;D1224&amp;E1224</f>
        <v>19410. Proceso integral e integrado de la Vigilancia de la Salud PúblicaVigilancia en salud pública2026</v>
      </c>
      <c r="G1224" s="115" t="s">
        <v>307</v>
      </c>
      <c r="H1224" s="115" t="s">
        <v>365</v>
      </c>
      <c r="I1224" s="73" t="s">
        <v>60</v>
      </c>
      <c r="J1224" s="70" t="s">
        <v>391</v>
      </c>
      <c r="K1224" s="73" t="s">
        <v>353</v>
      </c>
      <c r="L1224" s="73" t="s">
        <v>354</v>
      </c>
      <c r="M1224" s="136" t="s">
        <v>430</v>
      </c>
      <c r="N1224" s="11" t="s">
        <v>421</v>
      </c>
      <c r="O1224" s="70" t="str">
        <f t="shared" si="39"/>
        <v>19410. Proceso integral e integrado de la Vigilancia de la Salud PúblicaVigilancia en salud pública20265_SUBRED1_ENERO_2026</v>
      </c>
      <c r="P1224" s="74">
        <v>38561984</v>
      </c>
      <c r="Q1224" s="74"/>
      <c r="R1224" s="74"/>
      <c r="S1224" s="116">
        <v>0</v>
      </c>
      <c r="T1224" s="142">
        <v>0</v>
      </c>
    </row>
    <row r="1225" spans="2:20" ht="30" customHeight="1" x14ac:dyDescent="0.35">
      <c r="B1225" s="137">
        <v>195</v>
      </c>
      <c r="C1225" s="114" t="s">
        <v>109</v>
      </c>
      <c r="D1225" s="113" t="s">
        <v>44</v>
      </c>
      <c r="E1225" s="101">
        <v>2026</v>
      </c>
      <c r="F1225" s="70" t="str">
        <f t="shared" si="40"/>
        <v>19510. Proceso integral e integrado de la Vigilancia de la Salud PúblicaVigilancia en salud pública2026</v>
      </c>
      <c r="G1225" s="115" t="s">
        <v>308</v>
      </c>
      <c r="H1225" s="115" t="s">
        <v>364</v>
      </c>
      <c r="I1225" s="73" t="s">
        <v>60</v>
      </c>
      <c r="J1225" s="70" t="s">
        <v>391</v>
      </c>
      <c r="K1225" s="73" t="s">
        <v>353</v>
      </c>
      <c r="L1225" s="73" t="s">
        <v>354</v>
      </c>
      <c r="M1225" s="136" t="s">
        <v>430</v>
      </c>
      <c r="N1225" s="11" t="s">
        <v>421</v>
      </c>
      <c r="O1225" s="70" t="str">
        <f t="shared" si="39"/>
        <v>19510. Proceso integral e integrado de la Vigilancia de la Salud PúblicaVigilancia en salud pública20265_SUBRED1_ENERO_2026</v>
      </c>
      <c r="P1225" s="74">
        <v>125967504</v>
      </c>
      <c r="Q1225" s="74"/>
      <c r="R1225" s="74"/>
      <c r="S1225" s="116">
        <v>0</v>
      </c>
      <c r="T1225" s="142">
        <v>0</v>
      </c>
    </row>
    <row r="1226" spans="2:20" ht="30" customHeight="1" x14ac:dyDescent="0.35">
      <c r="B1226" s="137">
        <v>196</v>
      </c>
      <c r="C1226" s="114" t="s">
        <v>109</v>
      </c>
      <c r="D1226" s="113" t="s">
        <v>44</v>
      </c>
      <c r="E1226" s="101">
        <v>2026</v>
      </c>
      <c r="F1226" s="70" t="str">
        <f t="shared" si="40"/>
        <v>19610. Proceso integral e integrado de la Vigilancia de la Salud PúblicaVigilancia en salud pública2026</v>
      </c>
      <c r="G1226" s="115" t="s">
        <v>309</v>
      </c>
      <c r="H1226" s="115" t="s">
        <v>364</v>
      </c>
      <c r="I1226" s="73" t="s">
        <v>60</v>
      </c>
      <c r="J1226" s="70" t="s">
        <v>391</v>
      </c>
      <c r="K1226" s="73" t="s">
        <v>353</v>
      </c>
      <c r="L1226" s="73" t="s">
        <v>354</v>
      </c>
      <c r="M1226" s="136" t="s">
        <v>430</v>
      </c>
      <c r="N1226" s="11" t="s">
        <v>421</v>
      </c>
      <c r="O1226" s="70" t="str">
        <f t="shared" si="39"/>
        <v>19610. Proceso integral e integrado de la Vigilancia de la Salud PúblicaVigilancia en salud pública20265_SUBRED1_ENERO_2026</v>
      </c>
      <c r="P1226" s="74">
        <v>59199056</v>
      </c>
      <c r="Q1226" s="74"/>
      <c r="R1226" s="74"/>
      <c r="S1226" s="116">
        <v>0</v>
      </c>
      <c r="T1226" s="142">
        <v>0</v>
      </c>
    </row>
    <row r="1227" spans="2:20" ht="30" customHeight="1" x14ac:dyDescent="0.35">
      <c r="B1227" s="137">
        <v>197</v>
      </c>
      <c r="C1227" s="114" t="s">
        <v>109</v>
      </c>
      <c r="D1227" s="113" t="s">
        <v>44</v>
      </c>
      <c r="E1227" s="101">
        <v>2026</v>
      </c>
      <c r="F1227" s="70" t="str">
        <f t="shared" si="40"/>
        <v>19710. Proceso integral e integrado de la Vigilancia de la Salud PúblicaVigilancia en salud pública2026</v>
      </c>
      <c r="G1227" s="115" t="s">
        <v>310</v>
      </c>
      <c r="H1227" s="115" t="s">
        <v>364</v>
      </c>
      <c r="I1227" s="73" t="s">
        <v>60</v>
      </c>
      <c r="J1227" s="70" t="s">
        <v>391</v>
      </c>
      <c r="K1227" s="73" t="s">
        <v>353</v>
      </c>
      <c r="L1227" s="73" t="s">
        <v>354</v>
      </c>
      <c r="M1227" s="136" t="s">
        <v>430</v>
      </c>
      <c r="N1227" s="11" t="s">
        <v>421</v>
      </c>
      <c r="O1227" s="70" t="str">
        <f t="shared" si="39"/>
        <v>19710. Proceso integral e integrado de la Vigilancia de la Salud PúblicaVigilancia en salud pública20265_SUBRED1_ENERO_2026</v>
      </c>
      <c r="P1227" s="74">
        <v>34888240</v>
      </c>
      <c r="Q1227" s="74"/>
      <c r="R1227" s="74"/>
      <c r="S1227" s="116">
        <v>1</v>
      </c>
      <c r="T1227" s="142">
        <v>34888240</v>
      </c>
    </row>
    <row r="1228" spans="2:20" ht="30" customHeight="1" x14ac:dyDescent="0.35">
      <c r="B1228" s="137">
        <v>198</v>
      </c>
      <c r="C1228" s="114" t="s">
        <v>109</v>
      </c>
      <c r="D1228" s="113" t="s">
        <v>44</v>
      </c>
      <c r="E1228" s="101">
        <v>2026</v>
      </c>
      <c r="F1228" s="70" t="str">
        <f t="shared" si="40"/>
        <v>19810. Proceso integral e integrado de la Vigilancia de la Salud PúblicaVigilancia en salud pública2026</v>
      </c>
      <c r="G1228" s="115" t="s">
        <v>311</v>
      </c>
      <c r="H1228" s="115" t="s">
        <v>364</v>
      </c>
      <c r="I1228" s="73" t="s">
        <v>60</v>
      </c>
      <c r="J1228" s="70" t="s">
        <v>391</v>
      </c>
      <c r="K1228" s="73" t="s">
        <v>353</v>
      </c>
      <c r="L1228" s="73" t="s">
        <v>354</v>
      </c>
      <c r="M1228" s="136" t="s">
        <v>430</v>
      </c>
      <c r="N1228" s="11" t="s">
        <v>421</v>
      </c>
      <c r="O1228" s="70" t="str">
        <f t="shared" si="39"/>
        <v>19810. Proceso integral e integrado de la Vigilancia de la Salud PúblicaVigilancia en salud pública20265_SUBRED1_ENERO_2026</v>
      </c>
      <c r="P1228" s="74">
        <v>73252976</v>
      </c>
      <c r="Q1228" s="74"/>
      <c r="R1228" s="74"/>
      <c r="S1228" s="116">
        <v>0</v>
      </c>
      <c r="T1228" s="142">
        <v>0</v>
      </c>
    </row>
    <row r="1229" spans="2:20" ht="30" customHeight="1" x14ac:dyDescent="0.35">
      <c r="B1229" s="137">
        <v>199</v>
      </c>
      <c r="C1229" s="114" t="s">
        <v>109</v>
      </c>
      <c r="D1229" s="113" t="s">
        <v>44</v>
      </c>
      <c r="E1229" s="101">
        <v>2026</v>
      </c>
      <c r="F1229" s="70" t="str">
        <f t="shared" si="40"/>
        <v>19910. Proceso integral e integrado de la Vigilancia de la Salud PúblicaVigilancia en salud pública2026</v>
      </c>
      <c r="G1229" s="115" t="s">
        <v>312</v>
      </c>
      <c r="H1229" s="115" t="s">
        <v>364</v>
      </c>
      <c r="I1229" s="73" t="s">
        <v>60</v>
      </c>
      <c r="J1229" s="70" t="s">
        <v>391</v>
      </c>
      <c r="K1229" s="73" t="s">
        <v>353</v>
      </c>
      <c r="L1229" s="73" t="s">
        <v>354</v>
      </c>
      <c r="M1229" s="136" t="s">
        <v>430</v>
      </c>
      <c r="N1229" s="11" t="s">
        <v>421</v>
      </c>
      <c r="O1229" s="70" t="str">
        <f t="shared" si="39"/>
        <v>19910. Proceso integral e integrado de la Vigilancia de la Salud PúblicaVigilancia en salud pública20265_SUBRED1_ENERO_2026</v>
      </c>
      <c r="P1229" s="74">
        <v>67631408</v>
      </c>
      <c r="Q1229" s="74"/>
      <c r="R1229" s="74"/>
      <c r="S1229" s="116">
        <v>0</v>
      </c>
      <c r="T1229" s="142">
        <v>0</v>
      </c>
    </row>
    <row r="1230" spans="2:20" ht="30" customHeight="1" x14ac:dyDescent="0.35">
      <c r="B1230" s="137">
        <v>200</v>
      </c>
      <c r="C1230" s="114" t="s">
        <v>109</v>
      </c>
      <c r="D1230" s="113" t="s">
        <v>44</v>
      </c>
      <c r="E1230" s="101">
        <v>2026</v>
      </c>
      <c r="F1230" s="70" t="str">
        <f t="shared" si="40"/>
        <v>20010. Proceso integral e integrado de la Vigilancia de la Salud PúblicaVigilancia en salud pública2026</v>
      </c>
      <c r="G1230" s="115" t="s">
        <v>313</v>
      </c>
      <c r="H1230" s="115" t="s">
        <v>364</v>
      </c>
      <c r="I1230" s="73" t="s">
        <v>60</v>
      </c>
      <c r="J1230" s="70" t="s">
        <v>391</v>
      </c>
      <c r="K1230" s="73" t="s">
        <v>353</v>
      </c>
      <c r="L1230" s="73" t="s">
        <v>354</v>
      </c>
      <c r="M1230" s="136" t="s">
        <v>430</v>
      </c>
      <c r="N1230" s="11" t="s">
        <v>421</v>
      </c>
      <c r="O1230" s="70" t="str">
        <f t="shared" si="39"/>
        <v>20010. Proceso integral e integrado de la Vigilancia de la Salud PúblicaVigilancia en salud pública20265_SUBRED1_ENERO_2026</v>
      </c>
      <c r="P1230" s="74">
        <v>62009840</v>
      </c>
      <c r="Q1230" s="74"/>
      <c r="R1230" s="74"/>
      <c r="S1230" s="116">
        <v>1</v>
      </c>
      <c r="T1230" s="142">
        <v>62009840</v>
      </c>
    </row>
    <row r="1231" spans="2:20" ht="30" customHeight="1" x14ac:dyDescent="0.35">
      <c r="B1231" s="137">
        <v>201</v>
      </c>
      <c r="C1231" s="114" t="s">
        <v>109</v>
      </c>
      <c r="D1231" s="113" t="s">
        <v>44</v>
      </c>
      <c r="E1231" s="101">
        <v>2026</v>
      </c>
      <c r="F1231" s="70" t="str">
        <f t="shared" si="40"/>
        <v>20110. Proceso integral e integrado de la Vigilancia de la Salud PúblicaVigilancia en salud pública2026</v>
      </c>
      <c r="G1231" s="115" t="s">
        <v>50</v>
      </c>
      <c r="H1231" s="115" t="s">
        <v>365</v>
      </c>
      <c r="I1231" s="73" t="s">
        <v>60</v>
      </c>
      <c r="J1231" s="70" t="s">
        <v>391</v>
      </c>
      <c r="K1231" s="73" t="s">
        <v>57</v>
      </c>
      <c r="L1231" s="73" t="s">
        <v>354</v>
      </c>
      <c r="M1231" s="136" t="s">
        <v>430</v>
      </c>
      <c r="N1231" s="11" t="s">
        <v>421</v>
      </c>
      <c r="O1231" s="70" t="str">
        <f t="shared" si="39"/>
        <v>20110. Proceso integral e integrado de la Vigilancia de la Salud PúblicaVigilancia en salud pública20265_SUBRED1_ENERO_2026</v>
      </c>
      <c r="P1231" s="74">
        <v>152760</v>
      </c>
      <c r="Q1231" s="74"/>
      <c r="R1231" s="74"/>
      <c r="S1231" s="116">
        <v>159</v>
      </c>
      <c r="T1231" s="142">
        <v>24288840</v>
      </c>
    </row>
    <row r="1232" spans="2:20" ht="30" customHeight="1" x14ac:dyDescent="0.35">
      <c r="B1232" s="137">
        <v>202</v>
      </c>
      <c r="C1232" s="114" t="s">
        <v>109</v>
      </c>
      <c r="D1232" s="113" t="s">
        <v>44</v>
      </c>
      <c r="E1232" s="101">
        <v>2026</v>
      </c>
      <c r="F1232" s="70" t="str">
        <f t="shared" si="40"/>
        <v>20210. Proceso integral e integrado de la Vigilancia de la Salud PúblicaVigilancia en salud pública2026</v>
      </c>
      <c r="G1232" s="115" t="s">
        <v>314</v>
      </c>
      <c r="H1232" s="115" t="s">
        <v>364</v>
      </c>
      <c r="I1232" s="73" t="s">
        <v>60</v>
      </c>
      <c r="J1232" s="70" t="s">
        <v>391</v>
      </c>
      <c r="K1232" s="73" t="s">
        <v>353</v>
      </c>
      <c r="L1232" s="73" t="s">
        <v>354</v>
      </c>
      <c r="M1232" s="136" t="s">
        <v>430</v>
      </c>
      <c r="N1232" s="11" t="s">
        <v>421</v>
      </c>
      <c r="O1232" s="70" t="str">
        <f t="shared" si="39"/>
        <v>20210. Proceso integral e integrado de la Vigilancia de la Salud PúblicaVigilancia en salud pública20265_SUBRED1_ENERO_2026</v>
      </c>
      <c r="P1232" s="74">
        <v>41150864</v>
      </c>
      <c r="Q1232" s="74"/>
      <c r="R1232" s="74"/>
      <c r="S1232" s="116">
        <v>0</v>
      </c>
      <c r="T1232" s="142">
        <v>0</v>
      </c>
    </row>
    <row r="1233" spans="2:20" ht="30" customHeight="1" x14ac:dyDescent="0.35">
      <c r="B1233" s="137">
        <v>203</v>
      </c>
      <c r="C1233" s="114" t="s">
        <v>109</v>
      </c>
      <c r="D1233" s="113" t="s">
        <v>44</v>
      </c>
      <c r="E1233" s="101">
        <v>2026</v>
      </c>
      <c r="F1233" s="70" t="str">
        <f t="shared" si="40"/>
        <v>20310. Proceso integral e integrado de la Vigilancia de la Salud PúblicaVigilancia en salud pública2026</v>
      </c>
      <c r="G1233" s="115" t="s">
        <v>315</v>
      </c>
      <c r="H1233" s="115" t="s">
        <v>364</v>
      </c>
      <c r="I1233" s="73" t="s">
        <v>60</v>
      </c>
      <c r="J1233" s="70" t="s">
        <v>391</v>
      </c>
      <c r="K1233" s="73" t="s">
        <v>353</v>
      </c>
      <c r="L1233" s="73" t="s">
        <v>354</v>
      </c>
      <c r="M1233" s="136" t="s">
        <v>430</v>
      </c>
      <c r="N1233" s="11" t="s">
        <v>421</v>
      </c>
      <c r="O1233" s="70" t="str">
        <f t="shared" si="39"/>
        <v>20310. Proceso integral e integrado de la Vigilancia de la Salud PúblicaVigilancia en salud pública20265_SUBRED1_ENERO_2026</v>
      </c>
      <c r="P1233" s="74">
        <v>37156592</v>
      </c>
      <c r="Q1233" s="74"/>
      <c r="R1233" s="74"/>
      <c r="S1233" s="116">
        <v>0</v>
      </c>
      <c r="T1233" s="142">
        <v>0</v>
      </c>
    </row>
    <row r="1234" spans="2:20" ht="30" customHeight="1" x14ac:dyDescent="0.35">
      <c r="B1234" s="137">
        <v>204</v>
      </c>
      <c r="C1234" s="114" t="s">
        <v>109</v>
      </c>
      <c r="D1234" s="113" t="s">
        <v>44</v>
      </c>
      <c r="E1234" s="101">
        <v>2026</v>
      </c>
      <c r="F1234" s="70" t="str">
        <f t="shared" si="40"/>
        <v>20410. Proceso integral e integrado de la Vigilancia de la Salud PúblicaVigilancia en salud pública2026</v>
      </c>
      <c r="G1234" s="115" t="s">
        <v>79</v>
      </c>
      <c r="H1234" s="115" t="s">
        <v>364</v>
      </c>
      <c r="I1234" s="73" t="s">
        <v>60</v>
      </c>
      <c r="J1234" s="70" t="s">
        <v>391</v>
      </c>
      <c r="K1234" s="73" t="s">
        <v>353</v>
      </c>
      <c r="L1234" s="73" t="s">
        <v>354</v>
      </c>
      <c r="M1234" s="136" t="s">
        <v>430</v>
      </c>
      <c r="N1234" s="11" t="s">
        <v>421</v>
      </c>
      <c r="O1234" s="70" t="str">
        <f t="shared" si="39"/>
        <v>20410. Proceso integral e integrado de la Vigilancia de la Salud PúblicaVigilancia en salud pública20265_SUBRED1_ENERO_2026</v>
      </c>
      <c r="P1234" s="74">
        <v>33162320</v>
      </c>
      <c r="Q1234" s="74"/>
      <c r="R1234" s="74"/>
      <c r="S1234" s="116">
        <v>1</v>
      </c>
      <c r="T1234" s="142">
        <v>33162320</v>
      </c>
    </row>
    <row r="1235" spans="2:20" ht="30" customHeight="1" x14ac:dyDescent="0.35">
      <c r="B1235" s="137">
        <v>205</v>
      </c>
      <c r="C1235" s="114" t="s">
        <v>109</v>
      </c>
      <c r="D1235" s="113" t="s">
        <v>44</v>
      </c>
      <c r="E1235" s="101">
        <v>2026</v>
      </c>
      <c r="F1235" s="70" t="str">
        <f t="shared" si="40"/>
        <v>20510. Proceso integral e integrado de la Vigilancia de la Salud PúblicaVigilancia en salud pública2026</v>
      </c>
      <c r="G1235" s="115" t="s">
        <v>316</v>
      </c>
      <c r="H1235" s="115" t="s">
        <v>364</v>
      </c>
      <c r="I1235" s="73" t="s">
        <v>60</v>
      </c>
      <c r="J1235" s="70" t="s">
        <v>391</v>
      </c>
      <c r="K1235" s="73" t="s">
        <v>353</v>
      </c>
      <c r="L1235" s="73" t="s">
        <v>354</v>
      </c>
      <c r="M1235" s="136" t="s">
        <v>430</v>
      </c>
      <c r="N1235" s="11" t="s">
        <v>421</v>
      </c>
      <c r="O1235" s="70" t="str">
        <f t="shared" si="39"/>
        <v>20510. Proceso integral e integrado de la Vigilancia de la Salud PúblicaVigilancia en salud pública20265_SUBRED1_ENERO_2026</v>
      </c>
      <c r="P1235" s="74">
        <v>11243136</v>
      </c>
      <c r="Q1235" s="74"/>
      <c r="R1235" s="74"/>
      <c r="S1235" s="116">
        <v>1</v>
      </c>
      <c r="T1235" s="142">
        <v>11243136</v>
      </c>
    </row>
    <row r="1236" spans="2:20" ht="30" customHeight="1" x14ac:dyDescent="0.35">
      <c r="B1236" s="137">
        <v>206</v>
      </c>
      <c r="C1236" s="114" t="s">
        <v>109</v>
      </c>
      <c r="D1236" s="113" t="s">
        <v>44</v>
      </c>
      <c r="E1236" s="101">
        <v>2026</v>
      </c>
      <c r="F1236" s="70" t="str">
        <f t="shared" si="40"/>
        <v>20610. Proceso integral e integrado de la Vigilancia de la Salud PúblicaVigilancia en salud pública2026</v>
      </c>
      <c r="G1236" s="115" t="s">
        <v>51</v>
      </c>
      <c r="H1236" s="115" t="s">
        <v>364</v>
      </c>
      <c r="I1236" s="73" t="s">
        <v>60</v>
      </c>
      <c r="J1236" s="70" t="s">
        <v>391</v>
      </c>
      <c r="K1236" s="73" t="s">
        <v>353</v>
      </c>
      <c r="L1236" s="73" t="s">
        <v>354</v>
      </c>
      <c r="M1236" s="136" t="s">
        <v>430</v>
      </c>
      <c r="N1236" s="11" t="s">
        <v>421</v>
      </c>
      <c r="O1236" s="70" t="str">
        <f t="shared" si="39"/>
        <v>20610. Proceso integral e integrado de la Vigilancia de la Salud PúblicaVigilancia en salud pública20265_SUBRED1_ENERO_2026</v>
      </c>
      <c r="P1236" s="74">
        <v>7347488</v>
      </c>
      <c r="Q1236" s="74"/>
      <c r="R1236" s="74"/>
      <c r="S1236" s="116">
        <v>2</v>
      </c>
      <c r="T1236" s="142">
        <v>14694976</v>
      </c>
    </row>
    <row r="1237" spans="2:20" ht="30" customHeight="1" x14ac:dyDescent="0.35">
      <c r="B1237" s="137">
        <v>207</v>
      </c>
      <c r="C1237" s="114" t="s">
        <v>109</v>
      </c>
      <c r="D1237" s="113" t="s">
        <v>44</v>
      </c>
      <c r="E1237" s="101">
        <v>2026</v>
      </c>
      <c r="F1237" s="70" t="str">
        <f t="shared" si="40"/>
        <v>20710. Proceso integral e integrado de la Vigilancia de la Salud PúblicaVigilancia en salud pública2026</v>
      </c>
      <c r="G1237" s="115" t="s">
        <v>49</v>
      </c>
      <c r="H1237" s="115" t="s">
        <v>364</v>
      </c>
      <c r="I1237" s="73" t="s">
        <v>60</v>
      </c>
      <c r="J1237" s="70" t="s">
        <v>391</v>
      </c>
      <c r="K1237" s="73" t="s">
        <v>353</v>
      </c>
      <c r="L1237" s="73" t="s">
        <v>354</v>
      </c>
      <c r="M1237" s="136" t="s">
        <v>430</v>
      </c>
      <c r="N1237" s="11" t="s">
        <v>421</v>
      </c>
      <c r="O1237" s="70" t="str">
        <f t="shared" si="39"/>
        <v>20710. Proceso integral e integrado de la Vigilancia de la Salud PúblicaVigilancia en salud pública20265_SUBRED1_ENERO_2026</v>
      </c>
      <c r="P1237" s="74">
        <v>8210448</v>
      </c>
      <c r="Q1237" s="74"/>
      <c r="R1237" s="74"/>
      <c r="S1237" s="116">
        <v>1</v>
      </c>
      <c r="T1237" s="142">
        <v>8210448</v>
      </c>
    </row>
    <row r="1238" spans="2:20" ht="30" customHeight="1" x14ac:dyDescent="0.35">
      <c r="B1238" s="137">
        <v>208</v>
      </c>
      <c r="C1238" s="114" t="s">
        <v>109</v>
      </c>
      <c r="D1238" s="113" t="s">
        <v>44</v>
      </c>
      <c r="E1238" s="101">
        <v>2026</v>
      </c>
      <c r="F1238" s="70" t="str">
        <f t="shared" si="40"/>
        <v>20810. Proceso integral e integrado de la Vigilancia de la Salud PúblicaVigilancia en salud pública2026</v>
      </c>
      <c r="G1238" s="115" t="s">
        <v>317</v>
      </c>
      <c r="H1238" s="115" t="s">
        <v>365</v>
      </c>
      <c r="I1238" s="73" t="s">
        <v>60</v>
      </c>
      <c r="J1238" s="70" t="s">
        <v>391</v>
      </c>
      <c r="K1238" s="73" t="s">
        <v>353</v>
      </c>
      <c r="L1238" s="73" t="s">
        <v>354</v>
      </c>
      <c r="M1238" s="136" t="s">
        <v>430</v>
      </c>
      <c r="N1238" s="11" t="s">
        <v>421</v>
      </c>
      <c r="O1238" s="70" t="str">
        <f t="shared" si="39"/>
        <v>20810. Proceso integral e integrado de la Vigilancia de la Salud PúblicaVigilancia en salud pública20265_SUBRED1_ENERO_2026</v>
      </c>
      <c r="P1238" s="74">
        <v>12969056</v>
      </c>
      <c r="Q1238" s="74"/>
      <c r="R1238" s="74"/>
      <c r="S1238" s="116">
        <v>3</v>
      </c>
      <c r="T1238" s="142">
        <v>38907168</v>
      </c>
    </row>
    <row r="1239" spans="2:20" ht="30" customHeight="1" x14ac:dyDescent="0.35">
      <c r="B1239" s="137">
        <v>209</v>
      </c>
      <c r="C1239" s="114" t="s">
        <v>109</v>
      </c>
      <c r="D1239" s="113" t="s">
        <v>44</v>
      </c>
      <c r="E1239" s="101">
        <v>2026</v>
      </c>
      <c r="F1239" s="70" t="str">
        <f t="shared" si="40"/>
        <v>20910. Proceso integral e integrado de la Vigilancia de la Salud PúblicaVigilancia en salud pública2026</v>
      </c>
      <c r="G1239" s="115" t="s">
        <v>318</v>
      </c>
      <c r="H1239" s="115" t="s">
        <v>365</v>
      </c>
      <c r="I1239" s="73" t="s">
        <v>60</v>
      </c>
      <c r="J1239" s="70" t="s">
        <v>391</v>
      </c>
      <c r="K1239" s="73" t="s">
        <v>353</v>
      </c>
      <c r="L1239" s="73" t="s">
        <v>354</v>
      </c>
      <c r="M1239" s="136" t="s">
        <v>430</v>
      </c>
      <c r="N1239" s="11" t="s">
        <v>421</v>
      </c>
      <c r="O1239" s="70" t="str">
        <f t="shared" si="39"/>
        <v>20910. Proceso integral e integrado de la Vigilancia de la Salud PúblicaVigilancia en salud pública20265_SUBRED1_ENERO_2026</v>
      </c>
      <c r="P1239" s="74">
        <v>7988544</v>
      </c>
      <c r="Q1239" s="74"/>
      <c r="R1239" s="74"/>
      <c r="S1239" s="116">
        <v>1</v>
      </c>
      <c r="T1239" s="142">
        <v>7988544</v>
      </c>
    </row>
    <row r="1240" spans="2:20" ht="30" customHeight="1" x14ac:dyDescent="0.35">
      <c r="B1240" s="137">
        <v>210</v>
      </c>
      <c r="C1240" s="114" t="s">
        <v>109</v>
      </c>
      <c r="D1240" s="113" t="s">
        <v>44</v>
      </c>
      <c r="E1240" s="101">
        <v>2026</v>
      </c>
      <c r="F1240" s="70" t="str">
        <f t="shared" si="40"/>
        <v>21010. Proceso integral e integrado de la Vigilancia de la Salud PúblicaVigilancia en salud pública2026</v>
      </c>
      <c r="G1240" s="115" t="s">
        <v>319</v>
      </c>
      <c r="H1240" s="115" t="s">
        <v>365</v>
      </c>
      <c r="I1240" s="73" t="s">
        <v>60</v>
      </c>
      <c r="J1240" s="70" t="s">
        <v>391</v>
      </c>
      <c r="K1240" s="73" t="s">
        <v>353</v>
      </c>
      <c r="L1240" s="73" t="s">
        <v>369</v>
      </c>
      <c r="M1240" s="136" t="s">
        <v>430</v>
      </c>
      <c r="N1240" s="11" t="s">
        <v>421</v>
      </c>
      <c r="O1240" s="70" t="str">
        <f t="shared" si="39"/>
        <v>21010. Proceso integral e integrado de la Vigilancia de la Salud PúblicaVigilancia en salud pública20265_SUBRED1_ENERO_2026</v>
      </c>
      <c r="P1240" s="74">
        <v>70836688</v>
      </c>
      <c r="Q1240" s="74"/>
      <c r="R1240" s="74"/>
      <c r="S1240" s="116">
        <v>0</v>
      </c>
      <c r="T1240" s="142">
        <v>0</v>
      </c>
    </row>
    <row r="1241" spans="2:20" ht="30" customHeight="1" x14ac:dyDescent="0.35">
      <c r="B1241" s="137">
        <v>211</v>
      </c>
      <c r="C1241" s="114" t="s">
        <v>109</v>
      </c>
      <c r="D1241" s="113" t="s">
        <v>44</v>
      </c>
      <c r="E1241" s="101">
        <v>2026</v>
      </c>
      <c r="F1241" s="70" t="str">
        <f t="shared" si="40"/>
        <v>21110. Proceso integral e integrado de la Vigilancia de la Salud PúblicaVigilancia en salud pública2026</v>
      </c>
      <c r="G1241" s="115" t="s">
        <v>320</v>
      </c>
      <c r="H1241" s="115" t="s">
        <v>365</v>
      </c>
      <c r="I1241" s="73" t="s">
        <v>60</v>
      </c>
      <c r="J1241" s="70" t="s">
        <v>391</v>
      </c>
      <c r="K1241" s="73" t="s">
        <v>353</v>
      </c>
      <c r="L1241" s="73" t="s">
        <v>369</v>
      </c>
      <c r="M1241" s="136" t="s">
        <v>430</v>
      </c>
      <c r="N1241" s="11" t="s">
        <v>421</v>
      </c>
      <c r="O1241" s="70" t="str">
        <f t="shared" si="39"/>
        <v>21110. Proceso integral e integrado de la Vigilancia de la Salud PúblicaVigilancia en salud pública20265_SUBRED1_ENERO_2026</v>
      </c>
      <c r="P1241" s="74">
        <v>25938112</v>
      </c>
      <c r="Q1241" s="74"/>
      <c r="R1241" s="74"/>
      <c r="S1241" s="116">
        <v>0.5</v>
      </c>
      <c r="T1241" s="142">
        <v>12969056</v>
      </c>
    </row>
    <row r="1242" spans="2:20" ht="30" customHeight="1" x14ac:dyDescent="0.35">
      <c r="B1242" s="137">
        <v>212</v>
      </c>
      <c r="C1242" s="114" t="s">
        <v>109</v>
      </c>
      <c r="D1242" s="113" t="s">
        <v>44</v>
      </c>
      <c r="E1242" s="101">
        <v>2026</v>
      </c>
      <c r="F1242" s="70" t="str">
        <f t="shared" si="40"/>
        <v>21210. Proceso integral e integrado de la Vigilancia de la Salud PúblicaVigilancia en salud pública2026</v>
      </c>
      <c r="G1242" s="115" t="s">
        <v>321</v>
      </c>
      <c r="H1242" s="115" t="s">
        <v>365</v>
      </c>
      <c r="I1242" s="73" t="s">
        <v>60</v>
      </c>
      <c r="J1242" s="70" t="s">
        <v>391</v>
      </c>
      <c r="K1242" s="73" t="s">
        <v>353</v>
      </c>
      <c r="L1242" s="73" t="s">
        <v>369</v>
      </c>
      <c r="M1242" s="136" t="s">
        <v>430</v>
      </c>
      <c r="N1242" s="11" t="s">
        <v>421</v>
      </c>
      <c r="O1242" s="70" t="str">
        <f t="shared" si="39"/>
        <v>21210. Proceso integral e integrado de la Vigilancia de la Salud PúblicaVigilancia en salud pública20265_SUBRED1_ENERO_2026</v>
      </c>
      <c r="P1242" s="74">
        <v>100000000</v>
      </c>
      <c r="Q1242" s="74"/>
      <c r="R1242" s="74"/>
      <c r="S1242" s="116">
        <v>0</v>
      </c>
      <c r="T1242" s="142">
        <v>0</v>
      </c>
    </row>
    <row r="1243" spans="2:20" ht="30" customHeight="1" x14ac:dyDescent="0.35">
      <c r="B1243" s="137">
        <v>213</v>
      </c>
      <c r="C1243" s="114" t="s">
        <v>109</v>
      </c>
      <c r="D1243" s="113" t="s">
        <v>44</v>
      </c>
      <c r="E1243" s="101">
        <v>2026</v>
      </c>
      <c r="F1243" s="70" t="str">
        <f t="shared" si="40"/>
        <v>21310. Proceso integral e integrado de la Vigilancia de la Salud PúblicaVigilancia en salud pública2026</v>
      </c>
      <c r="G1243" s="115" t="s">
        <v>322</v>
      </c>
      <c r="H1243" s="115" t="s">
        <v>364</v>
      </c>
      <c r="I1243" s="73" t="s">
        <v>60</v>
      </c>
      <c r="J1243" s="70" t="s">
        <v>391</v>
      </c>
      <c r="K1243" s="73" t="s">
        <v>353</v>
      </c>
      <c r="L1243" s="73" t="s">
        <v>354</v>
      </c>
      <c r="M1243" s="136" t="s">
        <v>430</v>
      </c>
      <c r="N1243" s="11" t="s">
        <v>421</v>
      </c>
      <c r="O1243" s="70" t="str">
        <f t="shared" si="39"/>
        <v>21310. Proceso integral e integrado de la Vigilancia de la Salud PúblicaVigilancia en salud pública20265_SUBRED1_ENERO_2026</v>
      </c>
      <c r="P1243" s="74">
        <v>92953120</v>
      </c>
      <c r="Q1243" s="74"/>
      <c r="R1243" s="74"/>
      <c r="S1243" s="116">
        <v>0</v>
      </c>
      <c r="T1243" s="142">
        <v>0</v>
      </c>
    </row>
    <row r="1244" spans="2:20" ht="30" customHeight="1" x14ac:dyDescent="0.35">
      <c r="B1244" s="137">
        <v>214</v>
      </c>
      <c r="C1244" s="114" t="s">
        <v>109</v>
      </c>
      <c r="D1244" s="113" t="s">
        <v>44</v>
      </c>
      <c r="E1244" s="101">
        <v>2026</v>
      </c>
      <c r="F1244" s="70" t="str">
        <f t="shared" si="40"/>
        <v>21410. Proceso integral e integrado de la Vigilancia de la Salud PúblicaVigilancia en salud pública2026</v>
      </c>
      <c r="G1244" s="115" t="s">
        <v>80</v>
      </c>
      <c r="H1244" s="115" t="s">
        <v>364</v>
      </c>
      <c r="I1244" s="73" t="s">
        <v>60</v>
      </c>
      <c r="J1244" s="70" t="s">
        <v>391</v>
      </c>
      <c r="K1244" s="73" t="s">
        <v>353</v>
      </c>
      <c r="L1244" s="73" t="s">
        <v>354</v>
      </c>
      <c r="M1244" s="136" t="s">
        <v>430</v>
      </c>
      <c r="N1244" s="11" t="s">
        <v>421</v>
      </c>
      <c r="O1244" s="70" t="str">
        <f t="shared" si="39"/>
        <v>21410. Proceso integral e integrado de la Vigilancia de la Salud PúblicaVigilancia en salud pública20265_SUBRED1_ENERO_2026</v>
      </c>
      <c r="P1244" s="74">
        <v>72587264</v>
      </c>
      <c r="Q1244" s="74"/>
      <c r="R1244" s="74"/>
      <c r="S1244" s="116">
        <v>1</v>
      </c>
      <c r="T1244" s="142">
        <v>72587264</v>
      </c>
    </row>
    <row r="1245" spans="2:20" ht="30" customHeight="1" x14ac:dyDescent="0.35">
      <c r="B1245" s="137">
        <v>215</v>
      </c>
      <c r="C1245" s="114" t="s">
        <v>109</v>
      </c>
      <c r="D1245" s="113" t="s">
        <v>44</v>
      </c>
      <c r="E1245" s="101">
        <v>2026</v>
      </c>
      <c r="F1245" s="70" t="str">
        <f t="shared" si="40"/>
        <v>21510. Proceso integral e integrado de la Vigilancia de la Salud PúblicaVigilancia en salud pública2026</v>
      </c>
      <c r="G1245" s="115" t="s">
        <v>52</v>
      </c>
      <c r="H1245" s="115" t="s">
        <v>365</v>
      </c>
      <c r="I1245" s="73" t="s">
        <v>60</v>
      </c>
      <c r="J1245" s="70" t="s">
        <v>391</v>
      </c>
      <c r="K1245" s="73" t="s">
        <v>388</v>
      </c>
      <c r="L1245" s="73" t="s">
        <v>354</v>
      </c>
      <c r="M1245" s="136" t="s">
        <v>430</v>
      </c>
      <c r="N1245" s="11" t="s">
        <v>421</v>
      </c>
      <c r="O1245" s="70" t="str">
        <f t="shared" si="39"/>
        <v>21510. Proceso integral e integrado de la Vigilancia de la Salud PúblicaVigilancia en salud pública20265_SUBRED1_ENERO_2026</v>
      </c>
      <c r="P1245" s="74">
        <v>211452</v>
      </c>
      <c r="Q1245" s="74"/>
      <c r="R1245" s="74"/>
      <c r="S1245" s="116">
        <v>602</v>
      </c>
      <c r="T1245" s="142">
        <v>127294104</v>
      </c>
    </row>
    <row r="1246" spans="2:20" ht="30" customHeight="1" x14ac:dyDescent="0.35">
      <c r="B1246" s="137">
        <v>216</v>
      </c>
      <c r="C1246" s="114" t="s">
        <v>109</v>
      </c>
      <c r="D1246" s="113" t="s">
        <v>44</v>
      </c>
      <c r="E1246" s="101">
        <v>2026</v>
      </c>
      <c r="F1246" s="70" t="str">
        <f t="shared" si="40"/>
        <v>21610. Proceso integral e integrado de la Vigilancia de la Salud PúblicaVigilancia en salud pública2026</v>
      </c>
      <c r="G1246" s="115" t="s">
        <v>323</v>
      </c>
      <c r="H1246" s="115" t="s">
        <v>364</v>
      </c>
      <c r="I1246" s="73" t="s">
        <v>60</v>
      </c>
      <c r="J1246" s="70" t="s">
        <v>391</v>
      </c>
      <c r="K1246" s="73" t="s">
        <v>353</v>
      </c>
      <c r="L1246" s="73" t="s">
        <v>369</v>
      </c>
      <c r="M1246" s="136" t="s">
        <v>430</v>
      </c>
      <c r="N1246" s="11" t="s">
        <v>421</v>
      </c>
      <c r="O1246" s="70" t="str">
        <f t="shared" si="39"/>
        <v>21610. Proceso integral e integrado de la Vigilancia de la Salud PúblicaVigilancia en salud pública20265_SUBRED1_ENERO_2026</v>
      </c>
      <c r="P1246" s="74">
        <v>30252912</v>
      </c>
      <c r="Q1246" s="74"/>
      <c r="R1246" s="74"/>
      <c r="S1246" s="116">
        <v>0</v>
      </c>
      <c r="T1246" s="142">
        <v>0</v>
      </c>
    </row>
    <row r="1247" spans="2:20" ht="30" customHeight="1" x14ac:dyDescent="0.35">
      <c r="B1247" s="137">
        <v>217</v>
      </c>
      <c r="C1247" s="114" t="s">
        <v>109</v>
      </c>
      <c r="D1247" s="113" t="s">
        <v>44</v>
      </c>
      <c r="E1247" s="101">
        <v>2026</v>
      </c>
      <c r="F1247" s="70" t="str">
        <f t="shared" si="40"/>
        <v>21710. Proceso integral e integrado de la Vigilancia de la Salud PúblicaVigilancia en salud pública2026</v>
      </c>
      <c r="G1247" s="115" t="s">
        <v>324</v>
      </c>
      <c r="H1247" s="115" t="s">
        <v>364</v>
      </c>
      <c r="I1247" s="73" t="s">
        <v>60</v>
      </c>
      <c r="J1247" s="70" t="s">
        <v>391</v>
      </c>
      <c r="K1247" s="73" t="s">
        <v>353</v>
      </c>
      <c r="L1247" s="73" t="s">
        <v>354</v>
      </c>
      <c r="M1247" s="136" t="s">
        <v>430</v>
      </c>
      <c r="N1247" s="11" t="s">
        <v>421</v>
      </c>
      <c r="O1247" s="70" t="str">
        <f t="shared" si="39"/>
        <v>21710. Proceso integral e integrado de la Vigilancia de la Salud PúblicaVigilancia en salud pública20265_SUBRED1_ENERO_2026</v>
      </c>
      <c r="P1247" s="74">
        <v>3994272</v>
      </c>
      <c r="Q1247" s="74"/>
      <c r="R1247" s="74"/>
      <c r="S1247" s="116">
        <v>1</v>
      </c>
      <c r="T1247" s="142">
        <v>3994272</v>
      </c>
    </row>
    <row r="1248" spans="2:20" ht="30" customHeight="1" x14ac:dyDescent="0.35">
      <c r="B1248" s="137">
        <v>218</v>
      </c>
      <c r="C1248" s="114" t="s">
        <v>109</v>
      </c>
      <c r="D1248" s="113" t="s">
        <v>44</v>
      </c>
      <c r="E1248" s="101">
        <v>2026</v>
      </c>
      <c r="F1248" s="70" t="str">
        <f t="shared" si="40"/>
        <v>21810. Proceso integral e integrado de la Vigilancia de la Salud PúblicaVigilancia en salud pública2026</v>
      </c>
      <c r="G1248" s="115" t="s">
        <v>325</v>
      </c>
      <c r="H1248" s="115" t="s">
        <v>364</v>
      </c>
      <c r="I1248" s="73" t="s">
        <v>60</v>
      </c>
      <c r="J1248" s="70" t="s">
        <v>391</v>
      </c>
      <c r="K1248" s="73" t="s">
        <v>353</v>
      </c>
      <c r="L1248" s="73" t="s">
        <v>354</v>
      </c>
      <c r="M1248" s="136" t="s">
        <v>430</v>
      </c>
      <c r="N1248" s="11" t="s">
        <v>421</v>
      </c>
      <c r="O1248" s="70" t="str">
        <f t="shared" si="39"/>
        <v>21810. Proceso integral e integrado de la Vigilancia de la Salud PúblicaVigilancia en salud pública20265_SUBRED1_ENERO_2026</v>
      </c>
      <c r="P1248" s="74">
        <v>7347488</v>
      </c>
      <c r="Q1248" s="74"/>
      <c r="R1248" s="74"/>
      <c r="S1248" s="116">
        <v>1</v>
      </c>
      <c r="T1248" s="142">
        <v>7347488</v>
      </c>
    </row>
    <row r="1249" spans="2:20" ht="30" customHeight="1" x14ac:dyDescent="0.35">
      <c r="B1249" s="137">
        <v>219</v>
      </c>
      <c r="C1249" s="114" t="s">
        <v>109</v>
      </c>
      <c r="D1249" s="113" t="s">
        <v>44</v>
      </c>
      <c r="E1249" s="101">
        <v>2026</v>
      </c>
      <c r="F1249" s="70" t="str">
        <f t="shared" si="40"/>
        <v>21910. Proceso integral e integrado de la Vigilancia de la Salud PúblicaVigilancia en salud pública2026</v>
      </c>
      <c r="G1249" s="115" t="s">
        <v>53</v>
      </c>
      <c r="H1249" s="115" t="s">
        <v>364</v>
      </c>
      <c r="I1249" s="73" t="s">
        <v>60</v>
      </c>
      <c r="J1249" s="70" t="s">
        <v>391</v>
      </c>
      <c r="K1249" s="73" t="s">
        <v>353</v>
      </c>
      <c r="L1249" s="73" t="s">
        <v>354</v>
      </c>
      <c r="M1249" s="136" t="s">
        <v>430</v>
      </c>
      <c r="N1249" s="11" t="s">
        <v>421</v>
      </c>
      <c r="O1249" s="70" t="str">
        <f t="shared" si="39"/>
        <v>21910. Proceso integral e integrado de la Vigilancia de la Salud PúblicaVigilancia en salud pública20265_SUBRED1_ENERO_2026</v>
      </c>
      <c r="P1249" s="74">
        <v>6484528</v>
      </c>
      <c r="Q1249" s="74"/>
      <c r="R1249" s="74"/>
      <c r="S1249" s="116">
        <v>1</v>
      </c>
      <c r="T1249" s="142">
        <v>6484528</v>
      </c>
    </row>
    <row r="1250" spans="2:20" ht="30" customHeight="1" x14ac:dyDescent="0.35">
      <c r="B1250" s="137">
        <v>220</v>
      </c>
      <c r="C1250" s="114" t="s">
        <v>109</v>
      </c>
      <c r="D1250" s="113" t="s">
        <v>44</v>
      </c>
      <c r="E1250" s="101">
        <v>2026</v>
      </c>
      <c r="F1250" s="70" t="str">
        <f t="shared" si="40"/>
        <v>22010. Proceso integral e integrado de la Vigilancia de la Salud PúblicaVigilancia en salud pública2026</v>
      </c>
      <c r="G1250" s="115" t="s">
        <v>54</v>
      </c>
      <c r="H1250" s="115" t="s">
        <v>364</v>
      </c>
      <c r="I1250" s="73" t="s">
        <v>60</v>
      </c>
      <c r="J1250" s="70" t="s">
        <v>391</v>
      </c>
      <c r="K1250" s="73" t="s">
        <v>353</v>
      </c>
      <c r="L1250" s="73" t="s">
        <v>354</v>
      </c>
      <c r="M1250" s="136" t="s">
        <v>430</v>
      </c>
      <c r="N1250" s="11" t="s">
        <v>421</v>
      </c>
      <c r="O1250" s="70" t="str">
        <f t="shared" si="39"/>
        <v>22010. Proceso integral e integrado de la Vigilancia de la Salud PúblicaVigilancia en salud pública20265_SUBRED1_ENERO_2026</v>
      </c>
      <c r="P1250" s="74">
        <v>5621568</v>
      </c>
      <c r="Q1250" s="74"/>
      <c r="R1250" s="74"/>
      <c r="S1250" s="116">
        <v>1</v>
      </c>
      <c r="T1250" s="142">
        <v>5621568</v>
      </c>
    </row>
    <row r="1251" spans="2:20" ht="30" customHeight="1" x14ac:dyDescent="0.35">
      <c r="B1251" s="137">
        <v>221</v>
      </c>
      <c r="C1251" s="114" t="s">
        <v>109</v>
      </c>
      <c r="D1251" s="113" t="s">
        <v>44</v>
      </c>
      <c r="E1251" s="101">
        <v>2026</v>
      </c>
      <c r="F1251" s="70" t="str">
        <f t="shared" si="40"/>
        <v>22110. Proceso integral e integrado de la Vigilancia de la Salud PúblicaVigilancia en salud pública2026</v>
      </c>
      <c r="G1251" s="115" t="s">
        <v>326</v>
      </c>
      <c r="H1251" s="115" t="s">
        <v>365</v>
      </c>
      <c r="I1251" s="73" t="s">
        <v>60</v>
      </c>
      <c r="J1251" s="70" t="s">
        <v>391</v>
      </c>
      <c r="K1251" s="73" t="s">
        <v>353</v>
      </c>
      <c r="L1251" s="73" t="s">
        <v>369</v>
      </c>
      <c r="M1251" s="136" t="s">
        <v>430</v>
      </c>
      <c r="N1251" s="11" t="s">
        <v>421</v>
      </c>
      <c r="O1251" s="70" t="str">
        <f t="shared" si="39"/>
        <v>22110. Proceso integral e integrado de la Vigilancia de la Salud PúblicaVigilancia en salud pública20265_SUBRED1_ENERO_2026</v>
      </c>
      <c r="P1251" s="74">
        <v>149094832</v>
      </c>
      <c r="Q1251" s="74"/>
      <c r="R1251" s="74"/>
      <c r="S1251" s="116">
        <v>0</v>
      </c>
      <c r="T1251" s="142">
        <v>0</v>
      </c>
    </row>
    <row r="1252" spans="2:20" ht="30" customHeight="1" x14ac:dyDescent="0.35">
      <c r="B1252" s="137">
        <v>222</v>
      </c>
      <c r="C1252" s="114" t="s">
        <v>109</v>
      </c>
      <c r="D1252" s="113" t="s">
        <v>44</v>
      </c>
      <c r="E1252" s="101">
        <v>2026</v>
      </c>
      <c r="F1252" s="70" t="str">
        <f t="shared" si="40"/>
        <v>22210. Proceso integral e integrado de la Vigilancia de la Salud PúblicaVigilancia en salud pública2026</v>
      </c>
      <c r="G1252" s="115" t="s">
        <v>55</v>
      </c>
      <c r="H1252" s="115" t="s">
        <v>364</v>
      </c>
      <c r="I1252" s="73" t="s">
        <v>60</v>
      </c>
      <c r="J1252" s="70" t="s">
        <v>391</v>
      </c>
      <c r="K1252" s="73" t="s">
        <v>353</v>
      </c>
      <c r="L1252" s="73" t="s">
        <v>354</v>
      </c>
      <c r="M1252" s="136" t="s">
        <v>430</v>
      </c>
      <c r="N1252" s="11" t="s">
        <v>421</v>
      </c>
      <c r="O1252" s="70" t="str">
        <f t="shared" si="39"/>
        <v>22210. Proceso integral e integrado de la Vigilancia de la Salud PúblicaVigilancia en salud pública20265_SUBRED1_ENERO_2026</v>
      </c>
      <c r="P1252" s="74">
        <v>18590624</v>
      </c>
      <c r="Q1252" s="74"/>
      <c r="R1252" s="74"/>
      <c r="S1252" s="116">
        <v>1</v>
      </c>
      <c r="T1252" s="142">
        <v>18590624</v>
      </c>
    </row>
    <row r="1253" spans="2:20" ht="30" customHeight="1" x14ac:dyDescent="0.35">
      <c r="B1253" s="137">
        <v>223</v>
      </c>
      <c r="C1253" s="114" t="s">
        <v>109</v>
      </c>
      <c r="D1253" s="113" t="s">
        <v>44</v>
      </c>
      <c r="E1253" s="101">
        <v>2026</v>
      </c>
      <c r="F1253" s="70" t="str">
        <f t="shared" si="40"/>
        <v>22310. Proceso integral e integrado de la Vigilancia de la Salud PúblicaVigilancia en salud pública2026</v>
      </c>
      <c r="G1253" s="115" t="s">
        <v>327</v>
      </c>
      <c r="H1253" s="73" t="s">
        <v>364</v>
      </c>
      <c r="I1253" s="73" t="s">
        <v>60</v>
      </c>
      <c r="J1253" s="70" t="s">
        <v>391</v>
      </c>
      <c r="K1253" s="73" t="s">
        <v>353</v>
      </c>
      <c r="L1253" s="73" t="s">
        <v>354</v>
      </c>
      <c r="M1253" s="136" t="s">
        <v>430</v>
      </c>
      <c r="N1253" s="11" t="s">
        <v>421</v>
      </c>
      <c r="O1253" s="70" t="str">
        <f t="shared" si="39"/>
        <v>22310. Proceso integral e integrado de la Vigilancia de la Salud PúblicaVigilancia en salud pública20265_SUBRED1_ENERO_2026</v>
      </c>
      <c r="P1253" s="74">
        <v>29488576</v>
      </c>
      <c r="Q1253" s="74"/>
      <c r="R1253" s="74"/>
      <c r="S1253" s="116">
        <v>1</v>
      </c>
      <c r="T1253" s="142">
        <v>29488576</v>
      </c>
    </row>
    <row r="1254" spans="2:20" ht="30" customHeight="1" x14ac:dyDescent="0.35">
      <c r="B1254" s="137">
        <v>224</v>
      </c>
      <c r="C1254" s="114" t="s">
        <v>109</v>
      </c>
      <c r="D1254" s="113" t="s">
        <v>44</v>
      </c>
      <c r="E1254" s="101">
        <v>2026</v>
      </c>
      <c r="F1254" s="70" t="str">
        <f t="shared" si="40"/>
        <v>22410. Proceso integral e integrado de la Vigilancia de la Salud PúblicaVigilancia en salud pública2026</v>
      </c>
      <c r="G1254" s="115" t="s">
        <v>56</v>
      </c>
      <c r="H1254" s="73" t="s">
        <v>365</v>
      </c>
      <c r="I1254" s="73" t="s">
        <v>60</v>
      </c>
      <c r="J1254" s="70" t="s">
        <v>391</v>
      </c>
      <c r="K1254" s="73" t="s">
        <v>353</v>
      </c>
      <c r="L1254" s="73" t="s">
        <v>354</v>
      </c>
      <c r="M1254" s="136" t="s">
        <v>430</v>
      </c>
      <c r="N1254" s="11" t="s">
        <v>421</v>
      </c>
      <c r="O1254" s="70" t="str">
        <f t="shared" si="39"/>
        <v>22410. Proceso integral e integrado de la Vigilancia de la Salud PúblicaVigilancia en salud pública20265_SUBRED1_ENERO_2026</v>
      </c>
      <c r="P1254" s="74">
        <v>3994272</v>
      </c>
      <c r="Q1254" s="74"/>
      <c r="R1254" s="74"/>
      <c r="S1254" s="116">
        <v>1</v>
      </c>
      <c r="T1254" s="142">
        <v>3994272</v>
      </c>
    </row>
    <row r="1255" spans="2:20" ht="30" customHeight="1" x14ac:dyDescent="0.35">
      <c r="B1255" s="137">
        <v>225</v>
      </c>
      <c r="C1255" s="114" t="s">
        <v>109</v>
      </c>
      <c r="D1255" s="113" t="s">
        <v>44</v>
      </c>
      <c r="E1255" s="101">
        <v>2026</v>
      </c>
      <c r="F1255" s="70" t="str">
        <f t="shared" si="40"/>
        <v>22510. Proceso integral e integrado de la Vigilancia de la Salud PúblicaVigilancia en salud pública2026</v>
      </c>
      <c r="G1255" s="115" t="s">
        <v>328</v>
      </c>
      <c r="H1255" s="73" t="s">
        <v>364</v>
      </c>
      <c r="I1255" s="73" t="s">
        <v>60</v>
      </c>
      <c r="J1255" s="70" t="s">
        <v>391</v>
      </c>
      <c r="K1255" s="73" t="s">
        <v>353</v>
      </c>
      <c r="L1255" s="73" t="s">
        <v>354</v>
      </c>
      <c r="M1255" s="136" t="s">
        <v>430</v>
      </c>
      <c r="N1255" s="11" t="s">
        <v>421</v>
      </c>
      <c r="O1255" s="70" t="str">
        <f t="shared" si="39"/>
        <v>22510. Proceso integral e integrado de la Vigilancia de la Salud PúblicaVigilancia en salud pública20265_SUBRED1_ENERO_2026</v>
      </c>
      <c r="P1255" s="74">
        <v>7347488</v>
      </c>
      <c r="Q1255" s="74"/>
      <c r="R1255" s="74"/>
      <c r="S1255" s="116">
        <v>0</v>
      </c>
      <c r="T1255" s="142">
        <v>0</v>
      </c>
    </row>
    <row r="1256" spans="2:20" ht="30" customHeight="1" x14ac:dyDescent="0.35">
      <c r="B1256" s="137">
        <v>226</v>
      </c>
      <c r="C1256" s="114" t="s">
        <v>109</v>
      </c>
      <c r="D1256" s="113" t="s">
        <v>44</v>
      </c>
      <c r="E1256" s="101">
        <v>2026</v>
      </c>
      <c r="F1256" s="70" t="str">
        <f t="shared" si="40"/>
        <v>22610. Proceso integral e integrado de la Vigilancia de la Salud PúblicaVigilancia en salud pública2026</v>
      </c>
      <c r="G1256" s="115" t="s">
        <v>329</v>
      </c>
      <c r="H1256" s="73" t="s">
        <v>364</v>
      </c>
      <c r="I1256" s="73" t="s">
        <v>60</v>
      </c>
      <c r="J1256" s="70" t="s">
        <v>391</v>
      </c>
      <c r="K1256" s="73" t="s">
        <v>353</v>
      </c>
      <c r="L1256" s="73" t="s">
        <v>369</v>
      </c>
      <c r="M1256" s="136" t="s">
        <v>430</v>
      </c>
      <c r="N1256" s="11" t="s">
        <v>421</v>
      </c>
      <c r="O1256" s="70" t="str">
        <f t="shared" si="39"/>
        <v>22610. Proceso integral e integrado de la Vigilancia de la Salud PúblicaVigilancia en salud pública20265_SUBRED1_ENERO_2026</v>
      </c>
      <c r="P1256" s="74">
        <v>95295440</v>
      </c>
      <c r="Q1256" s="74"/>
      <c r="R1256" s="74"/>
      <c r="S1256" s="116">
        <v>0</v>
      </c>
      <c r="T1256" s="142">
        <v>0</v>
      </c>
    </row>
    <row r="1257" spans="2:20" ht="30" customHeight="1" x14ac:dyDescent="0.35">
      <c r="B1257" s="137">
        <v>227</v>
      </c>
      <c r="C1257" s="114" t="s">
        <v>109</v>
      </c>
      <c r="D1257" s="113" t="s">
        <v>44</v>
      </c>
      <c r="E1257" s="101">
        <v>2026</v>
      </c>
      <c r="F1257" s="70" t="str">
        <f t="shared" si="40"/>
        <v>22710. Proceso integral e integrado de la Vigilancia de la Salud PúblicaVigilancia en salud pública2026</v>
      </c>
      <c r="G1257" s="115" t="s">
        <v>330</v>
      </c>
      <c r="H1257" s="73" t="s">
        <v>364</v>
      </c>
      <c r="I1257" s="73" t="s">
        <v>60</v>
      </c>
      <c r="J1257" s="70" t="s">
        <v>391</v>
      </c>
      <c r="K1257" s="73" t="s">
        <v>353</v>
      </c>
      <c r="L1257" s="73" t="s">
        <v>369</v>
      </c>
      <c r="M1257" s="136" t="s">
        <v>430</v>
      </c>
      <c r="N1257" s="11" t="s">
        <v>421</v>
      </c>
      <c r="O1257" s="70" t="str">
        <f t="shared" si="39"/>
        <v>22710. Proceso integral e integrado de la Vigilancia de la Salud PúblicaVigilancia en salud pública20265_SUBRED1_ENERO_2026</v>
      </c>
      <c r="P1257" s="74">
        <v>53602144</v>
      </c>
      <c r="Q1257" s="74"/>
      <c r="R1257" s="74"/>
      <c r="S1257" s="116">
        <v>0</v>
      </c>
      <c r="T1257" s="142">
        <v>0</v>
      </c>
    </row>
    <row r="1258" spans="2:20" ht="30" customHeight="1" x14ac:dyDescent="0.35">
      <c r="B1258" s="137">
        <v>228</v>
      </c>
      <c r="C1258" s="114" t="s">
        <v>109</v>
      </c>
      <c r="D1258" s="113" t="s">
        <v>44</v>
      </c>
      <c r="E1258" s="101">
        <v>2026</v>
      </c>
      <c r="F1258" s="70" t="str">
        <f t="shared" si="40"/>
        <v>22810. Proceso integral e integrado de la Vigilancia de la Salud PúblicaVigilancia en salud pública2026</v>
      </c>
      <c r="G1258" s="115" t="s">
        <v>331</v>
      </c>
      <c r="H1258" s="73" t="s">
        <v>365</v>
      </c>
      <c r="I1258" s="73" t="s">
        <v>60</v>
      </c>
      <c r="J1258" s="70" t="s">
        <v>391</v>
      </c>
      <c r="K1258" s="73" t="s">
        <v>353</v>
      </c>
      <c r="L1258" s="73" t="s">
        <v>59</v>
      </c>
      <c r="M1258" s="136" t="s">
        <v>430</v>
      </c>
      <c r="N1258" s="11" t="s">
        <v>421</v>
      </c>
      <c r="O1258" s="70" t="str">
        <f t="shared" si="39"/>
        <v>22810. Proceso integral e integrado de la Vigilancia de la Salud PúblicaVigilancia en salud pública20265_SUBRED1_ENERO_2026</v>
      </c>
      <c r="P1258" s="74">
        <v>3513480</v>
      </c>
      <c r="Q1258" s="74"/>
      <c r="R1258" s="74"/>
      <c r="S1258" s="116">
        <v>1</v>
      </c>
      <c r="T1258" s="142">
        <v>3513480</v>
      </c>
    </row>
    <row r="1259" spans="2:20" ht="30" customHeight="1" x14ac:dyDescent="0.35">
      <c r="B1259" s="137">
        <v>229</v>
      </c>
      <c r="C1259" s="114" t="s">
        <v>109</v>
      </c>
      <c r="D1259" s="113" t="s">
        <v>44</v>
      </c>
      <c r="E1259" s="101">
        <v>2026</v>
      </c>
      <c r="F1259" s="70" t="str">
        <f t="shared" si="40"/>
        <v>22910. Proceso integral e integrado de la Vigilancia de la Salud PúblicaVigilancia en salud pública2026</v>
      </c>
      <c r="G1259" s="115" t="s">
        <v>332</v>
      </c>
      <c r="H1259" s="73" t="s">
        <v>365</v>
      </c>
      <c r="I1259" s="73" t="s">
        <v>60</v>
      </c>
      <c r="J1259" s="70" t="s">
        <v>391</v>
      </c>
      <c r="K1259" s="73" t="s">
        <v>389</v>
      </c>
      <c r="L1259" s="73" t="s">
        <v>354</v>
      </c>
      <c r="M1259" s="136" t="s">
        <v>430</v>
      </c>
      <c r="N1259" s="11" t="s">
        <v>421</v>
      </c>
      <c r="O1259" s="70" t="str">
        <f t="shared" si="39"/>
        <v>22910. Proceso integral e integrado de la Vigilancia de la Salud PúblicaVigilancia en salud pública20265_SUBRED1_ENERO_2026</v>
      </c>
      <c r="P1259" s="74">
        <v>281936</v>
      </c>
      <c r="Q1259" s="74"/>
      <c r="R1259" s="74"/>
      <c r="S1259" s="116">
        <v>22</v>
      </c>
      <c r="T1259" s="142">
        <v>6202592</v>
      </c>
    </row>
    <row r="1260" spans="2:20" ht="30" customHeight="1" x14ac:dyDescent="0.35">
      <c r="B1260" s="137">
        <v>230</v>
      </c>
      <c r="C1260" s="114" t="s">
        <v>109</v>
      </c>
      <c r="D1260" s="113" t="s">
        <v>44</v>
      </c>
      <c r="E1260" s="101">
        <v>2026</v>
      </c>
      <c r="F1260" s="70" t="str">
        <f t="shared" si="40"/>
        <v>23010. Proceso integral e integrado de la Vigilancia de la Salud PúblicaVigilancia en salud pública2026</v>
      </c>
      <c r="G1260" s="115" t="s">
        <v>333</v>
      </c>
      <c r="H1260" s="73" t="s">
        <v>365</v>
      </c>
      <c r="I1260" s="73" t="s">
        <v>60</v>
      </c>
      <c r="J1260" s="70" t="s">
        <v>391</v>
      </c>
      <c r="K1260" s="73" t="s">
        <v>389</v>
      </c>
      <c r="L1260" s="73" t="s">
        <v>354</v>
      </c>
      <c r="M1260" s="136" t="s">
        <v>430</v>
      </c>
      <c r="N1260" s="11" t="s">
        <v>421</v>
      </c>
      <c r="O1260" s="70" t="str">
        <f t="shared" si="39"/>
        <v>23010. Proceso integral e integrado de la Vigilancia de la Salud PúblicaVigilancia en salud pública20265_SUBRED1_ENERO_2026</v>
      </c>
      <c r="P1260" s="74">
        <v>244416</v>
      </c>
      <c r="Q1260" s="74"/>
      <c r="R1260" s="74"/>
      <c r="S1260" s="116">
        <v>4.5</v>
      </c>
      <c r="T1260" s="142">
        <v>1099872</v>
      </c>
    </row>
    <row r="1261" spans="2:20" ht="30" customHeight="1" x14ac:dyDescent="0.35">
      <c r="B1261" s="137">
        <v>231</v>
      </c>
      <c r="C1261" s="114" t="s">
        <v>110</v>
      </c>
      <c r="D1261" s="113" t="s">
        <v>44</v>
      </c>
      <c r="E1261" s="101">
        <v>2026</v>
      </c>
      <c r="F1261" s="70" t="str">
        <f t="shared" si="40"/>
        <v>23111. Proceso integral e integrado de la Vigilancia basada en ComunidadVigilancia en salud pública2026</v>
      </c>
      <c r="G1261" s="115" t="s">
        <v>334</v>
      </c>
      <c r="H1261" s="73" t="s">
        <v>334</v>
      </c>
      <c r="I1261" s="73" t="s">
        <v>60</v>
      </c>
      <c r="J1261" s="70" t="s">
        <v>391</v>
      </c>
      <c r="K1261" s="73" t="s">
        <v>353</v>
      </c>
      <c r="L1261" s="73" t="s">
        <v>354</v>
      </c>
      <c r="M1261" s="136" t="s">
        <v>430</v>
      </c>
      <c r="N1261" s="11" t="s">
        <v>421</v>
      </c>
      <c r="O1261" s="70" t="str">
        <f t="shared" si="39"/>
        <v>23111. Proceso integral e integrado de la Vigilancia basada en ComunidadVigilancia en salud pública20265_SUBRED1_ENERO_2026</v>
      </c>
      <c r="P1261" s="74">
        <v>25173776</v>
      </c>
      <c r="Q1261" s="74"/>
      <c r="R1261" s="74"/>
      <c r="S1261" s="116">
        <v>1</v>
      </c>
      <c r="T1261" s="142">
        <v>25173776</v>
      </c>
    </row>
    <row r="1262" spans="2:20" ht="30" customHeight="1" x14ac:dyDescent="0.35">
      <c r="B1262" s="137">
        <v>232</v>
      </c>
      <c r="C1262" s="114" t="s">
        <v>110</v>
      </c>
      <c r="D1262" s="113" t="s">
        <v>44</v>
      </c>
      <c r="E1262" s="101">
        <v>2026</v>
      </c>
      <c r="F1262" s="70" t="str">
        <f t="shared" si="40"/>
        <v>23211. Proceso integral e integrado de la Vigilancia basada en ComunidadVigilancia en salud pública2026</v>
      </c>
      <c r="G1262" s="115" t="s">
        <v>335</v>
      </c>
      <c r="H1262" s="73" t="s">
        <v>335</v>
      </c>
      <c r="I1262" s="73" t="s">
        <v>60</v>
      </c>
      <c r="J1262" s="70" t="s">
        <v>391</v>
      </c>
      <c r="K1262" s="73" t="s">
        <v>353</v>
      </c>
      <c r="L1262" s="73" t="s">
        <v>59</v>
      </c>
      <c r="M1262" s="136" t="s">
        <v>430</v>
      </c>
      <c r="N1262" s="11" t="s">
        <v>421</v>
      </c>
      <c r="O1262" s="70" t="str">
        <f t="shared" si="39"/>
        <v>23211. Proceso integral e integrado de la Vigilancia basada en ComunidadVigilancia en salud pública20265_SUBRED1_ENERO_2026</v>
      </c>
      <c r="P1262" s="74">
        <v>5621568</v>
      </c>
      <c r="Q1262" s="74"/>
      <c r="R1262" s="74"/>
      <c r="S1262" s="141"/>
      <c r="T1262" s="142">
        <v>0</v>
      </c>
    </row>
    <row r="1263" spans="2:20" ht="30" customHeight="1" x14ac:dyDescent="0.35">
      <c r="B1263" s="137">
        <v>233</v>
      </c>
      <c r="C1263" s="114" t="s">
        <v>110</v>
      </c>
      <c r="D1263" s="113" t="s">
        <v>44</v>
      </c>
      <c r="E1263" s="101">
        <v>2026</v>
      </c>
      <c r="F1263" s="70" t="str">
        <f t="shared" si="40"/>
        <v>23311. Proceso integral e integrado de la Vigilancia basada en ComunidadVigilancia en salud pública2026</v>
      </c>
      <c r="G1263" s="115" t="s">
        <v>336</v>
      </c>
      <c r="H1263" s="73" t="s">
        <v>335</v>
      </c>
      <c r="I1263" s="73" t="s">
        <v>60</v>
      </c>
      <c r="J1263" s="70" t="s">
        <v>391</v>
      </c>
      <c r="K1263" s="73" t="s">
        <v>353</v>
      </c>
      <c r="L1263" s="73" t="s">
        <v>59</v>
      </c>
      <c r="M1263" s="136" t="s">
        <v>430</v>
      </c>
      <c r="N1263" s="11" t="s">
        <v>421</v>
      </c>
      <c r="O1263" s="70" t="str">
        <f t="shared" si="39"/>
        <v>23311. Proceso integral e integrado de la Vigilancia basada en ComunidadVigilancia en salud pública20265_SUBRED1_ENERO_2026</v>
      </c>
      <c r="P1263" s="74">
        <v>7026960</v>
      </c>
      <c r="Q1263" s="74"/>
      <c r="R1263" s="74"/>
      <c r="S1263" s="116"/>
      <c r="T1263" s="142">
        <v>0</v>
      </c>
    </row>
    <row r="1264" spans="2:20" ht="30" customHeight="1" x14ac:dyDescent="0.35">
      <c r="B1264" s="137">
        <v>234</v>
      </c>
      <c r="C1264" s="114" t="s">
        <v>112</v>
      </c>
      <c r="D1264" s="113" t="s">
        <v>113</v>
      </c>
      <c r="E1264" s="101">
        <v>2026</v>
      </c>
      <c r="F1264" s="70" t="str">
        <f t="shared" si="40"/>
        <v>23413. Proceso integral e integrado de gestión y análisis de políticas para el bienestarAnálisis de Politicas2026</v>
      </c>
      <c r="G1264" s="115" t="s">
        <v>337</v>
      </c>
      <c r="H1264" s="73" t="s">
        <v>366</v>
      </c>
      <c r="I1264" s="73" t="s">
        <v>60</v>
      </c>
      <c r="J1264" s="70" t="s">
        <v>391</v>
      </c>
      <c r="K1264" s="73" t="s">
        <v>353</v>
      </c>
      <c r="L1264" s="73" t="s">
        <v>59</v>
      </c>
      <c r="M1264" s="136" t="s">
        <v>430</v>
      </c>
      <c r="N1264" s="11" t="s">
        <v>421</v>
      </c>
      <c r="O1264" s="70" t="str">
        <f t="shared" si="39"/>
        <v>23413. Proceso integral e integrado de gestión y análisis de políticas para el bienestarAnálisis de Politicas20265_SUBRED1_ENERO_2026</v>
      </c>
      <c r="P1264" s="74">
        <v>24853248</v>
      </c>
      <c r="Q1264" s="74"/>
      <c r="R1264" s="74"/>
      <c r="S1264" s="141"/>
      <c r="T1264" s="142">
        <v>0</v>
      </c>
    </row>
    <row r="1265" spans="2:20" ht="30" customHeight="1" x14ac:dyDescent="0.35">
      <c r="B1265" s="137">
        <v>235</v>
      </c>
      <c r="C1265" s="114" t="s">
        <v>112</v>
      </c>
      <c r="D1265" s="113" t="s">
        <v>113</v>
      </c>
      <c r="E1265" s="101">
        <v>2026</v>
      </c>
      <c r="F1265" s="70" t="str">
        <f t="shared" si="40"/>
        <v>23513. Proceso integral e integrado de gestión y análisis de políticas para el bienestarAnálisis de Politicas2026</v>
      </c>
      <c r="G1265" s="115" t="s">
        <v>338</v>
      </c>
      <c r="H1265" s="73" t="s">
        <v>366</v>
      </c>
      <c r="I1265" s="73" t="s">
        <v>60</v>
      </c>
      <c r="J1265" s="70" t="s">
        <v>391</v>
      </c>
      <c r="K1265" s="73" t="s">
        <v>353</v>
      </c>
      <c r="L1265" s="73" t="s">
        <v>354</v>
      </c>
      <c r="M1265" s="136" t="s">
        <v>430</v>
      </c>
      <c r="N1265" s="11" t="s">
        <v>421</v>
      </c>
      <c r="O1265" s="70" t="str">
        <f t="shared" si="39"/>
        <v>23513. Proceso integral e integrado de gestión y análisis de políticas para el bienestarAnálisis de Politicas20265_SUBRED1_ENERO_2026</v>
      </c>
      <c r="P1265" s="74">
        <v>7332480</v>
      </c>
      <c r="Q1265" s="74"/>
      <c r="R1265" s="74"/>
      <c r="S1265" s="116">
        <v>1</v>
      </c>
      <c r="T1265" s="142">
        <v>7332480</v>
      </c>
    </row>
    <row r="1266" spans="2:20" ht="30" customHeight="1" x14ac:dyDescent="0.35">
      <c r="B1266" s="137">
        <v>236</v>
      </c>
      <c r="C1266" s="114" t="s">
        <v>112</v>
      </c>
      <c r="D1266" s="113" t="s">
        <v>113</v>
      </c>
      <c r="E1266" s="101">
        <v>2026</v>
      </c>
      <c r="F1266" s="70" t="str">
        <f t="shared" si="40"/>
        <v>23613. Proceso integral e integrado de gestión y análisis de políticas para el bienestarAnálisis de Politicas2026</v>
      </c>
      <c r="G1266" s="115" t="s">
        <v>339</v>
      </c>
      <c r="H1266" s="73" t="s">
        <v>366</v>
      </c>
      <c r="I1266" s="73" t="s">
        <v>60</v>
      </c>
      <c r="J1266" s="70" t="s">
        <v>391</v>
      </c>
      <c r="K1266" s="73" t="s">
        <v>353</v>
      </c>
      <c r="L1266" s="73" t="s">
        <v>369</v>
      </c>
      <c r="M1266" s="136" t="s">
        <v>430</v>
      </c>
      <c r="N1266" s="11" t="s">
        <v>421</v>
      </c>
      <c r="O1266" s="70" t="str">
        <f t="shared" si="39"/>
        <v>23613. Proceso integral e integrado de gestión y análisis de políticas para el bienestarAnálisis de Politicas20265_SUBRED1_ENERO_2026</v>
      </c>
      <c r="P1266" s="74">
        <v>7332480</v>
      </c>
      <c r="Q1266" s="74"/>
      <c r="R1266" s="74"/>
      <c r="S1266" s="116"/>
      <c r="T1266" s="142">
        <v>0</v>
      </c>
    </row>
    <row r="1267" spans="2:20" ht="30" customHeight="1" x14ac:dyDescent="0.35">
      <c r="B1267" s="137">
        <v>237</v>
      </c>
      <c r="C1267" s="114" t="s">
        <v>112</v>
      </c>
      <c r="D1267" s="113" t="s">
        <v>113</v>
      </c>
      <c r="E1267" s="101">
        <v>2026</v>
      </c>
      <c r="F1267" s="70" t="str">
        <f t="shared" si="40"/>
        <v>23713. Proceso integral e integrado de gestión y análisis de políticas para el bienestarAnálisis de Politicas2026</v>
      </c>
      <c r="G1267" s="115" t="s">
        <v>340</v>
      </c>
      <c r="H1267" s="73" t="s">
        <v>366</v>
      </c>
      <c r="I1267" s="73" t="s">
        <v>60</v>
      </c>
      <c r="J1267" s="70" t="s">
        <v>391</v>
      </c>
      <c r="K1267" s="73" t="s">
        <v>353</v>
      </c>
      <c r="L1267" s="73" t="s">
        <v>59</v>
      </c>
      <c r="M1267" s="136" t="s">
        <v>430</v>
      </c>
      <c r="N1267" s="11" t="s">
        <v>421</v>
      </c>
      <c r="O1267" s="70" t="str">
        <f t="shared" si="39"/>
        <v>23713. Proceso integral e integrado de gestión y análisis de políticas para el bienestarAnálisis de Politicas20265_SUBRED1_ENERO_2026</v>
      </c>
      <c r="P1267" s="74">
        <v>22914000</v>
      </c>
      <c r="Q1267" s="74"/>
      <c r="R1267" s="74"/>
      <c r="S1267" s="116"/>
      <c r="T1267" s="142">
        <v>0</v>
      </c>
    </row>
    <row r="1268" spans="2:20" ht="30" customHeight="1" x14ac:dyDescent="0.35">
      <c r="B1268" s="137">
        <v>238</v>
      </c>
      <c r="C1268" s="114" t="s">
        <v>112</v>
      </c>
      <c r="D1268" s="113" t="s">
        <v>113</v>
      </c>
      <c r="E1268" s="101">
        <v>2026</v>
      </c>
      <c r="F1268" s="70" t="str">
        <f t="shared" si="40"/>
        <v>23813. Proceso integral e integrado de gestión y análisis de políticas para el bienestarAnálisis de Politicas2026</v>
      </c>
      <c r="G1268" s="115" t="s">
        <v>341</v>
      </c>
      <c r="H1268" s="73" t="s">
        <v>366</v>
      </c>
      <c r="I1268" s="73" t="s">
        <v>60</v>
      </c>
      <c r="J1268" s="70" t="s">
        <v>391</v>
      </c>
      <c r="K1268" s="73" t="s">
        <v>353</v>
      </c>
      <c r="L1268" s="73" t="s">
        <v>369</v>
      </c>
      <c r="M1268" s="136" t="s">
        <v>430</v>
      </c>
      <c r="N1268" s="11" t="s">
        <v>421</v>
      </c>
      <c r="O1268" s="70" t="str">
        <f t="shared" si="39"/>
        <v>23813. Proceso integral e integrado de gestión y análisis de políticas para el bienestarAnálisis de Politicas20265_SUBRED1_ENERO_2026</v>
      </c>
      <c r="P1268" s="74">
        <v>29329920</v>
      </c>
      <c r="Q1268" s="74"/>
      <c r="R1268" s="74"/>
      <c r="S1268" s="116"/>
      <c r="T1268" s="142">
        <v>0</v>
      </c>
    </row>
    <row r="1269" spans="2:20" ht="30" customHeight="1" x14ac:dyDescent="0.35">
      <c r="B1269" s="137">
        <v>239</v>
      </c>
      <c r="C1269" s="114" t="s">
        <v>112</v>
      </c>
      <c r="D1269" s="113" t="s">
        <v>113</v>
      </c>
      <c r="E1269" s="101">
        <v>2026</v>
      </c>
      <c r="F1269" s="70" t="str">
        <f t="shared" si="40"/>
        <v>23913. Proceso integral e integrado de gestión y análisis de políticas para el bienestarAnálisis de Politicas2026</v>
      </c>
      <c r="G1269" s="115" t="s">
        <v>342</v>
      </c>
      <c r="H1269" s="73" t="s">
        <v>367</v>
      </c>
      <c r="I1269" s="73" t="s">
        <v>60</v>
      </c>
      <c r="J1269" s="70" t="s">
        <v>391</v>
      </c>
      <c r="K1269" s="73" t="s">
        <v>353</v>
      </c>
      <c r="L1269" s="73" t="s">
        <v>59</v>
      </c>
      <c r="M1269" s="136" t="s">
        <v>430</v>
      </c>
      <c r="N1269" s="11" t="s">
        <v>421</v>
      </c>
      <c r="O1269" s="70" t="str">
        <f t="shared" si="39"/>
        <v>23913. Proceso integral e integrado de gestión y análisis de políticas para el bienestarAnálisis de Politicas20265_SUBRED1_ENERO_2026</v>
      </c>
      <c r="P1269" s="74">
        <v>17086608</v>
      </c>
      <c r="Q1269" s="74"/>
      <c r="R1269" s="74"/>
      <c r="S1269" s="141"/>
      <c r="T1269" s="142">
        <v>0</v>
      </c>
    </row>
    <row r="1270" spans="2:20" ht="30" customHeight="1" x14ac:dyDescent="0.35">
      <c r="B1270" s="137">
        <v>240</v>
      </c>
      <c r="C1270" s="114" t="s">
        <v>112</v>
      </c>
      <c r="D1270" s="113" t="s">
        <v>113</v>
      </c>
      <c r="E1270" s="101">
        <v>2026</v>
      </c>
      <c r="F1270" s="70" t="str">
        <f t="shared" si="40"/>
        <v>24013. Proceso integral e integrado de gestión y análisis de políticas para el bienestarAnálisis de Politicas2026</v>
      </c>
      <c r="G1270" s="115" t="s">
        <v>343</v>
      </c>
      <c r="H1270" s="73" t="s">
        <v>367</v>
      </c>
      <c r="I1270" s="73" t="s">
        <v>60</v>
      </c>
      <c r="J1270" s="70" t="s">
        <v>391</v>
      </c>
      <c r="K1270" s="73" t="s">
        <v>353</v>
      </c>
      <c r="L1270" s="73" t="s">
        <v>354</v>
      </c>
      <c r="M1270" s="136" t="s">
        <v>430</v>
      </c>
      <c r="N1270" s="11" t="s">
        <v>421</v>
      </c>
      <c r="O1270" s="70" t="str">
        <f t="shared" si="39"/>
        <v>24013. Proceso integral e integrado de gestión y análisis de políticas para el bienestarAnálisis de Politicas20265_SUBRED1_ENERO_2026</v>
      </c>
      <c r="P1270" s="74">
        <v>3910656</v>
      </c>
      <c r="Q1270" s="74"/>
      <c r="R1270" s="74"/>
      <c r="S1270" s="141">
        <v>1</v>
      </c>
      <c r="T1270" s="142">
        <v>3910656</v>
      </c>
    </row>
    <row r="1271" spans="2:20" ht="30" customHeight="1" x14ac:dyDescent="0.35">
      <c r="B1271" s="137">
        <v>241</v>
      </c>
      <c r="C1271" s="114" t="s">
        <v>112</v>
      </c>
      <c r="D1271" s="113" t="s">
        <v>113</v>
      </c>
      <c r="E1271" s="101">
        <v>2026</v>
      </c>
      <c r="F1271" s="70" t="str">
        <f t="shared" si="40"/>
        <v>24113. Proceso integral e integrado de gestión y análisis de políticas para el bienestarAnálisis de Politicas2026</v>
      </c>
      <c r="G1271" s="115" t="s">
        <v>344</v>
      </c>
      <c r="H1271" s="73" t="s">
        <v>367</v>
      </c>
      <c r="I1271" s="73" t="s">
        <v>60</v>
      </c>
      <c r="J1271" s="70" t="s">
        <v>391</v>
      </c>
      <c r="K1271" s="73" t="s">
        <v>353</v>
      </c>
      <c r="L1271" s="73" t="s">
        <v>369</v>
      </c>
      <c r="M1271" s="136" t="s">
        <v>430</v>
      </c>
      <c r="N1271" s="11" t="s">
        <v>421</v>
      </c>
      <c r="O1271" s="70" t="str">
        <f t="shared" si="39"/>
        <v>24113. Proceso integral e integrado de gestión y análisis de políticas para el bienestarAnálisis de Politicas20265_SUBRED1_ENERO_2026</v>
      </c>
      <c r="P1271" s="74">
        <v>3910656</v>
      </c>
      <c r="Q1271" s="74"/>
      <c r="R1271" s="74"/>
      <c r="S1271" s="141"/>
      <c r="T1271" s="142">
        <v>0</v>
      </c>
    </row>
    <row r="1272" spans="2:20" ht="30" customHeight="1" x14ac:dyDescent="0.35">
      <c r="B1272" s="137">
        <v>242</v>
      </c>
      <c r="C1272" s="114" t="s">
        <v>112</v>
      </c>
      <c r="D1272" s="113" t="s">
        <v>113</v>
      </c>
      <c r="E1272" s="101">
        <v>2026</v>
      </c>
      <c r="F1272" s="70" t="str">
        <f t="shared" si="40"/>
        <v>24213. Proceso integral e integrado de gestión y análisis de políticas para el bienestarAnálisis de Politicas2026</v>
      </c>
      <c r="G1272" s="115" t="s">
        <v>345</v>
      </c>
      <c r="H1272" s="73" t="s">
        <v>367</v>
      </c>
      <c r="I1272" s="73" t="s">
        <v>60</v>
      </c>
      <c r="J1272" s="70" t="s">
        <v>391</v>
      </c>
      <c r="K1272" s="73" t="s">
        <v>353</v>
      </c>
      <c r="L1272" s="73" t="s">
        <v>59</v>
      </c>
      <c r="M1272" s="136" t="s">
        <v>430</v>
      </c>
      <c r="N1272" s="11" t="s">
        <v>421</v>
      </c>
      <c r="O1272" s="70" t="str">
        <f t="shared" si="39"/>
        <v>24213. Proceso integral e integrado de gestión y análisis de políticas para el bienestarAnálisis de Politicas20265_SUBRED1_ENERO_2026</v>
      </c>
      <c r="P1272" s="74">
        <v>12220800</v>
      </c>
      <c r="Q1272" s="74"/>
      <c r="R1272" s="74"/>
      <c r="S1272" s="141"/>
      <c r="T1272" s="142">
        <v>0</v>
      </c>
    </row>
    <row r="1273" spans="2:20" ht="30" customHeight="1" x14ac:dyDescent="0.35">
      <c r="B1273" s="137">
        <v>243</v>
      </c>
      <c r="C1273" s="114" t="s">
        <v>112</v>
      </c>
      <c r="D1273" s="113" t="s">
        <v>113</v>
      </c>
      <c r="E1273" s="101">
        <v>2026</v>
      </c>
      <c r="F1273" s="70" t="str">
        <f t="shared" si="40"/>
        <v>24313. Proceso integral e integrado de gestión y análisis de políticas para el bienestarAnálisis de Politicas2026</v>
      </c>
      <c r="G1273" s="115" t="s">
        <v>346</v>
      </c>
      <c r="H1273" s="73" t="s">
        <v>367</v>
      </c>
      <c r="I1273" s="73" t="s">
        <v>60</v>
      </c>
      <c r="J1273" s="70" t="s">
        <v>391</v>
      </c>
      <c r="K1273" s="73" t="s">
        <v>370</v>
      </c>
      <c r="L1273" s="73" t="s">
        <v>369</v>
      </c>
      <c r="M1273" s="136" t="s">
        <v>430</v>
      </c>
      <c r="N1273" s="11" t="s">
        <v>421</v>
      </c>
      <c r="O1273" s="70" t="str">
        <f t="shared" si="39"/>
        <v>24313. Proceso integral e integrado de gestión y análisis de políticas para el bienestarAnálisis de Politicas20265_SUBRED1_ENERO_2026</v>
      </c>
      <c r="P1273" s="74">
        <v>15642624</v>
      </c>
      <c r="Q1273" s="74"/>
      <c r="R1273" s="74"/>
      <c r="S1273" s="141"/>
      <c r="T1273" s="142">
        <v>0</v>
      </c>
    </row>
    <row r="1274" spans="2:20" ht="30" customHeight="1" x14ac:dyDescent="0.35">
      <c r="B1274" s="137">
        <v>244</v>
      </c>
      <c r="C1274" s="114" t="s">
        <v>112</v>
      </c>
      <c r="D1274" s="113" t="s">
        <v>113</v>
      </c>
      <c r="E1274" s="101">
        <v>2026</v>
      </c>
      <c r="F1274" s="70" t="str">
        <f t="shared" si="40"/>
        <v>24413. Proceso integral e integrado de gestión y análisis de políticas para el bienestarAnálisis de Politicas2026</v>
      </c>
      <c r="G1274" s="115" t="s">
        <v>347</v>
      </c>
      <c r="H1274" s="73" t="s">
        <v>368</v>
      </c>
      <c r="I1274" s="73" t="s">
        <v>60</v>
      </c>
      <c r="J1274" s="70" t="s">
        <v>391</v>
      </c>
      <c r="K1274" s="73" t="s">
        <v>370</v>
      </c>
      <c r="L1274" s="73" t="s">
        <v>354</v>
      </c>
      <c r="M1274" s="136" t="s">
        <v>430</v>
      </c>
      <c r="N1274" s="11" t="s">
        <v>421</v>
      </c>
      <c r="O1274" s="70" t="str">
        <f t="shared" si="39"/>
        <v>24413. Proceso integral e integrado de gestión y análisis de políticas para el bienestarAnálisis de Politicas20265_SUBRED1_ENERO_2026</v>
      </c>
      <c r="P1274" s="74">
        <v>20316544</v>
      </c>
      <c r="Q1274" s="74"/>
      <c r="R1274" s="74"/>
      <c r="S1274" s="141">
        <v>1</v>
      </c>
      <c r="T1274" s="142">
        <v>20316544</v>
      </c>
    </row>
    <row r="1275" spans="2:20" ht="30" customHeight="1" x14ac:dyDescent="0.35">
      <c r="B1275" s="137">
        <v>245</v>
      </c>
      <c r="C1275" s="114" t="s">
        <v>112</v>
      </c>
      <c r="D1275" s="113" t="s">
        <v>113</v>
      </c>
      <c r="E1275" s="101">
        <v>2026</v>
      </c>
      <c r="F1275" s="70" t="str">
        <f t="shared" si="40"/>
        <v>24513. Proceso integral e integrado de gestión y análisis de políticas para el bienestarAnálisis de Politicas2026</v>
      </c>
      <c r="G1275" s="115" t="s">
        <v>348</v>
      </c>
      <c r="H1275" s="73" t="s">
        <v>368</v>
      </c>
      <c r="I1275" s="73" t="s">
        <v>60</v>
      </c>
      <c r="J1275" s="70" t="s">
        <v>391</v>
      </c>
      <c r="K1275" s="73" t="s">
        <v>370</v>
      </c>
      <c r="L1275" s="73" t="s">
        <v>369</v>
      </c>
      <c r="M1275" s="136" t="s">
        <v>430</v>
      </c>
      <c r="N1275" s="11" t="s">
        <v>421</v>
      </c>
      <c r="O1275" s="70" t="str">
        <f t="shared" si="39"/>
        <v>24513. Proceso integral e integrado de gestión y análisis de políticas para el bienestarAnálisis de Politicas20265_SUBRED1_ENERO_2026</v>
      </c>
      <c r="P1275" s="74">
        <v>24729968</v>
      </c>
      <c r="Q1275" s="74"/>
      <c r="R1275" s="74"/>
      <c r="S1275" s="141"/>
      <c r="T1275" s="142">
        <v>0</v>
      </c>
    </row>
    <row r="1276" spans="2:20" ht="30" customHeight="1" x14ac:dyDescent="0.35">
      <c r="B1276" s="137">
        <v>246</v>
      </c>
      <c r="C1276" s="114" t="s">
        <v>112</v>
      </c>
      <c r="D1276" s="113" t="s">
        <v>113</v>
      </c>
      <c r="E1276" s="101">
        <v>2026</v>
      </c>
      <c r="F1276" s="70" t="str">
        <f t="shared" si="40"/>
        <v>24613. Proceso integral e integrado de gestión y análisis de políticas para el bienestarAnálisis de Politicas2026</v>
      </c>
      <c r="G1276" s="115" t="s">
        <v>349</v>
      </c>
      <c r="H1276" s="73" t="s">
        <v>366</v>
      </c>
      <c r="I1276" s="73" t="s">
        <v>60</v>
      </c>
      <c r="J1276" s="70" t="s">
        <v>391</v>
      </c>
      <c r="K1276" s="73" t="s">
        <v>390</v>
      </c>
      <c r="L1276" s="73" t="s">
        <v>369</v>
      </c>
      <c r="M1276" s="136" t="s">
        <v>430</v>
      </c>
      <c r="N1276" s="11" t="s">
        <v>421</v>
      </c>
      <c r="O1276" s="70" t="str">
        <f t="shared" si="39"/>
        <v>24613. Proceso integral e integrado de gestión y análisis de políticas para el bienestarAnálisis de Politicas20265_SUBRED1_ENERO_2026</v>
      </c>
      <c r="P1276" s="74">
        <v>67458816</v>
      </c>
      <c r="Q1276" s="74"/>
      <c r="R1276" s="74"/>
      <c r="S1276" s="141"/>
      <c r="T1276" s="142">
        <v>0</v>
      </c>
    </row>
    <row r="1277" spans="2:20" ht="30" customHeight="1" x14ac:dyDescent="0.35">
      <c r="B1277" s="137">
        <v>1</v>
      </c>
      <c r="C1277" s="114" t="s">
        <v>100</v>
      </c>
      <c r="D1277" s="113" t="s">
        <v>117</v>
      </c>
      <c r="E1277" s="101">
        <v>2026</v>
      </c>
      <c r="F1277" s="70" t="str">
        <f t="shared" si="40"/>
        <v>11. Gestión Territorial para la Atención Primaria Social de los procesos de Gestión de la Salud Pública (GSP) y el Plan de Salud Pública de Intervenciones Colectivas (PSPIC)Gestión Territorial2026</v>
      </c>
      <c r="G1277" s="115" t="s">
        <v>121</v>
      </c>
      <c r="H1277" s="115" t="s">
        <v>355</v>
      </c>
      <c r="I1277" s="73" t="s">
        <v>350</v>
      </c>
      <c r="J1277" s="70" t="s">
        <v>391</v>
      </c>
      <c r="K1277" s="70" t="s">
        <v>353</v>
      </c>
      <c r="L1277" s="70" t="s">
        <v>354</v>
      </c>
      <c r="M1277" s="136" t="s">
        <v>431</v>
      </c>
      <c r="N1277" s="11" t="s">
        <v>421</v>
      </c>
      <c r="O1277" s="70" t="str">
        <f t="shared" si="39"/>
        <v>11. Gestión Territorial para la Atención Primaria Social de los procesos de Gestión de la Salud Pública (GSP) y el Plan de Salud Pública de Intervenciones Colectivas (PSPIC)Gestión Territorial20266_DISTRITO1_ENERO_2026</v>
      </c>
      <c r="P1277" s="74">
        <v>30277568</v>
      </c>
      <c r="Q1277" s="74"/>
      <c r="R1277" s="74"/>
      <c r="S1277" s="141"/>
      <c r="T1277" s="142">
        <v>0</v>
      </c>
    </row>
    <row r="1278" spans="2:20" ht="30" customHeight="1" x14ac:dyDescent="0.35">
      <c r="B1278" s="137">
        <v>3</v>
      </c>
      <c r="C1278" s="114" t="s">
        <v>100</v>
      </c>
      <c r="D1278" s="113" t="s">
        <v>117</v>
      </c>
      <c r="E1278" s="101">
        <v>2026</v>
      </c>
      <c r="F1278" s="70" t="str">
        <f t="shared" si="40"/>
        <v>31. Gestión Territorial para la Atención Primaria Social de los procesos de Gestión de la Salud Pública (GSP) y el Plan de Salud Pública de Intervenciones Colectivas (PSPIC)Gestión Territorial2026</v>
      </c>
      <c r="G1278" s="115" t="s">
        <v>122</v>
      </c>
      <c r="H1278" s="115" t="s">
        <v>355</v>
      </c>
      <c r="I1278" s="73" t="s">
        <v>351</v>
      </c>
      <c r="J1278" s="70" t="s">
        <v>391</v>
      </c>
      <c r="K1278" s="70" t="s">
        <v>353</v>
      </c>
      <c r="L1278" s="70" t="s">
        <v>59</v>
      </c>
      <c r="M1278" s="136" t="s">
        <v>431</v>
      </c>
      <c r="N1278" s="11" t="s">
        <v>421</v>
      </c>
      <c r="O1278" s="70" t="str">
        <f t="shared" si="39"/>
        <v>31. Gestión Territorial para la Atención Primaria Social de los procesos de Gestión de la Salud Pública (GSP) y el Plan de Salud Pública de Intervenciones Colectivas (PSPIC)Gestión Territorial20266_DISTRITO1_ENERO_2026</v>
      </c>
      <c r="P1278" s="74">
        <v>12204720</v>
      </c>
      <c r="Q1278" s="74"/>
      <c r="R1278" s="74"/>
      <c r="S1278" s="141"/>
      <c r="T1278" s="142">
        <v>0</v>
      </c>
    </row>
    <row r="1279" spans="2:20" ht="30" customHeight="1" x14ac:dyDescent="0.35">
      <c r="B1279" s="137">
        <v>4</v>
      </c>
      <c r="C1279" s="114" t="s">
        <v>100</v>
      </c>
      <c r="D1279" s="113" t="s">
        <v>117</v>
      </c>
      <c r="E1279" s="101">
        <v>2026</v>
      </c>
      <c r="F1279" s="70" t="str">
        <f t="shared" si="40"/>
        <v>41. Gestión Territorial para la Atención Primaria Social de los procesos de Gestión de la Salud Pública (GSP) y el Plan de Salud Pública de Intervenciones Colectivas (PSPIC)Gestión Territorial2026</v>
      </c>
      <c r="G1279" s="115" t="s">
        <v>123</v>
      </c>
      <c r="H1279" s="115" t="s">
        <v>355</v>
      </c>
      <c r="I1279" s="73" t="s">
        <v>351</v>
      </c>
      <c r="J1279" s="70" t="s">
        <v>391</v>
      </c>
      <c r="K1279" s="70" t="s">
        <v>353</v>
      </c>
      <c r="L1279" s="70" t="s">
        <v>59</v>
      </c>
      <c r="M1279" s="136" t="s">
        <v>431</v>
      </c>
      <c r="N1279" s="11" t="s">
        <v>421</v>
      </c>
      <c r="O1279" s="70" t="str">
        <f t="shared" si="39"/>
        <v>41. Gestión Territorial para la Atención Primaria Social de los procesos de Gestión de la Salud Pública (GSP) y el Plan de Salud Pública de Intervenciones Colectivas (PSPIC)Gestión Territorial20266_DISTRITO1_ENERO_2026</v>
      </c>
      <c r="P1279" s="74">
        <v>6484528</v>
      </c>
      <c r="Q1279" s="74"/>
      <c r="R1279" s="74"/>
      <c r="S1279" s="141"/>
      <c r="T1279" s="142">
        <v>0</v>
      </c>
    </row>
    <row r="1280" spans="2:20" ht="30" customHeight="1" x14ac:dyDescent="0.35">
      <c r="B1280" s="137">
        <v>5</v>
      </c>
      <c r="C1280" s="114" t="s">
        <v>100</v>
      </c>
      <c r="D1280" s="113" t="s">
        <v>117</v>
      </c>
      <c r="E1280" s="101">
        <v>2026</v>
      </c>
      <c r="F1280" s="70" t="str">
        <f t="shared" si="40"/>
        <v>51. Gestión Territorial para la Atención Primaria Social de los procesos de Gestión de la Salud Pública (GSP) y el Plan de Salud Pública de Intervenciones Colectivas (PSPIC)Gestión Territorial2026</v>
      </c>
      <c r="G1280" s="115" t="s">
        <v>124</v>
      </c>
      <c r="H1280" s="115" t="s">
        <v>355</v>
      </c>
      <c r="I1280" s="73" t="s">
        <v>351</v>
      </c>
      <c r="J1280" s="70" t="s">
        <v>391</v>
      </c>
      <c r="K1280" s="70" t="s">
        <v>353</v>
      </c>
      <c r="L1280" s="70" t="s">
        <v>59</v>
      </c>
      <c r="M1280" s="136" t="s">
        <v>431</v>
      </c>
      <c r="N1280" s="11" t="s">
        <v>421</v>
      </c>
      <c r="O1280" s="70" t="str">
        <f t="shared" si="39"/>
        <v>51. Gestión Territorial para la Atención Primaria Social de los procesos de Gestión de la Salud Pública (GSP) y el Plan de Salud Pública de Intervenciones Colectivas (PSPIC)Gestión Territorial20266_DISTRITO1_ENERO_2026</v>
      </c>
      <c r="P1280" s="74">
        <v>5621568</v>
      </c>
      <c r="Q1280" s="74"/>
      <c r="R1280" s="74"/>
      <c r="S1280" s="141"/>
      <c r="T1280" s="142">
        <v>0</v>
      </c>
    </row>
    <row r="1281" spans="2:20" ht="30" customHeight="1" x14ac:dyDescent="0.35">
      <c r="B1281" s="137">
        <v>6</v>
      </c>
      <c r="C1281" s="114" t="s">
        <v>100</v>
      </c>
      <c r="D1281" s="113" t="s">
        <v>117</v>
      </c>
      <c r="E1281" s="101">
        <v>2026</v>
      </c>
      <c r="F1281" s="70" t="str">
        <f t="shared" si="40"/>
        <v>61. Gestión Territorial para la Atención Primaria Social de los procesos de Gestión de la Salud Pública (GSP) y el Plan de Salud Pública de Intervenciones Colectivas (PSPIC)Gestión Territorial2026</v>
      </c>
      <c r="G1281" s="115" t="s">
        <v>125</v>
      </c>
      <c r="H1281" s="115" t="s">
        <v>355</v>
      </c>
      <c r="I1281" s="73" t="s">
        <v>351</v>
      </c>
      <c r="J1281" s="70" t="s">
        <v>391</v>
      </c>
      <c r="K1281" s="70" t="s">
        <v>353</v>
      </c>
      <c r="L1281" s="70" t="s">
        <v>59</v>
      </c>
      <c r="M1281" s="136" t="s">
        <v>431</v>
      </c>
      <c r="N1281" s="11" t="s">
        <v>421</v>
      </c>
      <c r="O1281" s="70" t="str">
        <f t="shared" si="39"/>
        <v>61. Gestión Territorial para la Atención Primaria Social de los procesos de Gestión de la Salud Pública (GSP) y el Plan de Salud Pública de Intervenciones Colectivas (PSPIC)Gestión Territorial20266_DISTRITO1_ENERO_2026</v>
      </c>
      <c r="P1281" s="74">
        <v>15132712</v>
      </c>
      <c r="Q1281" s="74"/>
      <c r="R1281" s="74"/>
      <c r="S1281" s="141"/>
      <c r="T1281" s="142">
        <v>0</v>
      </c>
    </row>
    <row r="1282" spans="2:20" ht="30" customHeight="1" x14ac:dyDescent="0.35">
      <c r="B1282" s="137">
        <v>7</v>
      </c>
      <c r="C1282" s="114" t="s">
        <v>100</v>
      </c>
      <c r="D1282" s="113" t="s">
        <v>117</v>
      </c>
      <c r="E1282" s="101">
        <v>2026</v>
      </c>
      <c r="F1282" s="70" t="str">
        <f t="shared" si="40"/>
        <v>71. Gestión Territorial para la Atención Primaria Social de los procesos de Gestión de la Salud Pública (GSP) y el Plan de Salud Pública de Intervenciones Colectivas (PSPIC)Gestión Territorial2026</v>
      </c>
      <c r="G1282" s="115" t="s">
        <v>126</v>
      </c>
      <c r="H1282" s="115" t="s">
        <v>355</v>
      </c>
      <c r="I1282" s="73" t="s">
        <v>60</v>
      </c>
      <c r="J1282" s="70" t="s">
        <v>391</v>
      </c>
      <c r="K1282" s="70" t="s">
        <v>353</v>
      </c>
      <c r="L1282" s="70" t="s">
        <v>354</v>
      </c>
      <c r="M1282" s="136" t="s">
        <v>431</v>
      </c>
      <c r="N1282" s="11" t="s">
        <v>421</v>
      </c>
      <c r="O1282" s="70" t="str">
        <f t="shared" si="39"/>
        <v>71. Gestión Territorial para la Atención Primaria Social de los procesos de Gestión de la Salud Pública (GSP) y el Plan de Salud Pública de Intervenciones Colectivas (PSPIC)Gestión Territorial20266_DISTRITO1_ENERO_2026</v>
      </c>
      <c r="P1282" s="74">
        <v>25617584</v>
      </c>
      <c r="Q1282" s="74"/>
      <c r="R1282" s="74"/>
      <c r="S1282" s="141"/>
      <c r="T1282" s="142">
        <v>0</v>
      </c>
    </row>
    <row r="1283" spans="2:20" ht="30" customHeight="1" x14ac:dyDescent="0.35">
      <c r="B1283" s="137">
        <v>8</v>
      </c>
      <c r="C1283" s="114" t="s">
        <v>100</v>
      </c>
      <c r="D1283" s="113" t="s">
        <v>117</v>
      </c>
      <c r="E1283" s="101">
        <v>2026</v>
      </c>
      <c r="F1283" s="70" t="str">
        <f t="shared" si="40"/>
        <v>81. Gestión Territorial para la Atención Primaria Social de los procesos de Gestión de la Salud Pública (GSP) y el Plan de Salud Pública de Intervenciones Colectivas (PSPIC)Gestión Territorial2026</v>
      </c>
      <c r="G1283" s="115" t="s">
        <v>127</v>
      </c>
      <c r="H1283" s="115" t="s">
        <v>355</v>
      </c>
      <c r="I1283" s="73" t="s">
        <v>60</v>
      </c>
      <c r="J1283" s="70" t="s">
        <v>391</v>
      </c>
      <c r="K1283" s="70" t="s">
        <v>353</v>
      </c>
      <c r="L1283" s="70" t="s">
        <v>354</v>
      </c>
      <c r="M1283" s="136" t="s">
        <v>431</v>
      </c>
      <c r="N1283" s="11" t="s">
        <v>421</v>
      </c>
      <c r="O1283" s="70" t="str">
        <f t="shared" ref="O1283:O1346" si="41">+F1283&amp;M1283&amp;N1283</f>
        <v>81. Gestión Territorial para la Atención Primaria Social de los procesos de Gestión de la Salud Pública (GSP) y el Plan de Salud Pública de Intervenciones Colectivas (PSPIC)Gestión Territorial20266_DISTRITO1_ENERO_2026</v>
      </c>
      <c r="P1283" s="74">
        <v>9098064</v>
      </c>
      <c r="Q1283" s="74"/>
      <c r="R1283" s="74"/>
      <c r="S1283" s="141"/>
      <c r="T1283" s="142">
        <v>0</v>
      </c>
    </row>
    <row r="1284" spans="2:20" ht="30" customHeight="1" x14ac:dyDescent="0.35">
      <c r="B1284" s="137">
        <v>9</v>
      </c>
      <c r="C1284" s="114" t="s">
        <v>100</v>
      </c>
      <c r="D1284" s="113" t="s">
        <v>117</v>
      </c>
      <c r="E1284" s="101">
        <v>2026</v>
      </c>
      <c r="F1284" s="70" t="str">
        <f t="shared" si="40"/>
        <v>91. Gestión Territorial para la Atención Primaria Social de los procesos de Gestión de la Salud Pública (GSP) y el Plan de Salud Pública de Intervenciones Colectivas (PSPIC)Gestión Territorial2026</v>
      </c>
      <c r="G1284" s="115" t="s">
        <v>128</v>
      </c>
      <c r="H1284" s="115" t="s">
        <v>355</v>
      </c>
      <c r="I1284" s="73" t="s">
        <v>60</v>
      </c>
      <c r="J1284" s="70" t="s">
        <v>391</v>
      </c>
      <c r="K1284" s="70" t="s">
        <v>353</v>
      </c>
      <c r="L1284" s="70" t="s">
        <v>354</v>
      </c>
      <c r="M1284" s="136" t="s">
        <v>431</v>
      </c>
      <c r="N1284" s="11" t="s">
        <v>421</v>
      </c>
      <c r="O1284" s="70" t="str">
        <f t="shared" si="41"/>
        <v>91. Gestión Territorial para la Atención Primaria Social de los procesos de Gestión de la Salud Pública (GSP) y el Plan de Salud Pública de Intervenciones Colectivas (PSPIC)Gestión Territorial20266_DISTRITO1_ENERO_2026</v>
      </c>
      <c r="P1284" s="74">
        <v>28674928</v>
      </c>
      <c r="Q1284" s="74"/>
      <c r="R1284" s="74"/>
      <c r="S1284" s="141"/>
      <c r="T1284" s="142">
        <v>0</v>
      </c>
    </row>
    <row r="1285" spans="2:20" ht="30" customHeight="1" x14ac:dyDescent="0.35">
      <c r="B1285" s="137">
        <v>10</v>
      </c>
      <c r="C1285" s="114" t="s">
        <v>100</v>
      </c>
      <c r="D1285" s="113" t="s">
        <v>117</v>
      </c>
      <c r="E1285" s="101">
        <v>2026</v>
      </c>
      <c r="F1285" s="70" t="str">
        <f t="shared" si="40"/>
        <v>101. Gestión Territorial para la Atención Primaria Social de los procesos de Gestión de la Salud Pública (GSP) y el Plan de Salud Pública de Intervenciones Colectivas (PSPIC)Gestión Territorial2026</v>
      </c>
      <c r="G1285" s="115" t="s">
        <v>129</v>
      </c>
      <c r="H1285" s="115" t="s">
        <v>355</v>
      </c>
      <c r="I1285" s="73" t="s">
        <v>60</v>
      </c>
      <c r="J1285" s="70" t="s">
        <v>391</v>
      </c>
      <c r="K1285" s="70" t="s">
        <v>353</v>
      </c>
      <c r="L1285" s="70" t="s">
        <v>354</v>
      </c>
      <c r="M1285" s="136" t="s">
        <v>431</v>
      </c>
      <c r="N1285" s="11" t="s">
        <v>421</v>
      </c>
      <c r="O1285" s="70" t="str">
        <f t="shared" si="41"/>
        <v>101. Gestión Territorial para la Atención Primaria Social de los procesos de Gestión de la Salud Pública (GSP) y el Plan de Salud Pública de Intervenciones Colectivas (PSPIC)Gestión Territorial20266_DISTRITO1_ENERO_2026</v>
      </c>
      <c r="P1285" s="74">
        <v>13092336</v>
      </c>
      <c r="Q1285" s="74"/>
      <c r="R1285" s="74"/>
      <c r="S1285" s="141"/>
      <c r="T1285" s="142">
        <v>0</v>
      </c>
    </row>
    <row r="1286" spans="2:20" ht="30" customHeight="1" x14ac:dyDescent="0.35">
      <c r="B1286" s="137">
        <v>11</v>
      </c>
      <c r="C1286" s="114" t="s">
        <v>100</v>
      </c>
      <c r="D1286" s="113" t="s">
        <v>117</v>
      </c>
      <c r="E1286" s="101">
        <v>2026</v>
      </c>
      <c r="F1286" s="70" t="str">
        <f t="shared" si="40"/>
        <v>111. Gestión Territorial para la Atención Primaria Social de los procesos de Gestión de la Salud Pública (GSP) y el Plan de Salud Pública de Intervenciones Colectivas (PSPIC)Gestión Territorial2026</v>
      </c>
      <c r="G1286" s="115" t="s">
        <v>130</v>
      </c>
      <c r="H1286" s="115" t="s">
        <v>355</v>
      </c>
      <c r="I1286" s="73" t="s">
        <v>60</v>
      </c>
      <c r="J1286" s="70" t="s">
        <v>391</v>
      </c>
      <c r="K1286" s="70" t="s">
        <v>353</v>
      </c>
      <c r="L1286" s="70" t="s">
        <v>354</v>
      </c>
      <c r="M1286" s="136" t="s">
        <v>431</v>
      </c>
      <c r="N1286" s="11" t="s">
        <v>421</v>
      </c>
      <c r="O1286" s="70" t="str">
        <f t="shared" si="41"/>
        <v>111. Gestión Territorial para la Atención Primaria Social de los procesos de Gestión de la Salud Pública (GSP) y el Plan de Salud Pública de Intervenciones Colectivas (PSPIC)Gestión Territorial20266_DISTRITO1_ENERO_2026</v>
      </c>
      <c r="P1286" s="74">
        <v>29389952</v>
      </c>
      <c r="Q1286" s="74"/>
      <c r="R1286" s="74"/>
      <c r="S1286" s="141"/>
      <c r="T1286" s="142">
        <v>0</v>
      </c>
    </row>
    <row r="1287" spans="2:20" ht="30" customHeight="1" x14ac:dyDescent="0.35">
      <c r="B1287" s="137">
        <v>12</v>
      </c>
      <c r="C1287" s="114" t="s">
        <v>100</v>
      </c>
      <c r="D1287" s="113" t="s">
        <v>117</v>
      </c>
      <c r="E1287" s="101">
        <v>2026</v>
      </c>
      <c r="F1287" s="70" t="str">
        <f t="shared" si="40"/>
        <v>121. Gestión Territorial para la Atención Primaria Social de los procesos de Gestión de la Salud Pública (GSP) y el Plan de Salud Pública de Intervenciones Colectivas (PSPIC)Gestión Territorial2026</v>
      </c>
      <c r="G1287" s="115" t="s">
        <v>131</v>
      </c>
      <c r="H1287" s="115" t="s">
        <v>356</v>
      </c>
      <c r="I1287" s="73" t="s">
        <v>60</v>
      </c>
      <c r="J1287" s="70" t="s">
        <v>391</v>
      </c>
      <c r="K1287" s="70" t="s">
        <v>353</v>
      </c>
      <c r="L1287" s="70" t="s">
        <v>354</v>
      </c>
      <c r="M1287" s="136" t="s">
        <v>431</v>
      </c>
      <c r="N1287" s="11" t="s">
        <v>421</v>
      </c>
      <c r="O1287" s="70" t="str">
        <f t="shared" si="41"/>
        <v>121. Gestión Territorial para la Atención Primaria Social de los procesos de Gestión de la Salud Pública (GSP) y el Plan de Salud Pública de Intervenciones Colectivas (PSPIC)Gestión Territorial20266_DISTRITO1_ENERO_2026</v>
      </c>
      <c r="P1287" s="74">
        <v>100029392</v>
      </c>
      <c r="Q1287" s="74"/>
      <c r="R1287" s="74"/>
      <c r="S1287" s="141"/>
      <c r="T1287" s="142">
        <v>0</v>
      </c>
    </row>
    <row r="1288" spans="2:20" ht="30" customHeight="1" x14ac:dyDescent="0.35">
      <c r="B1288" s="137">
        <v>13</v>
      </c>
      <c r="C1288" s="114" t="s">
        <v>100</v>
      </c>
      <c r="D1288" s="113" t="s">
        <v>117</v>
      </c>
      <c r="E1288" s="101">
        <v>2026</v>
      </c>
      <c r="F1288" s="70" t="str">
        <f t="shared" ref="F1288:F1351" si="42">B1288&amp;C1288&amp;D1288&amp;E1288</f>
        <v>131. Gestión Territorial para la Atención Primaria Social de los procesos de Gestión de la Salud Pública (GSP) y el Plan de Salud Pública de Intervenciones Colectivas (PSPIC)Gestión Territorial2026</v>
      </c>
      <c r="G1288" s="115" t="s">
        <v>132</v>
      </c>
      <c r="H1288" s="115" t="s">
        <v>356</v>
      </c>
      <c r="I1288" s="73" t="s">
        <v>60</v>
      </c>
      <c r="J1288" s="70" t="s">
        <v>391</v>
      </c>
      <c r="K1288" s="70" t="s">
        <v>353</v>
      </c>
      <c r="L1288" s="70" t="s">
        <v>354</v>
      </c>
      <c r="M1288" s="136" t="s">
        <v>431</v>
      </c>
      <c r="N1288" s="11" t="s">
        <v>421</v>
      </c>
      <c r="O1288" s="70" t="str">
        <f t="shared" si="41"/>
        <v>131. Gestión Territorial para la Atención Primaria Social de los procesos de Gestión de la Salud Pública (GSP) y el Plan de Salud Pública de Intervenciones Colectivas (PSPIC)Gestión Territorial20266_DISTRITO1_ENERO_2026</v>
      </c>
      <c r="P1288" s="74">
        <v>29833760</v>
      </c>
      <c r="Q1288" s="74"/>
      <c r="R1288" s="74"/>
      <c r="S1288" s="141"/>
      <c r="T1288" s="142">
        <v>0</v>
      </c>
    </row>
    <row r="1289" spans="2:20" ht="30" customHeight="1" x14ac:dyDescent="0.35">
      <c r="B1289" s="137">
        <v>14</v>
      </c>
      <c r="C1289" s="114" t="s">
        <v>100</v>
      </c>
      <c r="D1289" s="113" t="s">
        <v>117</v>
      </c>
      <c r="E1289" s="101">
        <v>2026</v>
      </c>
      <c r="F1289" s="70" t="str">
        <f t="shared" si="42"/>
        <v>141. Gestión Territorial para la Atención Primaria Social de los procesos de Gestión de la Salud Pública (GSP) y el Plan de Salud Pública de Intervenciones Colectivas (PSPIC)Gestión Territorial2026</v>
      </c>
      <c r="G1289" s="115" t="s">
        <v>133</v>
      </c>
      <c r="H1289" s="115" t="s">
        <v>356</v>
      </c>
      <c r="I1289" s="73" t="s">
        <v>60</v>
      </c>
      <c r="J1289" s="70" t="s">
        <v>391</v>
      </c>
      <c r="K1289" s="70" t="s">
        <v>353</v>
      </c>
      <c r="L1289" s="70" t="s">
        <v>354</v>
      </c>
      <c r="M1289" s="136" t="s">
        <v>431</v>
      </c>
      <c r="N1289" s="11" t="s">
        <v>421</v>
      </c>
      <c r="O1289" s="70" t="str">
        <f t="shared" si="41"/>
        <v>141. Gestión Territorial para la Atención Primaria Social de los procesos de Gestión de la Salud Pública (GSP) y el Plan de Salud Pública de Intervenciones Colectivas (PSPIC)Gestión Territorial20266_DISTRITO1_ENERO_2026</v>
      </c>
      <c r="P1289" s="74">
        <v>54021296</v>
      </c>
      <c r="Q1289" s="74"/>
      <c r="R1289" s="74"/>
      <c r="S1289" s="141"/>
      <c r="T1289" s="142">
        <v>0</v>
      </c>
    </row>
    <row r="1290" spans="2:20" ht="30" customHeight="1" x14ac:dyDescent="0.35">
      <c r="B1290" s="137">
        <v>15</v>
      </c>
      <c r="C1290" s="114" t="s">
        <v>100</v>
      </c>
      <c r="D1290" s="113" t="s">
        <v>117</v>
      </c>
      <c r="E1290" s="101">
        <v>2026</v>
      </c>
      <c r="F1290" s="70" t="str">
        <f t="shared" si="42"/>
        <v>151. Gestión Territorial para la Atención Primaria Social de los procesos de Gestión de la Salud Pública (GSP) y el Plan de Salud Pública de Intervenciones Colectivas (PSPIC)Gestión Territorial2026</v>
      </c>
      <c r="G1290" s="115" t="s">
        <v>134</v>
      </c>
      <c r="H1290" s="115" t="s">
        <v>356</v>
      </c>
      <c r="I1290" s="73" t="s">
        <v>60</v>
      </c>
      <c r="J1290" s="70" t="s">
        <v>391</v>
      </c>
      <c r="K1290" s="70" t="s">
        <v>353</v>
      </c>
      <c r="L1290" s="70" t="s">
        <v>354</v>
      </c>
      <c r="M1290" s="136" t="s">
        <v>431</v>
      </c>
      <c r="N1290" s="11" t="s">
        <v>421</v>
      </c>
      <c r="O1290" s="70" t="str">
        <f t="shared" si="41"/>
        <v>151. Gestión Territorial para la Atención Primaria Social de los procesos de Gestión de la Salud Pública (GSP) y el Plan de Salud Pública de Intervenciones Colectivas (PSPIC)Gestión Territorial20266_DISTRITO1_ENERO_2026</v>
      </c>
      <c r="P1290" s="74">
        <v>5621568</v>
      </c>
      <c r="Q1290" s="74"/>
      <c r="R1290" s="74"/>
      <c r="S1290" s="141"/>
      <c r="T1290" s="142">
        <v>0</v>
      </c>
    </row>
    <row r="1291" spans="2:20" ht="30" customHeight="1" x14ac:dyDescent="0.35">
      <c r="B1291" s="137">
        <v>16</v>
      </c>
      <c r="C1291" s="114" t="s">
        <v>100</v>
      </c>
      <c r="D1291" s="113" t="s">
        <v>117</v>
      </c>
      <c r="E1291" s="101">
        <v>2026</v>
      </c>
      <c r="F1291" s="70" t="str">
        <f t="shared" si="42"/>
        <v>161. Gestión Territorial para la Atención Primaria Social de los procesos de Gestión de la Salud Pública (GSP) y el Plan de Salud Pública de Intervenciones Colectivas (PSPIC)Gestión Territorial2026</v>
      </c>
      <c r="G1291" s="115" t="s">
        <v>135</v>
      </c>
      <c r="H1291" s="115" t="s">
        <v>356</v>
      </c>
      <c r="I1291" s="73" t="s">
        <v>60</v>
      </c>
      <c r="J1291" s="70" t="s">
        <v>391</v>
      </c>
      <c r="K1291" s="70" t="s">
        <v>353</v>
      </c>
      <c r="L1291" s="70" t="s">
        <v>369</v>
      </c>
      <c r="M1291" s="136" t="s">
        <v>431</v>
      </c>
      <c r="N1291" s="11" t="s">
        <v>421</v>
      </c>
      <c r="O1291" s="70" t="str">
        <f t="shared" si="41"/>
        <v>161. Gestión Territorial para la Atención Primaria Social de los procesos de Gestión de la Salud Pública (GSP) y el Plan de Salud Pública de Intervenciones Colectivas (PSPIC)Gestión Territorial20266_DISTRITO1_ENERO_2026</v>
      </c>
      <c r="P1291" s="74">
        <v>3994272</v>
      </c>
      <c r="Q1291" s="74"/>
      <c r="R1291" s="74"/>
      <c r="S1291" s="141">
        <v>1</v>
      </c>
      <c r="T1291" s="142">
        <v>3994272</v>
      </c>
    </row>
    <row r="1292" spans="2:20" ht="30" customHeight="1" x14ac:dyDescent="0.35">
      <c r="B1292" s="137">
        <v>17</v>
      </c>
      <c r="C1292" s="114" t="s">
        <v>100</v>
      </c>
      <c r="D1292" s="113" t="s">
        <v>117</v>
      </c>
      <c r="E1292" s="101">
        <v>2026</v>
      </c>
      <c r="F1292" s="70" t="str">
        <f t="shared" si="42"/>
        <v>171. Gestión Territorial para la Atención Primaria Social de los procesos de Gestión de la Salud Pública (GSP) y el Plan de Salud Pública de Intervenciones Colectivas (PSPIC)Gestión Territorial2026</v>
      </c>
      <c r="G1292" s="115" t="s">
        <v>136</v>
      </c>
      <c r="H1292" s="115" t="s">
        <v>357</v>
      </c>
      <c r="I1292" s="73" t="s">
        <v>60</v>
      </c>
      <c r="J1292" s="70" t="s">
        <v>391</v>
      </c>
      <c r="K1292" s="70" t="s">
        <v>370</v>
      </c>
      <c r="L1292" s="70" t="s">
        <v>369</v>
      </c>
      <c r="M1292" s="136" t="s">
        <v>431</v>
      </c>
      <c r="N1292" s="11" t="s">
        <v>421</v>
      </c>
      <c r="O1292" s="70" t="str">
        <f t="shared" si="41"/>
        <v>171. Gestión Territorial para la Atención Primaria Social de los procesos de Gestión de la Salud Pública (GSP) y el Plan de Salud Pública de Intervenciones Colectivas (PSPIC)Gestión Territorial20266_DISTRITO1_ENERO_2026</v>
      </c>
      <c r="P1292" s="74">
        <v>5621568</v>
      </c>
      <c r="Q1292" s="74"/>
      <c r="R1292" s="74"/>
      <c r="S1292" s="141"/>
      <c r="T1292" s="142">
        <v>0</v>
      </c>
    </row>
    <row r="1293" spans="2:20" ht="30" customHeight="1" x14ac:dyDescent="0.35">
      <c r="B1293" s="137">
        <v>18</v>
      </c>
      <c r="C1293" s="114" t="s">
        <v>100</v>
      </c>
      <c r="D1293" s="113" t="s">
        <v>117</v>
      </c>
      <c r="E1293" s="101">
        <v>2026</v>
      </c>
      <c r="F1293" s="70" t="str">
        <f t="shared" si="42"/>
        <v>181. Gestión Territorial para la Atención Primaria Social de los procesos de Gestión de la Salud Pública (GSP) y el Plan de Salud Pública de Intervenciones Colectivas (PSPIC)Gestión Territorial2026</v>
      </c>
      <c r="G1293" s="115" t="s">
        <v>137</v>
      </c>
      <c r="H1293" s="115" t="s">
        <v>357</v>
      </c>
      <c r="I1293" s="73" t="s">
        <v>60</v>
      </c>
      <c r="J1293" s="70" t="s">
        <v>391</v>
      </c>
      <c r="K1293" s="70" t="s">
        <v>370</v>
      </c>
      <c r="L1293" s="70" t="s">
        <v>354</v>
      </c>
      <c r="M1293" s="136" t="s">
        <v>431</v>
      </c>
      <c r="N1293" s="11" t="s">
        <v>421</v>
      </c>
      <c r="O1293" s="70" t="str">
        <f t="shared" si="41"/>
        <v>181. Gestión Territorial para la Atención Primaria Social de los procesos de Gestión de la Salud Pública (GSP) y el Plan de Salud Pública de Intervenciones Colectivas (PSPIC)Gestión Territorial20266_DISTRITO1_ENERO_2026</v>
      </c>
      <c r="P1293" s="74">
        <v>32422640</v>
      </c>
      <c r="Q1293" s="74"/>
      <c r="R1293" s="74"/>
      <c r="S1293" s="141"/>
      <c r="T1293" s="142">
        <v>0</v>
      </c>
    </row>
    <row r="1294" spans="2:20" ht="30" customHeight="1" x14ac:dyDescent="0.35">
      <c r="B1294" s="137">
        <v>19</v>
      </c>
      <c r="C1294" s="114" t="s">
        <v>100</v>
      </c>
      <c r="D1294" s="113" t="s">
        <v>117</v>
      </c>
      <c r="E1294" s="101">
        <v>2026</v>
      </c>
      <c r="F1294" s="70" t="str">
        <f t="shared" si="42"/>
        <v>191. Gestión Territorial para la Atención Primaria Social de los procesos de Gestión de la Salud Pública (GSP) y el Plan de Salud Pública de Intervenciones Colectivas (PSPIC)Gestión Territorial2026</v>
      </c>
      <c r="G1294" s="115" t="s">
        <v>138</v>
      </c>
      <c r="H1294" s="115" t="s">
        <v>357</v>
      </c>
      <c r="I1294" s="73" t="s">
        <v>60</v>
      </c>
      <c r="J1294" s="70" t="s">
        <v>391</v>
      </c>
      <c r="K1294" s="70" t="s">
        <v>370</v>
      </c>
      <c r="L1294" s="70" t="s">
        <v>354</v>
      </c>
      <c r="M1294" s="136" t="s">
        <v>431</v>
      </c>
      <c r="N1294" s="11" t="s">
        <v>421</v>
      </c>
      <c r="O1294" s="70" t="str">
        <f t="shared" si="41"/>
        <v>191. Gestión Territorial para la Atención Primaria Social de los procesos de Gestión de la Salud Pública (GSP) y el Plan de Salud Pública de Intervenciones Colectivas (PSPIC)Gestión Territorial20266_DISTRITO1_ENERO_2026</v>
      </c>
      <c r="P1294" s="74">
        <v>20316544</v>
      </c>
      <c r="Q1294" s="74"/>
      <c r="R1294" s="74"/>
      <c r="S1294" s="141"/>
      <c r="T1294" s="142">
        <v>0</v>
      </c>
    </row>
    <row r="1295" spans="2:20" ht="30" customHeight="1" x14ac:dyDescent="0.35">
      <c r="B1295" s="137">
        <v>20</v>
      </c>
      <c r="C1295" s="114" t="s">
        <v>101</v>
      </c>
      <c r="D1295" s="113" t="s">
        <v>114</v>
      </c>
      <c r="E1295" s="101">
        <v>2026</v>
      </c>
      <c r="F1295" s="70" t="str">
        <f t="shared" si="42"/>
        <v>202. Cuidado Continuo por una vida con bienestarComunitario2026</v>
      </c>
      <c r="G1295" s="115" t="s">
        <v>139</v>
      </c>
      <c r="H1295" s="115" t="s">
        <v>358</v>
      </c>
      <c r="I1295" s="73" t="s">
        <v>61</v>
      </c>
      <c r="J1295" s="70" t="s">
        <v>391</v>
      </c>
      <c r="K1295" s="70" t="s">
        <v>371</v>
      </c>
      <c r="L1295" s="70" t="s">
        <v>59</v>
      </c>
      <c r="M1295" s="136" t="s">
        <v>431</v>
      </c>
      <c r="N1295" s="11" t="s">
        <v>421</v>
      </c>
      <c r="O1295" s="70" t="str">
        <f t="shared" si="41"/>
        <v>202. Cuidado Continuo por una vida con bienestarComunitario20266_DISTRITO1_ENERO_2026</v>
      </c>
      <c r="P1295" s="74">
        <v>105404</v>
      </c>
      <c r="Q1295" s="74"/>
      <c r="R1295" s="74"/>
      <c r="S1295" s="141"/>
      <c r="T1295" s="142">
        <v>0</v>
      </c>
    </row>
    <row r="1296" spans="2:20" ht="30" customHeight="1" x14ac:dyDescent="0.35">
      <c r="B1296" s="137">
        <v>20</v>
      </c>
      <c r="C1296" s="114" t="s">
        <v>101</v>
      </c>
      <c r="D1296" s="113" t="s">
        <v>115</v>
      </c>
      <c r="E1296" s="101">
        <v>2026</v>
      </c>
      <c r="F1296" s="70" t="str">
        <f t="shared" si="42"/>
        <v>202. Cuidado Continuo por una vida con bienestarEducativo 2026</v>
      </c>
      <c r="G1296" s="115" t="s">
        <v>139</v>
      </c>
      <c r="H1296" s="115" t="s">
        <v>358</v>
      </c>
      <c r="I1296" s="73" t="s">
        <v>61</v>
      </c>
      <c r="J1296" s="70" t="s">
        <v>391</v>
      </c>
      <c r="K1296" s="70" t="s">
        <v>371</v>
      </c>
      <c r="L1296" s="70" t="s">
        <v>59</v>
      </c>
      <c r="M1296" s="136" t="s">
        <v>431</v>
      </c>
      <c r="N1296" s="11" t="s">
        <v>421</v>
      </c>
      <c r="O1296" s="70" t="str">
        <f t="shared" si="41"/>
        <v>202. Cuidado Continuo por una vida con bienestarEducativo 20266_DISTRITO1_ENERO_2026</v>
      </c>
      <c r="P1296" s="74">
        <v>105404</v>
      </c>
      <c r="Q1296" s="74"/>
      <c r="R1296" s="74"/>
      <c r="S1296" s="141"/>
      <c r="T1296" s="142">
        <v>0</v>
      </c>
    </row>
    <row r="1297" spans="2:20" ht="30" customHeight="1" x14ac:dyDescent="0.35">
      <c r="B1297" s="137">
        <v>20</v>
      </c>
      <c r="C1297" s="114" t="s">
        <v>101</v>
      </c>
      <c r="D1297" s="113" t="s">
        <v>118</v>
      </c>
      <c r="E1297" s="101">
        <v>2026</v>
      </c>
      <c r="F1297" s="70" t="str">
        <f t="shared" si="42"/>
        <v>202. Cuidado Continuo por una vida con bienestarInstitucional2026</v>
      </c>
      <c r="G1297" s="115" t="s">
        <v>139</v>
      </c>
      <c r="H1297" s="115" t="s">
        <v>358</v>
      </c>
      <c r="I1297" s="73" t="s">
        <v>61</v>
      </c>
      <c r="J1297" s="70" t="s">
        <v>391</v>
      </c>
      <c r="K1297" s="70" t="s">
        <v>371</v>
      </c>
      <c r="L1297" s="70" t="s">
        <v>59</v>
      </c>
      <c r="M1297" s="136" t="s">
        <v>431</v>
      </c>
      <c r="N1297" s="11" t="s">
        <v>421</v>
      </c>
      <c r="O1297" s="70" t="str">
        <f t="shared" si="41"/>
        <v>202. Cuidado Continuo por una vida con bienestarInstitucional20266_DISTRITO1_ENERO_2026</v>
      </c>
      <c r="P1297" s="74">
        <v>105404</v>
      </c>
      <c r="Q1297" s="74"/>
      <c r="R1297" s="74"/>
      <c r="S1297" s="141"/>
      <c r="T1297" s="142">
        <v>0</v>
      </c>
    </row>
    <row r="1298" spans="2:20" ht="30" customHeight="1" x14ac:dyDescent="0.35">
      <c r="B1298" s="137">
        <v>21</v>
      </c>
      <c r="C1298" s="114" t="s">
        <v>101</v>
      </c>
      <c r="D1298" s="113" t="s">
        <v>114</v>
      </c>
      <c r="E1298" s="101">
        <v>2026</v>
      </c>
      <c r="F1298" s="70" t="str">
        <f t="shared" si="42"/>
        <v>212. Cuidado Continuo por una vida con bienestarComunitario2026</v>
      </c>
      <c r="G1298" s="115" t="s">
        <v>140</v>
      </c>
      <c r="H1298" s="115" t="s">
        <v>358</v>
      </c>
      <c r="I1298" s="73" t="s">
        <v>61</v>
      </c>
      <c r="J1298" s="70" t="s">
        <v>391</v>
      </c>
      <c r="K1298" s="70" t="s">
        <v>371</v>
      </c>
      <c r="L1298" s="70" t="s">
        <v>59</v>
      </c>
      <c r="M1298" s="136" t="s">
        <v>431</v>
      </c>
      <c r="N1298" s="11" t="s">
        <v>421</v>
      </c>
      <c r="O1298" s="70" t="str">
        <f t="shared" si="41"/>
        <v>212. Cuidado Continuo por una vida con bienestarComunitario20266_DISTRITO1_ENERO_2026</v>
      </c>
      <c r="P1298" s="74">
        <v>55938</v>
      </c>
      <c r="Q1298" s="74"/>
      <c r="R1298" s="74"/>
      <c r="S1298" s="141"/>
      <c r="T1298" s="142">
        <v>0</v>
      </c>
    </row>
    <row r="1299" spans="2:20" ht="30" customHeight="1" x14ac:dyDescent="0.35">
      <c r="B1299" s="137">
        <v>22</v>
      </c>
      <c r="C1299" s="114" t="s">
        <v>101</v>
      </c>
      <c r="D1299" s="113" t="s">
        <v>114</v>
      </c>
      <c r="E1299" s="101">
        <v>2026</v>
      </c>
      <c r="F1299" s="70" t="str">
        <f t="shared" si="42"/>
        <v>222. Cuidado Continuo por una vida con bienestarComunitario2026</v>
      </c>
      <c r="G1299" s="115" t="s">
        <v>141</v>
      </c>
      <c r="H1299" s="115" t="s">
        <v>358</v>
      </c>
      <c r="I1299" s="73" t="s">
        <v>61</v>
      </c>
      <c r="J1299" s="70" t="s">
        <v>391</v>
      </c>
      <c r="K1299" s="70" t="s">
        <v>371</v>
      </c>
      <c r="L1299" s="70" t="s">
        <v>369</v>
      </c>
      <c r="M1299" s="136" t="s">
        <v>431</v>
      </c>
      <c r="N1299" s="11" t="s">
        <v>421</v>
      </c>
      <c r="O1299" s="70" t="str">
        <f t="shared" si="41"/>
        <v>222. Cuidado Continuo por una vida con bienestarComunitario20266_DISTRITO1_ENERO_2026</v>
      </c>
      <c r="P1299" s="74">
        <v>105404</v>
      </c>
      <c r="Q1299" s="74"/>
      <c r="R1299" s="74"/>
      <c r="S1299" s="141"/>
      <c r="T1299" s="142">
        <v>0</v>
      </c>
    </row>
    <row r="1300" spans="2:20" ht="30" customHeight="1" x14ac:dyDescent="0.35">
      <c r="B1300" s="137">
        <v>23</v>
      </c>
      <c r="C1300" s="114" t="s">
        <v>101</v>
      </c>
      <c r="D1300" s="113" t="s">
        <v>114</v>
      </c>
      <c r="E1300" s="101">
        <v>2026</v>
      </c>
      <c r="F1300" s="70" t="str">
        <f t="shared" si="42"/>
        <v>232. Cuidado Continuo por una vida con bienestarComunitario2026</v>
      </c>
      <c r="G1300" s="115" t="s">
        <v>142</v>
      </c>
      <c r="H1300" s="115" t="s">
        <v>358</v>
      </c>
      <c r="I1300" s="73" t="s">
        <v>61</v>
      </c>
      <c r="J1300" s="70" t="s">
        <v>391</v>
      </c>
      <c r="K1300" s="70" t="s">
        <v>371</v>
      </c>
      <c r="L1300" s="70" t="s">
        <v>369</v>
      </c>
      <c r="M1300" s="136" t="s">
        <v>431</v>
      </c>
      <c r="N1300" s="11" t="s">
        <v>421</v>
      </c>
      <c r="O1300" s="70" t="str">
        <f t="shared" si="41"/>
        <v>232. Cuidado Continuo por una vida con bienestarComunitario20266_DISTRITO1_ENERO_2026</v>
      </c>
      <c r="P1300" s="74">
        <v>55938</v>
      </c>
      <c r="Q1300" s="74"/>
      <c r="R1300" s="74"/>
      <c r="S1300" s="141"/>
      <c r="T1300" s="142">
        <v>0</v>
      </c>
    </row>
    <row r="1301" spans="2:20" ht="30" customHeight="1" x14ac:dyDescent="0.35">
      <c r="B1301" s="137">
        <v>24</v>
      </c>
      <c r="C1301" s="114" t="s">
        <v>101</v>
      </c>
      <c r="D1301" s="113" t="s">
        <v>115</v>
      </c>
      <c r="E1301" s="101">
        <v>2026</v>
      </c>
      <c r="F1301" s="70" t="str">
        <f t="shared" si="42"/>
        <v>242. Cuidado Continuo por una vida con bienestarEducativo 2026</v>
      </c>
      <c r="G1301" s="115" t="s">
        <v>143</v>
      </c>
      <c r="H1301" s="115" t="s">
        <v>358</v>
      </c>
      <c r="I1301" s="73" t="s">
        <v>61</v>
      </c>
      <c r="J1301" s="70" t="s">
        <v>391</v>
      </c>
      <c r="K1301" s="70" t="s">
        <v>371</v>
      </c>
      <c r="L1301" s="70" t="s">
        <v>59</v>
      </c>
      <c r="M1301" s="136" t="s">
        <v>431</v>
      </c>
      <c r="N1301" s="11" t="s">
        <v>421</v>
      </c>
      <c r="O1301" s="70" t="str">
        <f t="shared" si="41"/>
        <v>242. Cuidado Continuo por una vida con bienestarEducativo 20266_DISTRITO1_ENERO_2026</v>
      </c>
      <c r="P1301" s="74">
        <v>180297</v>
      </c>
      <c r="Q1301" s="74"/>
      <c r="R1301" s="74"/>
      <c r="S1301" s="141"/>
      <c r="T1301" s="142">
        <v>0</v>
      </c>
    </row>
    <row r="1302" spans="2:20" ht="30" customHeight="1" x14ac:dyDescent="0.35">
      <c r="B1302" s="137">
        <v>25</v>
      </c>
      <c r="C1302" s="114" t="s">
        <v>101</v>
      </c>
      <c r="D1302" s="113" t="s">
        <v>119</v>
      </c>
      <c r="E1302" s="101">
        <v>2026</v>
      </c>
      <c r="F1302" s="70" t="str">
        <f t="shared" si="42"/>
        <v>252. Cuidado Continuo por una vida con bienestarLaboral2026</v>
      </c>
      <c r="G1302" s="115" t="s">
        <v>144</v>
      </c>
      <c r="H1302" s="115" t="s">
        <v>358</v>
      </c>
      <c r="I1302" s="73" t="s">
        <v>61</v>
      </c>
      <c r="J1302" s="70" t="s">
        <v>391</v>
      </c>
      <c r="K1302" s="70" t="s">
        <v>371</v>
      </c>
      <c r="L1302" s="70" t="s">
        <v>59</v>
      </c>
      <c r="M1302" s="136" t="s">
        <v>431</v>
      </c>
      <c r="N1302" s="11" t="s">
        <v>421</v>
      </c>
      <c r="O1302" s="70" t="str">
        <f t="shared" si="41"/>
        <v>252. Cuidado Continuo por una vida con bienestarLaboral20266_DISTRITO1_ENERO_2026</v>
      </c>
      <c r="P1302" s="74">
        <v>210809</v>
      </c>
      <c r="Q1302" s="74"/>
      <c r="R1302" s="74"/>
      <c r="S1302" s="141"/>
      <c r="T1302" s="142">
        <v>0</v>
      </c>
    </row>
    <row r="1303" spans="2:20" ht="30" customHeight="1" x14ac:dyDescent="0.35">
      <c r="B1303" s="137">
        <v>26</v>
      </c>
      <c r="C1303" s="114" t="s">
        <v>101</v>
      </c>
      <c r="D1303" s="113" t="s">
        <v>114</v>
      </c>
      <c r="E1303" s="101">
        <v>2026</v>
      </c>
      <c r="F1303" s="70" t="str">
        <f t="shared" si="42"/>
        <v>262. Cuidado Continuo por una vida con bienestarComunitario2026</v>
      </c>
      <c r="G1303" s="115" t="s">
        <v>145</v>
      </c>
      <c r="H1303" s="115" t="s">
        <v>358</v>
      </c>
      <c r="I1303" s="73" t="s">
        <v>61</v>
      </c>
      <c r="J1303" s="70" t="s">
        <v>391</v>
      </c>
      <c r="K1303" s="70" t="s">
        <v>371</v>
      </c>
      <c r="L1303" s="70" t="s">
        <v>59</v>
      </c>
      <c r="M1303" s="136" t="s">
        <v>431</v>
      </c>
      <c r="N1303" s="11" t="s">
        <v>421</v>
      </c>
      <c r="O1303" s="70" t="str">
        <f t="shared" si="41"/>
        <v>262. Cuidado Continuo por una vida con bienestarComunitario20266_DISTRITO1_ENERO_2026</v>
      </c>
      <c r="P1303" s="74">
        <v>140539</v>
      </c>
      <c r="Q1303" s="74"/>
      <c r="R1303" s="74"/>
      <c r="S1303" s="141"/>
      <c r="T1303" s="142">
        <v>0</v>
      </c>
    </row>
    <row r="1304" spans="2:20" ht="30" customHeight="1" x14ac:dyDescent="0.35">
      <c r="B1304" s="137">
        <v>27</v>
      </c>
      <c r="C1304" s="114" t="s">
        <v>101</v>
      </c>
      <c r="D1304" s="113" t="s">
        <v>114</v>
      </c>
      <c r="E1304" s="101">
        <v>2026</v>
      </c>
      <c r="F1304" s="70" t="str">
        <f t="shared" si="42"/>
        <v>272. Cuidado Continuo por una vida con bienestarComunitario2026</v>
      </c>
      <c r="G1304" s="115" t="s">
        <v>146</v>
      </c>
      <c r="H1304" s="115" t="s">
        <v>358</v>
      </c>
      <c r="I1304" s="73" t="s">
        <v>61</v>
      </c>
      <c r="J1304" s="70" t="s">
        <v>391</v>
      </c>
      <c r="K1304" s="70" t="s">
        <v>371</v>
      </c>
      <c r="L1304" s="70" t="s">
        <v>59</v>
      </c>
      <c r="M1304" s="136" t="s">
        <v>431</v>
      </c>
      <c r="N1304" s="11" t="s">
        <v>421</v>
      </c>
      <c r="O1304" s="70" t="str">
        <f t="shared" si="41"/>
        <v>272. Cuidado Continuo por una vida con bienestarComunitario20266_DISTRITO1_ENERO_2026</v>
      </c>
      <c r="P1304" s="74">
        <v>74584</v>
      </c>
      <c r="Q1304" s="74"/>
      <c r="R1304" s="74"/>
      <c r="S1304" s="141"/>
      <c r="T1304" s="142">
        <v>0</v>
      </c>
    </row>
    <row r="1305" spans="2:20" ht="30" customHeight="1" x14ac:dyDescent="0.35">
      <c r="B1305" s="137">
        <v>28</v>
      </c>
      <c r="C1305" s="114" t="s">
        <v>101</v>
      </c>
      <c r="D1305" s="113" t="s">
        <v>114</v>
      </c>
      <c r="E1305" s="101">
        <v>2026</v>
      </c>
      <c r="F1305" s="70" t="str">
        <f t="shared" si="42"/>
        <v>282. Cuidado Continuo por una vida con bienestarComunitario2026</v>
      </c>
      <c r="G1305" s="115" t="s">
        <v>147</v>
      </c>
      <c r="H1305" s="115" t="s">
        <v>358</v>
      </c>
      <c r="I1305" s="73" t="s">
        <v>61</v>
      </c>
      <c r="J1305" s="70" t="s">
        <v>391</v>
      </c>
      <c r="K1305" s="70" t="s">
        <v>371</v>
      </c>
      <c r="L1305" s="70" t="s">
        <v>59</v>
      </c>
      <c r="M1305" s="136" t="s">
        <v>431</v>
      </c>
      <c r="N1305" s="11" t="s">
        <v>421</v>
      </c>
      <c r="O1305" s="70" t="str">
        <f t="shared" si="41"/>
        <v>282. Cuidado Continuo por una vida con bienestarComunitario20266_DISTRITO1_ENERO_2026</v>
      </c>
      <c r="P1305" s="74">
        <v>215123</v>
      </c>
      <c r="Q1305" s="74"/>
      <c r="R1305" s="74"/>
      <c r="S1305" s="141"/>
      <c r="T1305" s="142">
        <v>0</v>
      </c>
    </row>
    <row r="1306" spans="2:20" ht="30" customHeight="1" x14ac:dyDescent="0.35">
      <c r="B1306" s="137">
        <v>29</v>
      </c>
      <c r="C1306" s="114" t="s">
        <v>101</v>
      </c>
      <c r="D1306" s="113" t="s">
        <v>114</v>
      </c>
      <c r="E1306" s="101">
        <v>2026</v>
      </c>
      <c r="F1306" s="70" t="str">
        <f t="shared" si="42"/>
        <v>292. Cuidado Continuo por una vida con bienestarComunitario2026</v>
      </c>
      <c r="G1306" s="115" t="s">
        <v>148</v>
      </c>
      <c r="H1306" s="115" t="s">
        <v>358</v>
      </c>
      <c r="I1306" s="73" t="s">
        <v>61</v>
      </c>
      <c r="J1306" s="70" t="s">
        <v>391</v>
      </c>
      <c r="K1306" s="70" t="s">
        <v>371</v>
      </c>
      <c r="L1306" s="70" t="s">
        <v>369</v>
      </c>
      <c r="M1306" s="136" t="s">
        <v>431</v>
      </c>
      <c r="N1306" s="11" t="s">
        <v>421</v>
      </c>
      <c r="O1306" s="70" t="str">
        <f t="shared" si="41"/>
        <v>292. Cuidado Continuo por una vida con bienestarComunitario20266_DISTRITO1_ENERO_2026</v>
      </c>
      <c r="P1306" s="74">
        <v>140539</v>
      </c>
      <c r="Q1306" s="74"/>
      <c r="R1306" s="74"/>
      <c r="S1306" s="141"/>
      <c r="T1306" s="142">
        <v>0</v>
      </c>
    </row>
    <row r="1307" spans="2:20" ht="30" customHeight="1" x14ac:dyDescent="0.35">
      <c r="B1307" s="137">
        <v>30</v>
      </c>
      <c r="C1307" s="114" t="s">
        <v>101</v>
      </c>
      <c r="D1307" s="113" t="s">
        <v>114</v>
      </c>
      <c r="E1307" s="101">
        <v>2026</v>
      </c>
      <c r="F1307" s="70" t="str">
        <f t="shared" si="42"/>
        <v>302. Cuidado Continuo por una vida con bienestarComunitario2026</v>
      </c>
      <c r="G1307" s="115" t="s">
        <v>149</v>
      </c>
      <c r="H1307" s="115" t="s">
        <v>358</v>
      </c>
      <c r="I1307" s="73" t="s">
        <v>61</v>
      </c>
      <c r="J1307" s="70" t="s">
        <v>391</v>
      </c>
      <c r="K1307" s="70" t="s">
        <v>371</v>
      </c>
      <c r="L1307" s="70" t="s">
        <v>369</v>
      </c>
      <c r="M1307" s="136" t="s">
        <v>431</v>
      </c>
      <c r="N1307" s="11" t="s">
        <v>421</v>
      </c>
      <c r="O1307" s="70" t="str">
        <f t="shared" si="41"/>
        <v>302. Cuidado Continuo por una vida con bienestarComunitario20266_DISTRITO1_ENERO_2026</v>
      </c>
      <c r="P1307" s="74">
        <v>74584</v>
      </c>
      <c r="Q1307" s="74"/>
      <c r="R1307" s="74"/>
      <c r="S1307" s="141"/>
      <c r="T1307" s="142">
        <v>0</v>
      </c>
    </row>
    <row r="1308" spans="2:20" ht="30" customHeight="1" x14ac:dyDescent="0.35">
      <c r="B1308" s="137">
        <v>31</v>
      </c>
      <c r="C1308" s="114" t="s">
        <v>101</v>
      </c>
      <c r="D1308" s="113" t="s">
        <v>114</v>
      </c>
      <c r="E1308" s="101">
        <v>2026</v>
      </c>
      <c r="F1308" s="70" t="str">
        <f t="shared" si="42"/>
        <v>312. Cuidado Continuo por una vida con bienestarComunitario2026</v>
      </c>
      <c r="G1308" s="115" t="s">
        <v>150</v>
      </c>
      <c r="H1308" s="115" t="s">
        <v>358</v>
      </c>
      <c r="I1308" s="73" t="s">
        <v>61</v>
      </c>
      <c r="J1308" s="70" t="s">
        <v>391</v>
      </c>
      <c r="K1308" s="70" t="s">
        <v>371</v>
      </c>
      <c r="L1308" s="70" t="s">
        <v>59</v>
      </c>
      <c r="M1308" s="136" t="s">
        <v>431</v>
      </c>
      <c r="N1308" s="11" t="s">
        <v>421</v>
      </c>
      <c r="O1308" s="70" t="str">
        <f t="shared" si="41"/>
        <v>312. Cuidado Continuo por una vida con bienestarComunitario20266_DISTRITO1_ENERO_2026</v>
      </c>
      <c r="P1308" s="74">
        <v>215123</v>
      </c>
      <c r="Q1308" s="74"/>
      <c r="R1308" s="74"/>
      <c r="S1308" s="141"/>
      <c r="T1308" s="142">
        <v>0</v>
      </c>
    </row>
    <row r="1309" spans="2:20" ht="30" customHeight="1" x14ac:dyDescent="0.35">
      <c r="B1309" s="137">
        <v>31</v>
      </c>
      <c r="C1309" s="114" t="s">
        <v>101</v>
      </c>
      <c r="D1309" s="113" t="s">
        <v>115</v>
      </c>
      <c r="E1309" s="101">
        <v>2026</v>
      </c>
      <c r="F1309" s="70" t="str">
        <f t="shared" si="42"/>
        <v>312. Cuidado Continuo por una vida con bienestarEducativo 2026</v>
      </c>
      <c r="G1309" s="115" t="s">
        <v>150</v>
      </c>
      <c r="H1309" s="115" t="s">
        <v>358</v>
      </c>
      <c r="I1309" s="73" t="s">
        <v>61</v>
      </c>
      <c r="J1309" s="70" t="s">
        <v>391</v>
      </c>
      <c r="K1309" s="70" t="s">
        <v>371</v>
      </c>
      <c r="L1309" s="70" t="s">
        <v>59</v>
      </c>
      <c r="M1309" s="136" t="s">
        <v>431</v>
      </c>
      <c r="N1309" s="11" t="s">
        <v>421</v>
      </c>
      <c r="O1309" s="70" t="str">
        <f t="shared" si="41"/>
        <v>312. Cuidado Continuo por una vida con bienestarEducativo 20266_DISTRITO1_ENERO_2026</v>
      </c>
      <c r="P1309" s="74">
        <v>215123</v>
      </c>
      <c r="Q1309" s="74"/>
      <c r="R1309" s="74"/>
      <c r="S1309" s="141"/>
      <c r="T1309" s="142">
        <v>0</v>
      </c>
    </row>
    <row r="1310" spans="2:20" ht="30" customHeight="1" x14ac:dyDescent="0.35">
      <c r="B1310" s="137">
        <v>31</v>
      </c>
      <c r="C1310" s="114" t="s">
        <v>101</v>
      </c>
      <c r="D1310" s="113" t="s">
        <v>119</v>
      </c>
      <c r="E1310" s="101">
        <v>2026</v>
      </c>
      <c r="F1310" s="70" t="str">
        <f t="shared" si="42"/>
        <v>312. Cuidado Continuo por una vida con bienestarLaboral2026</v>
      </c>
      <c r="G1310" s="115" t="s">
        <v>150</v>
      </c>
      <c r="H1310" s="115" t="s">
        <v>358</v>
      </c>
      <c r="I1310" s="73" t="s">
        <v>61</v>
      </c>
      <c r="J1310" s="70" t="s">
        <v>391</v>
      </c>
      <c r="K1310" s="70" t="s">
        <v>371</v>
      </c>
      <c r="L1310" s="70" t="s">
        <v>59</v>
      </c>
      <c r="M1310" s="136" t="s">
        <v>431</v>
      </c>
      <c r="N1310" s="11" t="s">
        <v>421</v>
      </c>
      <c r="O1310" s="70" t="str">
        <f t="shared" si="41"/>
        <v>312. Cuidado Continuo por una vida con bienestarLaboral20266_DISTRITO1_ENERO_2026</v>
      </c>
      <c r="P1310" s="74">
        <v>215123</v>
      </c>
      <c r="Q1310" s="74"/>
      <c r="R1310" s="74"/>
      <c r="S1310" s="141"/>
      <c r="T1310" s="142">
        <v>0</v>
      </c>
    </row>
    <row r="1311" spans="2:20" ht="30" customHeight="1" x14ac:dyDescent="0.35">
      <c r="B1311" s="137">
        <v>31</v>
      </c>
      <c r="C1311" s="114" t="s">
        <v>101</v>
      </c>
      <c r="D1311" s="113" t="s">
        <v>118</v>
      </c>
      <c r="E1311" s="101">
        <v>2026</v>
      </c>
      <c r="F1311" s="70" t="str">
        <f t="shared" si="42"/>
        <v>312. Cuidado Continuo por una vida con bienestarInstitucional2026</v>
      </c>
      <c r="G1311" s="115" t="s">
        <v>150</v>
      </c>
      <c r="H1311" s="115" t="s">
        <v>358</v>
      </c>
      <c r="I1311" s="73" t="s">
        <v>61</v>
      </c>
      <c r="J1311" s="70" t="s">
        <v>391</v>
      </c>
      <c r="K1311" s="70" t="s">
        <v>371</v>
      </c>
      <c r="L1311" s="70" t="s">
        <v>59</v>
      </c>
      <c r="M1311" s="136" t="s">
        <v>431</v>
      </c>
      <c r="N1311" s="11" t="s">
        <v>421</v>
      </c>
      <c r="O1311" s="70" t="str">
        <f t="shared" si="41"/>
        <v>312. Cuidado Continuo por una vida con bienestarInstitucional20266_DISTRITO1_ENERO_2026</v>
      </c>
      <c r="P1311" s="74">
        <v>215123</v>
      </c>
      <c r="Q1311" s="74"/>
      <c r="R1311" s="74"/>
      <c r="S1311" s="141"/>
      <c r="T1311" s="142">
        <v>0</v>
      </c>
    </row>
    <row r="1312" spans="2:20" ht="30" customHeight="1" x14ac:dyDescent="0.35">
      <c r="B1312" s="137">
        <v>32</v>
      </c>
      <c r="C1312" s="114" t="s">
        <v>101</v>
      </c>
      <c r="D1312" s="113" t="s">
        <v>115</v>
      </c>
      <c r="E1312" s="101">
        <v>2026</v>
      </c>
      <c r="F1312" s="70" t="str">
        <f t="shared" si="42"/>
        <v>322. Cuidado Continuo por una vida con bienestarEducativo 2026</v>
      </c>
      <c r="G1312" s="115" t="s">
        <v>151</v>
      </c>
      <c r="H1312" s="115" t="s">
        <v>358</v>
      </c>
      <c r="I1312" s="73" t="s">
        <v>61</v>
      </c>
      <c r="J1312" s="70" t="s">
        <v>391</v>
      </c>
      <c r="K1312" s="70" t="s">
        <v>371</v>
      </c>
      <c r="L1312" s="70" t="s">
        <v>59</v>
      </c>
      <c r="M1312" s="136" t="s">
        <v>431</v>
      </c>
      <c r="N1312" s="11" t="s">
        <v>421</v>
      </c>
      <c r="O1312" s="70" t="str">
        <f t="shared" si="41"/>
        <v>322. Cuidado Continuo por una vida con bienestarEducativo 20266_DISTRITO1_ENERO_2026</v>
      </c>
      <c r="P1312" s="74">
        <v>281078</v>
      </c>
      <c r="Q1312" s="74"/>
      <c r="R1312" s="74"/>
      <c r="S1312" s="141"/>
      <c r="T1312" s="142">
        <v>0</v>
      </c>
    </row>
    <row r="1313" spans="2:20" ht="30" customHeight="1" x14ac:dyDescent="0.35">
      <c r="B1313" s="137">
        <v>33</v>
      </c>
      <c r="C1313" s="114" t="s">
        <v>101</v>
      </c>
      <c r="D1313" s="113" t="s">
        <v>119</v>
      </c>
      <c r="E1313" s="101">
        <v>2026</v>
      </c>
      <c r="F1313" s="70" t="str">
        <f t="shared" si="42"/>
        <v>332. Cuidado Continuo por una vida con bienestarLaboral2026</v>
      </c>
      <c r="G1313" s="115" t="s">
        <v>152</v>
      </c>
      <c r="H1313" s="115" t="s">
        <v>358</v>
      </c>
      <c r="I1313" s="73" t="s">
        <v>61</v>
      </c>
      <c r="J1313" s="70" t="s">
        <v>391</v>
      </c>
      <c r="K1313" s="70" t="s">
        <v>372</v>
      </c>
      <c r="L1313" s="70" t="s">
        <v>59</v>
      </c>
      <c r="M1313" s="136" t="s">
        <v>431</v>
      </c>
      <c r="N1313" s="11" t="s">
        <v>421</v>
      </c>
      <c r="O1313" s="70" t="str">
        <f t="shared" si="41"/>
        <v>332. Cuidado Continuo por una vida con bienestarLaboral20266_DISTRITO1_ENERO_2026</v>
      </c>
      <c r="P1313" s="74">
        <v>1094110</v>
      </c>
      <c r="Q1313" s="74"/>
      <c r="R1313" s="74"/>
      <c r="S1313" s="141"/>
      <c r="T1313" s="142">
        <v>0</v>
      </c>
    </row>
    <row r="1314" spans="2:20" ht="30" customHeight="1" x14ac:dyDescent="0.35">
      <c r="B1314" s="137">
        <v>34</v>
      </c>
      <c r="C1314" s="114" t="s">
        <v>101</v>
      </c>
      <c r="D1314" s="113" t="s">
        <v>114</v>
      </c>
      <c r="E1314" s="101">
        <v>2026</v>
      </c>
      <c r="F1314" s="70" t="str">
        <f t="shared" si="42"/>
        <v>342. Cuidado Continuo por una vida con bienestarComunitario2026</v>
      </c>
      <c r="G1314" s="115" t="s">
        <v>153</v>
      </c>
      <c r="H1314" s="115" t="s">
        <v>359</v>
      </c>
      <c r="I1314" s="73" t="s">
        <v>61</v>
      </c>
      <c r="J1314" s="70" t="s">
        <v>391</v>
      </c>
      <c r="K1314" s="70" t="s">
        <v>371</v>
      </c>
      <c r="L1314" s="70" t="s">
        <v>59</v>
      </c>
      <c r="M1314" s="136" t="s">
        <v>431</v>
      </c>
      <c r="N1314" s="11" t="s">
        <v>421</v>
      </c>
      <c r="O1314" s="70" t="str">
        <f t="shared" si="41"/>
        <v>342. Cuidado Continuo por una vida con bienestarComunitario20266_DISTRITO1_ENERO_2026</v>
      </c>
      <c r="P1314" s="74">
        <v>161342</v>
      </c>
      <c r="Q1314" s="74"/>
      <c r="R1314" s="74"/>
      <c r="S1314" s="141"/>
      <c r="T1314" s="142">
        <v>0</v>
      </c>
    </row>
    <row r="1315" spans="2:20" ht="30" customHeight="1" x14ac:dyDescent="0.35">
      <c r="B1315" s="137">
        <v>35</v>
      </c>
      <c r="C1315" s="114" t="s">
        <v>101</v>
      </c>
      <c r="D1315" s="113" t="s">
        <v>114</v>
      </c>
      <c r="E1315" s="101">
        <v>2026</v>
      </c>
      <c r="F1315" s="70" t="str">
        <f t="shared" si="42"/>
        <v>352. Cuidado Continuo por una vida con bienestarComunitario2026</v>
      </c>
      <c r="G1315" s="115" t="s">
        <v>154</v>
      </c>
      <c r="H1315" s="115" t="s">
        <v>358</v>
      </c>
      <c r="I1315" s="73" t="s">
        <v>61</v>
      </c>
      <c r="J1315" s="70" t="s">
        <v>391</v>
      </c>
      <c r="K1315" s="70" t="s">
        <v>371</v>
      </c>
      <c r="L1315" s="70" t="s">
        <v>59</v>
      </c>
      <c r="M1315" s="136" t="s">
        <v>431</v>
      </c>
      <c r="N1315" s="11" t="s">
        <v>421</v>
      </c>
      <c r="O1315" s="70" t="str">
        <f t="shared" si="41"/>
        <v>352. Cuidado Continuo por una vida con bienestarComunitario20266_DISTRITO1_ENERO_2026</v>
      </c>
      <c r="P1315" s="74">
        <v>215123</v>
      </c>
      <c r="Q1315" s="74"/>
      <c r="R1315" s="74"/>
      <c r="S1315" s="141"/>
      <c r="T1315" s="142">
        <v>0</v>
      </c>
    </row>
    <row r="1316" spans="2:20" ht="30" customHeight="1" x14ac:dyDescent="0.35">
      <c r="B1316" s="137">
        <v>36</v>
      </c>
      <c r="C1316" s="114" t="s">
        <v>101</v>
      </c>
      <c r="D1316" s="113" t="s">
        <v>114</v>
      </c>
      <c r="E1316" s="101">
        <v>2026</v>
      </c>
      <c r="F1316" s="70" t="str">
        <f t="shared" si="42"/>
        <v>362. Cuidado Continuo por una vida con bienestarComunitario2026</v>
      </c>
      <c r="G1316" s="115" t="s">
        <v>155</v>
      </c>
      <c r="H1316" s="115" t="s">
        <v>358</v>
      </c>
      <c r="I1316" s="73" t="s">
        <v>61</v>
      </c>
      <c r="J1316" s="70" t="s">
        <v>391</v>
      </c>
      <c r="K1316" s="70" t="s">
        <v>371</v>
      </c>
      <c r="L1316" s="70" t="s">
        <v>369</v>
      </c>
      <c r="M1316" s="136" t="s">
        <v>431</v>
      </c>
      <c r="N1316" s="11" t="s">
        <v>421</v>
      </c>
      <c r="O1316" s="70" t="str">
        <f t="shared" si="41"/>
        <v>362. Cuidado Continuo por una vida con bienestarComunitario20266_DISTRITO1_ENERO_2026</v>
      </c>
      <c r="P1316" s="74">
        <v>140539</v>
      </c>
      <c r="Q1316" s="74"/>
      <c r="R1316" s="74"/>
      <c r="S1316" s="141"/>
      <c r="T1316" s="142">
        <v>0</v>
      </c>
    </row>
    <row r="1317" spans="2:20" ht="30" customHeight="1" x14ac:dyDescent="0.35">
      <c r="B1317" s="137">
        <v>37</v>
      </c>
      <c r="C1317" s="114" t="s">
        <v>101</v>
      </c>
      <c r="D1317" s="113" t="s">
        <v>114</v>
      </c>
      <c r="E1317" s="101">
        <v>2026</v>
      </c>
      <c r="F1317" s="70" t="str">
        <f t="shared" si="42"/>
        <v>372. Cuidado Continuo por una vida con bienestarComunitario2026</v>
      </c>
      <c r="G1317" s="115" t="s">
        <v>156</v>
      </c>
      <c r="H1317" s="115" t="s">
        <v>358</v>
      </c>
      <c r="I1317" s="73" t="s">
        <v>61</v>
      </c>
      <c r="J1317" s="70" t="s">
        <v>391</v>
      </c>
      <c r="K1317" s="70" t="s">
        <v>371</v>
      </c>
      <c r="L1317" s="70" t="s">
        <v>369</v>
      </c>
      <c r="M1317" s="136" t="s">
        <v>431</v>
      </c>
      <c r="N1317" s="11" t="s">
        <v>421</v>
      </c>
      <c r="O1317" s="70" t="str">
        <f t="shared" si="41"/>
        <v>372. Cuidado Continuo por una vida con bienestarComunitario20266_DISTRITO1_ENERO_2026</v>
      </c>
      <c r="P1317" s="74">
        <v>74584</v>
      </c>
      <c r="Q1317" s="74"/>
      <c r="R1317" s="74"/>
      <c r="S1317" s="141"/>
      <c r="T1317" s="142">
        <v>0</v>
      </c>
    </row>
    <row r="1318" spans="2:20" ht="30" customHeight="1" x14ac:dyDescent="0.35">
      <c r="B1318" s="137">
        <v>38</v>
      </c>
      <c r="C1318" s="114" t="s">
        <v>101</v>
      </c>
      <c r="D1318" s="113" t="s">
        <v>114</v>
      </c>
      <c r="E1318" s="101">
        <v>2026</v>
      </c>
      <c r="F1318" s="70" t="str">
        <f t="shared" si="42"/>
        <v>382. Cuidado Continuo por una vida con bienestarComunitario2026</v>
      </c>
      <c r="G1318" s="115" t="s">
        <v>157</v>
      </c>
      <c r="H1318" s="115" t="s">
        <v>358</v>
      </c>
      <c r="I1318" s="73" t="s">
        <v>61</v>
      </c>
      <c r="J1318" s="70" t="s">
        <v>391</v>
      </c>
      <c r="K1318" s="70" t="s">
        <v>371</v>
      </c>
      <c r="L1318" s="70" t="s">
        <v>59</v>
      </c>
      <c r="M1318" s="136" t="s">
        <v>431</v>
      </c>
      <c r="N1318" s="11" t="s">
        <v>421</v>
      </c>
      <c r="O1318" s="70" t="str">
        <f t="shared" si="41"/>
        <v>382. Cuidado Continuo por una vida con bienestarComunitario20266_DISTRITO1_ENERO_2026</v>
      </c>
      <c r="P1318" s="74">
        <v>355662</v>
      </c>
      <c r="Q1318" s="74"/>
      <c r="R1318" s="74"/>
      <c r="S1318" s="141"/>
      <c r="T1318" s="142">
        <v>0</v>
      </c>
    </row>
    <row r="1319" spans="2:20" ht="30" customHeight="1" x14ac:dyDescent="0.35">
      <c r="B1319" s="137">
        <v>39</v>
      </c>
      <c r="C1319" s="114" t="s">
        <v>101</v>
      </c>
      <c r="D1319" s="113" t="s">
        <v>114</v>
      </c>
      <c r="E1319" s="101">
        <v>2026</v>
      </c>
      <c r="F1319" s="70" t="str">
        <f t="shared" si="42"/>
        <v>392. Cuidado Continuo por una vida con bienestarComunitario2026</v>
      </c>
      <c r="G1319" s="115" t="s">
        <v>158</v>
      </c>
      <c r="H1319" s="115" t="s">
        <v>358</v>
      </c>
      <c r="I1319" s="73" t="s">
        <v>61</v>
      </c>
      <c r="J1319" s="70" t="s">
        <v>391</v>
      </c>
      <c r="K1319" s="70" t="s">
        <v>371</v>
      </c>
      <c r="L1319" s="70" t="s">
        <v>59</v>
      </c>
      <c r="M1319" s="136" t="s">
        <v>431</v>
      </c>
      <c r="N1319" s="11" t="s">
        <v>421</v>
      </c>
      <c r="O1319" s="70" t="str">
        <f t="shared" si="41"/>
        <v>392. Cuidado Continuo por una vida con bienestarComunitario20266_DISTRITO1_ENERO_2026</v>
      </c>
      <c r="P1319" s="74">
        <v>140539</v>
      </c>
      <c r="Q1319" s="74"/>
      <c r="R1319" s="74"/>
      <c r="S1319" s="141"/>
      <c r="T1319" s="142">
        <v>0</v>
      </c>
    </row>
    <row r="1320" spans="2:20" ht="30" customHeight="1" x14ac:dyDescent="0.35">
      <c r="B1320" s="137">
        <v>40</v>
      </c>
      <c r="C1320" s="114" t="s">
        <v>101</v>
      </c>
      <c r="D1320" s="113" t="s">
        <v>114</v>
      </c>
      <c r="E1320" s="101">
        <v>2026</v>
      </c>
      <c r="F1320" s="70" t="str">
        <f t="shared" si="42"/>
        <v>402. Cuidado Continuo por una vida con bienestarComunitario2026</v>
      </c>
      <c r="G1320" s="115" t="s">
        <v>159</v>
      </c>
      <c r="H1320" s="115" t="s">
        <v>358</v>
      </c>
      <c r="I1320" s="73" t="s">
        <v>61</v>
      </c>
      <c r="J1320" s="70" t="s">
        <v>391</v>
      </c>
      <c r="K1320" s="70" t="s">
        <v>371</v>
      </c>
      <c r="L1320" s="70" t="s">
        <v>59</v>
      </c>
      <c r="M1320" s="136" t="s">
        <v>431</v>
      </c>
      <c r="N1320" s="11" t="s">
        <v>421</v>
      </c>
      <c r="O1320" s="70" t="str">
        <f t="shared" si="41"/>
        <v>402. Cuidado Continuo por una vida con bienestarComunitario20266_DISTRITO1_ENERO_2026</v>
      </c>
      <c r="P1320" s="74">
        <v>74584</v>
      </c>
      <c r="Q1320" s="74"/>
      <c r="R1320" s="74"/>
      <c r="S1320" s="141"/>
      <c r="T1320" s="142">
        <v>0</v>
      </c>
    </row>
    <row r="1321" spans="2:20" ht="30" customHeight="1" x14ac:dyDescent="0.35">
      <c r="B1321" s="137">
        <v>41</v>
      </c>
      <c r="C1321" s="114" t="s">
        <v>101</v>
      </c>
      <c r="D1321" s="113" t="s">
        <v>114</v>
      </c>
      <c r="E1321" s="101">
        <v>2026</v>
      </c>
      <c r="F1321" s="70" t="str">
        <f t="shared" si="42"/>
        <v>412. Cuidado Continuo por una vida con bienestarComunitario2026</v>
      </c>
      <c r="G1321" s="115" t="s">
        <v>160</v>
      </c>
      <c r="H1321" s="115" t="s">
        <v>360</v>
      </c>
      <c r="I1321" s="73" t="s">
        <v>61</v>
      </c>
      <c r="J1321" s="70" t="s">
        <v>391</v>
      </c>
      <c r="K1321" s="70" t="s">
        <v>373</v>
      </c>
      <c r="L1321" s="70" t="s">
        <v>59</v>
      </c>
      <c r="M1321" s="136" t="s">
        <v>431</v>
      </c>
      <c r="N1321" s="11" t="s">
        <v>421</v>
      </c>
      <c r="O1321" s="70" t="str">
        <f t="shared" si="41"/>
        <v>412. Cuidado Continuo por una vida con bienestarComunitario20266_DISTRITO1_ENERO_2026</v>
      </c>
      <c r="P1321" s="74">
        <v>621332</v>
      </c>
      <c r="Q1321" s="74"/>
      <c r="R1321" s="74"/>
      <c r="S1321" s="141"/>
      <c r="T1321" s="142">
        <v>0</v>
      </c>
    </row>
    <row r="1322" spans="2:20" ht="30" customHeight="1" x14ac:dyDescent="0.35">
      <c r="B1322" s="137">
        <v>42</v>
      </c>
      <c r="C1322" s="114" t="s">
        <v>101</v>
      </c>
      <c r="D1322" s="113" t="s">
        <v>114</v>
      </c>
      <c r="E1322" s="101">
        <v>2026</v>
      </c>
      <c r="F1322" s="70" t="str">
        <f t="shared" si="42"/>
        <v>422. Cuidado Continuo por una vida con bienestarComunitario2026</v>
      </c>
      <c r="G1322" s="115" t="s">
        <v>161</v>
      </c>
      <c r="H1322" s="115" t="s">
        <v>358</v>
      </c>
      <c r="I1322" s="73" t="s">
        <v>61</v>
      </c>
      <c r="J1322" s="70" t="s">
        <v>391</v>
      </c>
      <c r="K1322" s="70" t="s">
        <v>373</v>
      </c>
      <c r="L1322" s="70" t="s">
        <v>59</v>
      </c>
      <c r="M1322" s="136" t="s">
        <v>431</v>
      </c>
      <c r="N1322" s="11" t="s">
        <v>421</v>
      </c>
      <c r="O1322" s="70" t="str">
        <f t="shared" si="41"/>
        <v>422. Cuidado Continuo por una vida con bienestarComunitario20266_DISTRITO1_ENERO_2026</v>
      </c>
      <c r="P1322" s="74">
        <v>340253</v>
      </c>
      <c r="Q1322" s="74"/>
      <c r="R1322" s="74"/>
      <c r="S1322" s="141"/>
      <c r="T1322" s="142">
        <v>0</v>
      </c>
    </row>
    <row r="1323" spans="2:20" ht="30" customHeight="1" x14ac:dyDescent="0.35">
      <c r="B1323" s="137">
        <v>43</v>
      </c>
      <c r="C1323" s="114" t="s">
        <v>101</v>
      </c>
      <c r="D1323" s="113" t="s">
        <v>114</v>
      </c>
      <c r="E1323" s="101">
        <v>2026</v>
      </c>
      <c r="F1323" s="70" t="str">
        <f t="shared" si="42"/>
        <v>432. Cuidado Continuo por una vida con bienestarComunitario2026</v>
      </c>
      <c r="G1323" s="115" t="s">
        <v>162</v>
      </c>
      <c r="H1323" s="115" t="s">
        <v>360</v>
      </c>
      <c r="I1323" s="73" t="s">
        <v>61</v>
      </c>
      <c r="J1323" s="70" t="s">
        <v>391</v>
      </c>
      <c r="K1323" s="70" t="s">
        <v>373</v>
      </c>
      <c r="L1323" s="70" t="s">
        <v>59</v>
      </c>
      <c r="M1323" s="136" t="s">
        <v>431</v>
      </c>
      <c r="N1323" s="11" t="s">
        <v>421</v>
      </c>
      <c r="O1323" s="70" t="str">
        <f t="shared" si="41"/>
        <v>432. Cuidado Continuo por una vida con bienestarComunitario20266_DISTRITO1_ENERO_2026</v>
      </c>
      <c r="P1323" s="74">
        <v>548596</v>
      </c>
      <c r="Q1323" s="74"/>
      <c r="R1323" s="74"/>
      <c r="S1323" s="141"/>
      <c r="T1323" s="142">
        <v>0</v>
      </c>
    </row>
    <row r="1324" spans="2:20" ht="30" customHeight="1" x14ac:dyDescent="0.35">
      <c r="B1324" s="137">
        <v>44</v>
      </c>
      <c r="C1324" s="114" t="s">
        <v>101</v>
      </c>
      <c r="D1324" s="113" t="s">
        <v>114</v>
      </c>
      <c r="E1324" s="101">
        <v>2026</v>
      </c>
      <c r="F1324" s="70" t="str">
        <f t="shared" si="42"/>
        <v>442. Cuidado Continuo por una vida con bienestarComunitario2026</v>
      </c>
      <c r="G1324" s="115" t="s">
        <v>163</v>
      </c>
      <c r="H1324" s="115" t="s">
        <v>358</v>
      </c>
      <c r="I1324" s="73" t="s">
        <v>61</v>
      </c>
      <c r="J1324" s="70" t="s">
        <v>391</v>
      </c>
      <c r="K1324" s="70" t="s">
        <v>373</v>
      </c>
      <c r="L1324" s="70" t="s">
        <v>59</v>
      </c>
      <c r="M1324" s="136" t="s">
        <v>431</v>
      </c>
      <c r="N1324" s="11" t="s">
        <v>421</v>
      </c>
      <c r="O1324" s="70" t="str">
        <f t="shared" si="41"/>
        <v>442. Cuidado Continuo por una vida con bienestarComunitario20266_DISTRITO1_ENERO_2026</v>
      </c>
      <c r="P1324" s="74">
        <v>711326</v>
      </c>
      <c r="Q1324" s="74"/>
      <c r="R1324" s="74"/>
      <c r="S1324" s="141"/>
      <c r="T1324" s="142">
        <v>0</v>
      </c>
    </row>
    <row r="1325" spans="2:20" ht="30" customHeight="1" x14ac:dyDescent="0.35">
      <c r="B1325" s="137">
        <v>45</v>
      </c>
      <c r="C1325" s="114" t="s">
        <v>101</v>
      </c>
      <c r="D1325" s="113" t="s">
        <v>114</v>
      </c>
      <c r="E1325" s="101">
        <v>2026</v>
      </c>
      <c r="F1325" s="70" t="str">
        <f t="shared" si="42"/>
        <v>452. Cuidado Continuo por una vida con bienestarComunitario2026</v>
      </c>
      <c r="G1325" s="115" t="s">
        <v>164</v>
      </c>
      <c r="H1325" s="115" t="s">
        <v>360</v>
      </c>
      <c r="I1325" s="73" t="s">
        <v>61</v>
      </c>
      <c r="J1325" s="70" t="s">
        <v>391</v>
      </c>
      <c r="K1325" s="70" t="s">
        <v>373</v>
      </c>
      <c r="L1325" s="70" t="s">
        <v>59</v>
      </c>
      <c r="M1325" s="136" t="s">
        <v>431</v>
      </c>
      <c r="N1325" s="11" t="s">
        <v>421</v>
      </c>
      <c r="O1325" s="70" t="str">
        <f t="shared" si="41"/>
        <v>452. Cuidado Continuo por una vida con bienestarComunitario20266_DISTRITO1_ENERO_2026</v>
      </c>
      <c r="P1325" s="74">
        <v>281078</v>
      </c>
      <c r="Q1325" s="74"/>
      <c r="R1325" s="74"/>
      <c r="S1325" s="141"/>
      <c r="T1325" s="142">
        <v>0</v>
      </c>
    </row>
    <row r="1326" spans="2:20" ht="30" customHeight="1" x14ac:dyDescent="0.35">
      <c r="B1326" s="137">
        <v>46</v>
      </c>
      <c r="C1326" s="114" t="s">
        <v>101</v>
      </c>
      <c r="D1326" s="113" t="s">
        <v>115</v>
      </c>
      <c r="E1326" s="101">
        <v>2026</v>
      </c>
      <c r="F1326" s="70" t="str">
        <f t="shared" si="42"/>
        <v>462. Cuidado Continuo por una vida con bienestarEducativo 2026</v>
      </c>
      <c r="G1326" s="115" t="s">
        <v>165</v>
      </c>
      <c r="H1326" s="115" t="s">
        <v>358</v>
      </c>
      <c r="I1326" s="73" t="s">
        <v>61</v>
      </c>
      <c r="J1326" s="70" t="s">
        <v>391</v>
      </c>
      <c r="K1326" s="70" t="s">
        <v>373</v>
      </c>
      <c r="L1326" s="70" t="s">
        <v>59</v>
      </c>
      <c r="M1326" s="136" t="s">
        <v>431</v>
      </c>
      <c r="N1326" s="11" t="s">
        <v>421</v>
      </c>
      <c r="O1326" s="70" t="str">
        <f t="shared" si="41"/>
        <v>462. Cuidado Continuo por una vida con bienestarEducativo 20266_DISTRITO1_ENERO_2026</v>
      </c>
      <c r="P1326" s="74">
        <v>2366976</v>
      </c>
      <c r="Q1326" s="74"/>
      <c r="R1326" s="74"/>
      <c r="S1326" s="141"/>
      <c r="T1326" s="142">
        <v>0</v>
      </c>
    </row>
    <row r="1327" spans="2:20" ht="30" customHeight="1" x14ac:dyDescent="0.35">
      <c r="B1327" s="137">
        <v>47</v>
      </c>
      <c r="C1327" s="114" t="s">
        <v>101</v>
      </c>
      <c r="D1327" s="113" t="s">
        <v>119</v>
      </c>
      <c r="E1327" s="101">
        <v>2026</v>
      </c>
      <c r="F1327" s="70" t="str">
        <f t="shared" si="42"/>
        <v>472. Cuidado Continuo por una vida con bienestarLaboral2026</v>
      </c>
      <c r="G1327" s="115" t="s">
        <v>166</v>
      </c>
      <c r="H1327" s="115" t="s">
        <v>358</v>
      </c>
      <c r="I1327" s="73" t="s">
        <v>61</v>
      </c>
      <c r="J1327" s="70" t="s">
        <v>391</v>
      </c>
      <c r="K1327" s="70" t="s">
        <v>373</v>
      </c>
      <c r="L1327" s="70" t="s">
        <v>59</v>
      </c>
      <c r="M1327" s="136" t="s">
        <v>431</v>
      </c>
      <c r="N1327" s="11" t="s">
        <v>421</v>
      </c>
      <c r="O1327" s="70" t="str">
        <f t="shared" si="41"/>
        <v>472. Cuidado Continuo por una vida con bienestarLaboral20266_DISTRITO1_ENERO_2026</v>
      </c>
      <c r="P1327" s="74">
        <v>110336</v>
      </c>
      <c r="Q1327" s="74"/>
      <c r="R1327" s="74"/>
      <c r="S1327" s="141"/>
      <c r="T1327" s="142">
        <v>0</v>
      </c>
    </row>
    <row r="1328" spans="2:20" ht="30" customHeight="1" x14ac:dyDescent="0.35">
      <c r="B1328" s="137">
        <v>48</v>
      </c>
      <c r="C1328" s="114" t="s">
        <v>101</v>
      </c>
      <c r="D1328" s="113" t="s">
        <v>114</v>
      </c>
      <c r="E1328" s="101">
        <v>2026</v>
      </c>
      <c r="F1328" s="70" t="str">
        <f t="shared" si="42"/>
        <v>482. Cuidado Continuo por una vida con bienestarComunitario2026</v>
      </c>
      <c r="G1328" s="115" t="s">
        <v>167</v>
      </c>
      <c r="H1328" s="115" t="s">
        <v>358</v>
      </c>
      <c r="I1328" s="73" t="s">
        <v>61</v>
      </c>
      <c r="J1328" s="70" t="s">
        <v>391</v>
      </c>
      <c r="K1328" s="73" t="s">
        <v>373</v>
      </c>
      <c r="L1328" s="70" t="s">
        <v>59</v>
      </c>
      <c r="M1328" s="136" t="s">
        <v>431</v>
      </c>
      <c r="N1328" s="11" t="s">
        <v>421</v>
      </c>
      <c r="O1328" s="70" t="str">
        <f t="shared" si="41"/>
        <v>482. Cuidado Continuo por una vida con bienestarComunitario20266_DISTRITO1_ENERO_2026</v>
      </c>
      <c r="P1328" s="74">
        <v>430247</v>
      </c>
      <c r="Q1328" s="74"/>
      <c r="R1328" s="74"/>
      <c r="S1328" s="141"/>
      <c r="T1328" s="142">
        <v>0</v>
      </c>
    </row>
    <row r="1329" spans="2:20" ht="30" customHeight="1" x14ac:dyDescent="0.35">
      <c r="B1329" s="137">
        <v>49</v>
      </c>
      <c r="C1329" s="114" t="s">
        <v>101</v>
      </c>
      <c r="D1329" s="113" t="s">
        <v>114</v>
      </c>
      <c r="E1329" s="101">
        <v>2026</v>
      </c>
      <c r="F1329" s="70" t="str">
        <f t="shared" si="42"/>
        <v>492. Cuidado Continuo por una vida con bienestarComunitario2026</v>
      </c>
      <c r="G1329" s="115" t="s">
        <v>168</v>
      </c>
      <c r="H1329" s="115" t="s">
        <v>358</v>
      </c>
      <c r="I1329" s="73" t="s">
        <v>61</v>
      </c>
      <c r="J1329" s="70" t="s">
        <v>391</v>
      </c>
      <c r="K1329" s="73" t="s">
        <v>373</v>
      </c>
      <c r="L1329" s="70" t="s">
        <v>59</v>
      </c>
      <c r="M1329" s="136" t="s">
        <v>431</v>
      </c>
      <c r="N1329" s="11" t="s">
        <v>421</v>
      </c>
      <c r="O1329" s="70" t="str">
        <f t="shared" si="41"/>
        <v>492. Cuidado Continuo por una vida con bienestarComunitario20266_DISTRITO1_ENERO_2026</v>
      </c>
      <c r="P1329" s="74">
        <v>711326</v>
      </c>
      <c r="Q1329" s="74"/>
      <c r="R1329" s="74"/>
      <c r="S1329" s="141"/>
      <c r="T1329" s="142">
        <v>0</v>
      </c>
    </row>
    <row r="1330" spans="2:20" ht="30" customHeight="1" x14ac:dyDescent="0.35">
      <c r="B1330" s="137">
        <v>50</v>
      </c>
      <c r="C1330" s="114" t="s">
        <v>101</v>
      </c>
      <c r="D1330" s="113" t="s">
        <v>114</v>
      </c>
      <c r="E1330" s="101">
        <v>2026</v>
      </c>
      <c r="F1330" s="70" t="str">
        <f t="shared" si="42"/>
        <v>502. Cuidado Continuo por una vida con bienestarComunitario2026</v>
      </c>
      <c r="G1330" s="115" t="s">
        <v>169</v>
      </c>
      <c r="H1330" s="115" t="s">
        <v>358</v>
      </c>
      <c r="I1330" s="73" t="s">
        <v>61</v>
      </c>
      <c r="J1330" s="70" t="s">
        <v>391</v>
      </c>
      <c r="K1330" s="73" t="s">
        <v>371</v>
      </c>
      <c r="L1330" s="70" t="s">
        <v>59</v>
      </c>
      <c r="M1330" s="136" t="s">
        <v>431</v>
      </c>
      <c r="N1330" s="11" t="s">
        <v>421</v>
      </c>
      <c r="O1330" s="70" t="str">
        <f t="shared" si="41"/>
        <v>502. Cuidado Continuo por una vida con bienestarComunitario20266_DISTRITO1_ENERO_2026</v>
      </c>
      <c r="P1330" s="74">
        <v>266747</v>
      </c>
      <c r="Q1330" s="74"/>
      <c r="R1330" s="74"/>
      <c r="S1330" s="141"/>
      <c r="T1330" s="142">
        <v>0</v>
      </c>
    </row>
    <row r="1331" spans="2:20" ht="30" customHeight="1" x14ac:dyDescent="0.35">
      <c r="B1331" s="137">
        <v>51</v>
      </c>
      <c r="C1331" s="114" t="s">
        <v>101</v>
      </c>
      <c r="D1331" s="113" t="s">
        <v>114</v>
      </c>
      <c r="E1331" s="101">
        <v>2026</v>
      </c>
      <c r="F1331" s="70" t="str">
        <f t="shared" si="42"/>
        <v>512. Cuidado Continuo por una vida con bienestarComunitario2026</v>
      </c>
      <c r="G1331" s="115" t="s">
        <v>170</v>
      </c>
      <c r="H1331" s="115" t="s">
        <v>358</v>
      </c>
      <c r="I1331" s="73" t="s">
        <v>61</v>
      </c>
      <c r="J1331" s="70" t="s">
        <v>391</v>
      </c>
      <c r="K1331" s="73" t="s">
        <v>353</v>
      </c>
      <c r="L1331" s="70" t="s">
        <v>369</v>
      </c>
      <c r="M1331" s="136" t="s">
        <v>431</v>
      </c>
      <c r="N1331" s="11" t="s">
        <v>421</v>
      </c>
      <c r="O1331" s="70" t="str">
        <f t="shared" si="41"/>
        <v>512. Cuidado Continuo por una vida con bienestarComunitario20266_DISTRITO1_ENERO_2026</v>
      </c>
      <c r="P1331" s="74">
        <v>5621568</v>
      </c>
      <c r="Q1331" s="74"/>
      <c r="R1331" s="74"/>
      <c r="S1331" s="141"/>
      <c r="T1331" s="142">
        <v>0</v>
      </c>
    </row>
    <row r="1332" spans="2:20" ht="30" customHeight="1" x14ac:dyDescent="0.35">
      <c r="B1332" s="137">
        <v>52</v>
      </c>
      <c r="C1332" s="114" t="s">
        <v>101</v>
      </c>
      <c r="D1332" s="113" t="s">
        <v>114</v>
      </c>
      <c r="E1332" s="101">
        <v>2026</v>
      </c>
      <c r="F1332" s="70" t="str">
        <f t="shared" si="42"/>
        <v>522. Cuidado Continuo por una vida con bienestarComunitario2026</v>
      </c>
      <c r="G1332" s="115" t="s">
        <v>171</v>
      </c>
      <c r="H1332" s="115" t="s">
        <v>359</v>
      </c>
      <c r="I1332" s="73" t="s">
        <v>61</v>
      </c>
      <c r="J1332" s="70" t="s">
        <v>391</v>
      </c>
      <c r="K1332" s="73" t="s">
        <v>373</v>
      </c>
      <c r="L1332" s="70" t="s">
        <v>59</v>
      </c>
      <c r="M1332" s="136" t="s">
        <v>431</v>
      </c>
      <c r="N1332" s="11" t="s">
        <v>421</v>
      </c>
      <c r="O1332" s="70" t="str">
        <f t="shared" si="41"/>
        <v>522. Cuidado Continuo por una vida con bienestarComunitario20266_DISTRITO1_ENERO_2026</v>
      </c>
      <c r="P1332" s="74">
        <v>711326</v>
      </c>
      <c r="Q1332" s="74"/>
      <c r="R1332" s="74"/>
      <c r="S1332" s="141"/>
      <c r="T1332" s="142">
        <v>0</v>
      </c>
    </row>
    <row r="1333" spans="2:20" ht="30" customHeight="1" x14ac:dyDescent="0.35">
      <c r="B1333" s="137">
        <v>53</v>
      </c>
      <c r="C1333" s="114" t="s">
        <v>101</v>
      </c>
      <c r="D1333" s="113" t="s">
        <v>114</v>
      </c>
      <c r="E1333" s="101">
        <v>2026</v>
      </c>
      <c r="F1333" s="70" t="str">
        <f t="shared" si="42"/>
        <v>532. Cuidado Continuo por una vida con bienestarComunitario2026</v>
      </c>
      <c r="G1333" s="115" t="s">
        <v>172</v>
      </c>
      <c r="H1333" s="115" t="s">
        <v>358</v>
      </c>
      <c r="I1333" s="73" t="s">
        <v>61</v>
      </c>
      <c r="J1333" s="70" t="s">
        <v>391</v>
      </c>
      <c r="K1333" s="73" t="s">
        <v>353</v>
      </c>
      <c r="L1333" s="70" t="s">
        <v>354</v>
      </c>
      <c r="M1333" s="136" t="s">
        <v>431</v>
      </c>
      <c r="N1333" s="11" t="s">
        <v>421</v>
      </c>
      <c r="O1333" s="70" t="str">
        <f t="shared" si="41"/>
        <v>532. Cuidado Continuo por una vida con bienestarComunitario20266_DISTRITO1_ENERO_2026</v>
      </c>
      <c r="P1333" s="74">
        <v>5621568</v>
      </c>
      <c r="Q1333" s="74"/>
      <c r="R1333" s="74"/>
      <c r="S1333" s="141"/>
      <c r="T1333" s="142">
        <v>0</v>
      </c>
    </row>
    <row r="1334" spans="2:20" ht="30" customHeight="1" x14ac:dyDescent="0.35">
      <c r="B1334" s="137">
        <v>54</v>
      </c>
      <c r="C1334" s="114" t="s">
        <v>101</v>
      </c>
      <c r="D1334" s="113" t="s">
        <v>114</v>
      </c>
      <c r="E1334" s="101">
        <v>2026</v>
      </c>
      <c r="F1334" s="70" t="str">
        <f t="shared" si="42"/>
        <v>542. Cuidado Continuo por una vida con bienestarComunitario2026</v>
      </c>
      <c r="G1334" s="115" t="s">
        <v>173</v>
      </c>
      <c r="H1334" s="115" t="s">
        <v>358</v>
      </c>
      <c r="I1334" s="73" t="s">
        <v>61</v>
      </c>
      <c r="J1334" s="70" t="s">
        <v>391</v>
      </c>
      <c r="K1334" s="73" t="s">
        <v>371</v>
      </c>
      <c r="L1334" s="70" t="s">
        <v>59</v>
      </c>
      <c r="M1334" s="136" t="s">
        <v>431</v>
      </c>
      <c r="N1334" s="11" t="s">
        <v>421</v>
      </c>
      <c r="O1334" s="70" t="str">
        <f t="shared" si="41"/>
        <v>542. Cuidado Continuo por una vida con bienestarComunitario20266_DISTRITO1_ENERO_2026</v>
      </c>
      <c r="P1334" s="74">
        <v>285702</v>
      </c>
      <c r="Q1334" s="74"/>
      <c r="R1334" s="74"/>
      <c r="S1334" s="141"/>
      <c r="T1334" s="142">
        <v>0</v>
      </c>
    </row>
    <row r="1335" spans="2:20" ht="30" customHeight="1" x14ac:dyDescent="0.35">
      <c r="B1335" s="137">
        <v>55</v>
      </c>
      <c r="C1335" s="114" t="s">
        <v>101</v>
      </c>
      <c r="D1335" s="113" t="s">
        <v>114</v>
      </c>
      <c r="E1335" s="101">
        <v>2026</v>
      </c>
      <c r="F1335" s="70" t="str">
        <f t="shared" si="42"/>
        <v>552. Cuidado Continuo por una vida con bienestarComunitario2026</v>
      </c>
      <c r="G1335" s="115" t="s">
        <v>174</v>
      </c>
      <c r="H1335" s="115" t="s">
        <v>358</v>
      </c>
      <c r="I1335" s="73" t="s">
        <v>61</v>
      </c>
      <c r="J1335" s="70" t="s">
        <v>391</v>
      </c>
      <c r="K1335" s="73" t="s">
        <v>371</v>
      </c>
      <c r="L1335" s="70" t="s">
        <v>59</v>
      </c>
      <c r="M1335" s="136" t="s">
        <v>431</v>
      </c>
      <c r="N1335" s="11" t="s">
        <v>421</v>
      </c>
      <c r="O1335" s="70" t="str">
        <f t="shared" si="41"/>
        <v>552. Cuidado Continuo por una vida con bienestarComunitario20266_DISTRITO1_ENERO_2026</v>
      </c>
      <c r="P1335" s="74">
        <v>380935</v>
      </c>
      <c r="Q1335" s="74"/>
      <c r="R1335" s="74"/>
      <c r="S1335" s="141"/>
      <c r="T1335" s="142">
        <v>0</v>
      </c>
    </row>
    <row r="1336" spans="2:20" ht="30" customHeight="1" x14ac:dyDescent="0.35">
      <c r="B1336" s="137">
        <v>56</v>
      </c>
      <c r="C1336" s="114" t="s">
        <v>101</v>
      </c>
      <c r="D1336" s="113" t="s">
        <v>114</v>
      </c>
      <c r="E1336" s="101">
        <v>2026</v>
      </c>
      <c r="F1336" s="70" t="str">
        <f t="shared" si="42"/>
        <v>562. Cuidado Continuo por una vida con bienestarComunitario2026</v>
      </c>
      <c r="G1336" s="115" t="s">
        <v>175</v>
      </c>
      <c r="H1336" s="115" t="s">
        <v>358</v>
      </c>
      <c r="I1336" s="73" t="s">
        <v>61</v>
      </c>
      <c r="J1336" s="70" t="s">
        <v>391</v>
      </c>
      <c r="K1336" s="73" t="s">
        <v>371</v>
      </c>
      <c r="L1336" s="70" t="s">
        <v>59</v>
      </c>
      <c r="M1336" s="136" t="s">
        <v>431</v>
      </c>
      <c r="N1336" s="11" t="s">
        <v>421</v>
      </c>
      <c r="O1336" s="70" t="str">
        <f t="shared" si="41"/>
        <v>562. Cuidado Continuo por una vida con bienestarComunitario20266_DISTRITO1_ENERO_2026</v>
      </c>
      <c r="P1336" s="74">
        <v>266747</v>
      </c>
      <c r="Q1336" s="74"/>
      <c r="R1336" s="74"/>
      <c r="S1336" s="141"/>
      <c r="T1336" s="142">
        <v>0</v>
      </c>
    </row>
    <row r="1337" spans="2:20" ht="30" customHeight="1" x14ac:dyDescent="0.35">
      <c r="B1337" s="137">
        <v>57</v>
      </c>
      <c r="C1337" s="114" t="s">
        <v>101</v>
      </c>
      <c r="D1337" s="113" t="s">
        <v>114</v>
      </c>
      <c r="E1337" s="101">
        <v>2026</v>
      </c>
      <c r="F1337" s="70" t="str">
        <f t="shared" si="42"/>
        <v>572. Cuidado Continuo por una vida con bienestarComunitario2026</v>
      </c>
      <c r="G1337" s="115" t="s">
        <v>176</v>
      </c>
      <c r="H1337" s="115" t="s">
        <v>359</v>
      </c>
      <c r="I1337" s="73" t="s">
        <v>61</v>
      </c>
      <c r="J1337" s="70" t="s">
        <v>391</v>
      </c>
      <c r="K1337" s="73" t="s">
        <v>371</v>
      </c>
      <c r="L1337" s="70" t="s">
        <v>59</v>
      </c>
      <c r="M1337" s="136" t="s">
        <v>431</v>
      </c>
      <c r="N1337" s="11" t="s">
        <v>421</v>
      </c>
      <c r="O1337" s="70" t="str">
        <f t="shared" si="41"/>
        <v>572. Cuidado Continuo por una vida con bienestarComunitario20266_DISTRITO1_ENERO_2026</v>
      </c>
      <c r="P1337" s="74">
        <v>88916</v>
      </c>
      <c r="Q1337" s="74"/>
      <c r="R1337" s="74"/>
      <c r="S1337" s="141"/>
      <c r="T1337" s="142">
        <v>0</v>
      </c>
    </row>
    <row r="1338" spans="2:20" ht="30" customHeight="1" x14ac:dyDescent="0.35">
      <c r="B1338" s="137">
        <v>58</v>
      </c>
      <c r="C1338" s="114" t="s">
        <v>101</v>
      </c>
      <c r="D1338" s="113" t="s">
        <v>115</v>
      </c>
      <c r="E1338" s="101">
        <v>2026</v>
      </c>
      <c r="F1338" s="70" t="str">
        <f t="shared" si="42"/>
        <v>582. Cuidado Continuo por una vida con bienestarEducativo 2026</v>
      </c>
      <c r="G1338" s="115" t="s">
        <v>177</v>
      </c>
      <c r="H1338" s="115" t="s">
        <v>358</v>
      </c>
      <c r="I1338" s="73" t="s">
        <v>61</v>
      </c>
      <c r="J1338" s="70" t="s">
        <v>391</v>
      </c>
      <c r="K1338" s="73" t="s">
        <v>374</v>
      </c>
      <c r="L1338" s="70" t="s">
        <v>59</v>
      </c>
      <c r="M1338" s="136" t="s">
        <v>431</v>
      </c>
      <c r="N1338" s="11" t="s">
        <v>421</v>
      </c>
      <c r="O1338" s="70" t="str">
        <f t="shared" si="41"/>
        <v>582. Cuidado Continuo por una vida con bienestarEducativo 20266_DISTRITO1_ENERO_2026</v>
      </c>
      <c r="P1338" s="74">
        <v>562157</v>
      </c>
      <c r="Q1338" s="74"/>
      <c r="R1338" s="74"/>
      <c r="S1338" s="141"/>
      <c r="T1338" s="142">
        <v>0</v>
      </c>
    </row>
    <row r="1339" spans="2:20" ht="30" customHeight="1" x14ac:dyDescent="0.35">
      <c r="B1339" s="137">
        <v>59</v>
      </c>
      <c r="C1339" s="114" t="s">
        <v>101</v>
      </c>
      <c r="D1339" s="113" t="s">
        <v>115</v>
      </c>
      <c r="E1339" s="101">
        <v>2026</v>
      </c>
      <c r="F1339" s="70" t="str">
        <f t="shared" si="42"/>
        <v>592. Cuidado Continuo por una vida con bienestarEducativo 2026</v>
      </c>
      <c r="G1339" s="115" t="s">
        <v>178</v>
      </c>
      <c r="H1339" s="115" t="s">
        <v>358</v>
      </c>
      <c r="I1339" s="73" t="s">
        <v>61</v>
      </c>
      <c r="J1339" s="70" t="s">
        <v>391</v>
      </c>
      <c r="K1339" s="73" t="s">
        <v>353</v>
      </c>
      <c r="L1339" s="70" t="s">
        <v>354</v>
      </c>
      <c r="M1339" s="136" t="s">
        <v>431</v>
      </c>
      <c r="N1339" s="11" t="s">
        <v>421</v>
      </c>
      <c r="O1339" s="70" t="str">
        <f t="shared" si="41"/>
        <v>592. Cuidado Continuo por una vida con bienestarEducativo 20266_DISTRITO1_ENERO_2026</v>
      </c>
      <c r="P1339" s="74">
        <v>14226512</v>
      </c>
      <c r="Q1339" s="74"/>
      <c r="R1339" s="74"/>
      <c r="S1339" s="141"/>
      <c r="T1339" s="142">
        <v>0</v>
      </c>
    </row>
    <row r="1340" spans="2:20" ht="30" customHeight="1" x14ac:dyDescent="0.35">
      <c r="B1340" s="137">
        <v>60</v>
      </c>
      <c r="C1340" s="114" t="s">
        <v>101</v>
      </c>
      <c r="D1340" s="113" t="s">
        <v>115</v>
      </c>
      <c r="E1340" s="101">
        <v>2026</v>
      </c>
      <c r="F1340" s="70" t="str">
        <f t="shared" si="42"/>
        <v>602. Cuidado Continuo por una vida con bienestarEducativo 2026</v>
      </c>
      <c r="G1340" s="115" t="s">
        <v>179</v>
      </c>
      <c r="H1340" s="115" t="s">
        <v>358</v>
      </c>
      <c r="I1340" s="73" t="s">
        <v>61</v>
      </c>
      <c r="J1340" s="70" t="s">
        <v>391</v>
      </c>
      <c r="K1340" s="73" t="s">
        <v>371</v>
      </c>
      <c r="L1340" s="70" t="s">
        <v>59</v>
      </c>
      <c r="M1340" s="136" t="s">
        <v>431</v>
      </c>
      <c r="N1340" s="11" t="s">
        <v>421</v>
      </c>
      <c r="O1340" s="70" t="str">
        <f t="shared" si="41"/>
        <v>602. Cuidado Continuo por una vida con bienestarEducativo 20266_DISTRITO1_ENERO_2026</v>
      </c>
      <c r="P1340" s="74">
        <v>105404</v>
      </c>
      <c r="Q1340" s="74"/>
      <c r="R1340" s="74"/>
      <c r="S1340" s="141"/>
      <c r="T1340" s="142">
        <v>0</v>
      </c>
    </row>
    <row r="1341" spans="2:20" ht="30" customHeight="1" x14ac:dyDescent="0.35">
      <c r="B1341" s="137">
        <v>61</v>
      </c>
      <c r="C1341" s="114" t="s">
        <v>101</v>
      </c>
      <c r="D1341" s="113" t="s">
        <v>115</v>
      </c>
      <c r="E1341" s="101">
        <v>2026</v>
      </c>
      <c r="F1341" s="70" t="str">
        <f t="shared" si="42"/>
        <v>612. Cuidado Continuo por una vida con bienestarEducativo 2026</v>
      </c>
      <c r="G1341" s="115" t="s">
        <v>180</v>
      </c>
      <c r="H1341" s="115" t="s">
        <v>358</v>
      </c>
      <c r="I1341" s="73" t="s">
        <v>61</v>
      </c>
      <c r="J1341" s="70" t="s">
        <v>391</v>
      </c>
      <c r="K1341" s="73" t="s">
        <v>371</v>
      </c>
      <c r="L1341" s="70" t="s">
        <v>59</v>
      </c>
      <c r="M1341" s="136" t="s">
        <v>431</v>
      </c>
      <c r="N1341" s="11" t="s">
        <v>421</v>
      </c>
      <c r="O1341" s="70" t="str">
        <f t="shared" si="41"/>
        <v>612. Cuidado Continuo por una vida con bienestarEducativo 20266_DISTRITO1_ENERO_2026</v>
      </c>
      <c r="P1341" s="74">
        <v>266747</v>
      </c>
      <c r="Q1341" s="74"/>
      <c r="R1341" s="74"/>
      <c r="S1341" s="141"/>
      <c r="T1341" s="142">
        <v>0</v>
      </c>
    </row>
    <row r="1342" spans="2:20" ht="30" customHeight="1" x14ac:dyDescent="0.35">
      <c r="B1342" s="137">
        <v>62</v>
      </c>
      <c r="C1342" s="114" t="s">
        <v>101</v>
      </c>
      <c r="D1342" s="113" t="s">
        <v>115</v>
      </c>
      <c r="E1342" s="101">
        <v>2026</v>
      </c>
      <c r="F1342" s="70" t="str">
        <f t="shared" si="42"/>
        <v>622. Cuidado Continuo por una vida con bienestarEducativo 2026</v>
      </c>
      <c r="G1342" s="115" t="s">
        <v>181</v>
      </c>
      <c r="H1342" s="115" t="s">
        <v>360</v>
      </c>
      <c r="I1342" s="73" t="s">
        <v>61</v>
      </c>
      <c r="J1342" s="70" t="s">
        <v>391</v>
      </c>
      <c r="K1342" s="73" t="s">
        <v>353</v>
      </c>
      <c r="L1342" s="70" t="s">
        <v>354</v>
      </c>
      <c r="M1342" s="136" t="s">
        <v>431</v>
      </c>
      <c r="N1342" s="11" t="s">
        <v>421</v>
      </c>
      <c r="O1342" s="70" t="str">
        <f t="shared" si="41"/>
        <v>622. Cuidado Continuo por una vida con bienestarEducativo 20266_DISTRITO1_ENERO_2026</v>
      </c>
      <c r="P1342" s="74">
        <v>13610112</v>
      </c>
      <c r="Q1342" s="74"/>
      <c r="R1342" s="74"/>
      <c r="S1342" s="141"/>
      <c r="T1342" s="142">
        <v>0</v>
      </c>
    </row>
    <row r="1343" spans="2:20" ht="30" customHeight="1" x14ac:dyDescent="0.35">
      <c r="B1343" s="137">
        <v>63</v>
      </c>
      <c r="C1343" s="114" t="s">
        <v>101</v>
      </c>
      <c r="D1343" s="113" t="s">
        <v>115</v>
      </c>
      <c r="E1343" s="101">
        <v>2026</v>
      </c>
      <c r="F1343" s="70" t="str">
        <f t="shared" si="42"/>
        <v>632. Cuidado Continuo por una vida con bienestarEducativo 2026</v>
      </c>
      <c r="G1343" s="115" t="s">
        <v>182</v>
      </c>
      <c r="H1343" s="115" t="s">
        <v>360</v>
      </c>
      <c r="I1343" s="73" t="s">
        <v>61</v>
      </c>
      <c r="J1343" s="70" t="s">
        <v>391</v>
      </c>
      <c r="K1343" s="73" t="s">
        <v>371</v>
      </c>
      <c r="L1343" s="70" t="s">
        <v>59</v>
      </c>
      <c r="M1343" s="136" t="s">
        <v>431</v>
      </c>
      <c r="N1343" s="11" t="s">
        <v>421</v>
      </c>
      <c r="O1343" s="70" t="str">
        <f t="shared" si="41"/>
        <v>632. Cuidado Continuo por una vida con bienestarEducativo 20266_DISTRITO1_ENERO_2026</v>
      </c>
      <c r="P1343" s="74">
        <v>105404</v>
      </c>
      <c r="Q1343" s="74"/>
      <c r="R1343" s="74"/>
      <c r="S1343" s="141"/>
      <c r="T1343" s="142">
        <v>0</v>
      </c>
    </row>
    <row r="1344" spans="2:20" ht="30" customHeight="1" x14ac:dyDescent="0.35">
      <c r="B1344" s="137">
        <v>64</v>
      </c>
      <c r="C1344" s="114" t="s">
        <v>101</v>
      </c>
      <c r="D1344" s="113" t="s">
        <v>115</v>
      </c>
      <c r="E1344" s="101">
        <v>2026</v>
      </c>
      <c r="F1344" s="70" t="str">
        <f t="shared" si="42"/>
        <v>642. Cuidado Continuo por una vida con bienestarEducativo 2026</v>
      </c>
      <c r="G1344" s="115" t="s">
        <v>183</v>
      </c>
      <c r="H1344" s="115" t="s">
        <v>359</v>
      </c>
      <c r="I1344" s="73" t="s">
        <v>61</v>
      </c>
      <c r="J1344" s="70" t="s">
        <v>391</v>
      </c>
      <c r="K1344" s="73" t="s">
        <v>371</v>
      </c>
      <c r="L1344" s="70" t="s">
        <v>59</v>
      </c>
      <c r="M1344" s="136" t="s">
        <v>431</v>
      </c>
      <c r="N1344" s="11" t="s">
        <v>421</v>
      </c>
      <c r="O1344" s="70" t="str">
        <f t="shared" si="41"/>
        <v>642. Cuidado Continuo por una vida con bienestarEducativo 20266_DISTRITO1_ENERO_2026</v>
      </c>
      <c r="P1344" s="74">
        <v>137765</v>
      </c>
      <c r="Q1344" s="74"/>
      <c r="R1344" s="74"/>
      <c r="S1344" s="141"/>
      <c r="T1344" s="142">
        <v>0</v>
      </c>
    </row>
    <row r="1345" spans="2:20" ht="30" customHeight="1" x14ac:dyDescent="0.35">
      <c r="B1345" s="137">
        <v>65</v>
      </c>
      <c r="C1345" s="114" t="s">
        <v>101</v>
      </c>
      <c r="D1345" s="113" t="s">
        <v>115</v>
      </c>
      <c r="E1345" s="101">
        <v>2026</v>
      </c>
      <c r="F1345" s="70" t="str">
        <f t="shared" si="42"/>
        <v>652. Cuidado Continuo por una vida con bienestarEducativo 2026</v>
      </c>
      <c r="G1345" s="115" t="s">
        <v>184</v>
      </c>
      <c r="H1345" s="115" t="s">
        <v>359</v>
      </c>
      <c r="I1345" s="73" t="s">
        <v>61</v>
      </c>
      <c r="J1345" s="70" t="s">
        <v>391</v>
      </c>
      <c r="K1345" s="73" t="s">
        <v>371</v>
      </c>
      <c r="L1345" s="70" t="s">
        <v>59</v>
      </c>
      <c r="M1345" s="136" t="s">
        <v>431</v>
      </c>
      <c r="N1345" s="11" t="s">
        <v>421</v>
      </c>
      <c r="O1345" s="70" t="str">
        <f t="shared" si="41"/>
        <v>652. Cuidado Continuo por una vida con bienestarEducativo 20266_DISTRITO1_ENERO_2026</v>
      </c>
      <c r="P1345" s="74">
        <v>105404</v>
      </c>
      <c r="Q1345" s="74"/>
      <c r="R1345" s="74"/>
      <c r="S1345" s="141"/>
      <c r="T1345" s="142">
        <v>0</v>
      </c>
    </row>
    <row r="1346" spans="2:20" ht="30" customHeight="1" x14ac:dyDescent="0.35">
      <c r="B1346" s="137">
        <v>66</v>
      </c>
      <c r="C1346" s="114" t="s">
        <v>101</v>
      </c>
      <c r="D1346" s="113" t="s">
        <v>115</v>
      </c>
      <c r="E1346" s="101">
        <v>2026</v>
      </c>
      <c r="F1346" s="70" t="str">
        <f t="shared" si="42"/>
        <v>662. Cuidado Continuo por una vida con bienestarEducativo 2026</v>
      </c>
      <c r="G1346" s="115" t="s">
        <v>185</v>
      </c>
      <c r="H1346" s="115" t="s">
        <v>359</v>
      </c>
      <c r="I1346" s="73" t="s">
        <v>61</v>
      </c>
      <c r="J1346" s="70" t="s">
        <v>391</v>
      </c>
      <c r="K1346" s="73" t="s">
        <v>373</v>
      </c>
      <c r="L1346" s="70" t="s">
        <v>59</v>
      </c>
      <c r="M1346" s="136" t="s">
        <v>431</v>
      </c>
      <c r="N1346" s="11" t="s">
        <v>421</v>
      </c>
      <c r="O1346" s="70" t="str">
        <f t="shared" si="41"/>
        <v>662. Cuidado Continuo por una vida con bienestarEducativo 20266_DISTRITO1_ENERO_2026</v>
      </c>
      <c r="P1346" s="74">
        <v>199714</v>
      </c>
      <c r="Q1346" s="74"/>
      <c r="R1346" s="74"/>
      <c r="S1346" s="141"/>
      <c r="T1346" s="142">
        <v>0</v>
      </c>
    </row>
    <row r="1347" spans="2:20" ht="30" customHeight="1" x14ac:dyDescent="0.35">
      <c r="B1347" s="137">
        <v>67</v>
      </c>
      <c r="C1347" s="114" t="s">
        <v>101</v>
      </c>
      <c r="D1347" s="113" t="s">
        <v>115</v>
      </c>
      <c r="E1347" s="101">
        <v>2026</v>
      </c>
      <c r="F1347" s="70" t="str">
        <f t="shared" si="42"/>
        <v>672. Cuidado Continuo por una vida con bienestarEducativo 2026</v>
      </c>
      <c r="G1347" s="115" t="s">
        <v>186</v>
      </c>
      <c r="H1347" s="115" t="s">
        <v>359</v>
      </c>
      <c r="I1347" s="73" t="s">
        <v>61</v>
      </c>
      <c r="J1347" s="70" t="s">
        <v>391</v>
      </c>
      <c r="K1347" s="73" t="s">
        <v>371</v>
      </c>
      <c r="L1347" s="70" t="s">
        <v>59</v>
      </c>
      <c r="M1347" s="136" t="s">
        <v>431</v>
      </c>
      <c r="N1347" s="11" t="s">
        <v>421</v>
      </c>
      <c r="O1347" s="70" t="str">
        <f t="shared" ref="O1347:O1410" si="43">+F1347&amp;M1347&amp;N1347</f>
        <v>672. Cuidado Continuo por una vida con bienestarEducativo 20266_DISTRITO1_ENERO_2026</v>
      </c>
      <c r="P1347" s="74">
        <v>88916</v>
      </c>
      <c r="Q1347" s="74"/>
      <c r="R1347" s="74"/>
      <c r="S1347" s="141"/>
      <c r="T1347" s="142">
        <v>0</v>
      </c>
    </row>
    <row r="1348" spans="2:20" ht="30" customHeight="1" x14ac:dyDescent="0.35">
      <c r="B1348" s="137">
        <v>68</v>
      </c>
      <c r="C1348" s="114" t="s">
        <v>101</v>
      </c>
      <c r="D1348" s="113" t="s">
        <v>118</v>
      </c>
      <c r="E1348" s="101">
        <v>2026</v>
      </c>
      <c r="F1348" s="70" t="str">
        <f t="shared" si="42"/>
        <v>682. Cuidado Continuo por una vida con bienestarInstitucional2026</v>
      </c>
      <c r="G1348" s="115" t="s">
        <v>187</v>
      </c>
      <c r="H1348" s="115" t="s">
        <v>359</v>
      </c>
      <c r="I1348" s="73" t="s">
        <v>61</v>
      </c>
      <c r="J1348" s="70" t="s">
        <v>391</v>
      </c>
      <c r="K1348" s="73" t="s">
        <v>371</v>
      </c>
      <c r="L1348" s="70" t="s">
        <v>59</v>
      </c>
      <c r="M1348" s="136" t="s">
        <v>431</v>
      </c>
      <c r="N1348" s="11" t="s">
        <v>421</v>
      </c>
      <c r="O1348" s="70" t="str">
        <f t="shared" si="43"/>
        <v>682. Cuidado Continuo por una vida con bienestarInstitucional20266_DISTRITO1_ENERO_2026</v>
      </c>
      <c r="P1348" s="74">
        <v>105404</v>
      </c>
      <c r="Q1348" s="74"/>
      <c r="R1348" s="74"/>
      <c r="S1348" s="141"/>
      <c r="T1348" s="142">
        <v>0</v>
      </c>
    </row>
    <row r="1349" spans="2:20" ht="30" customHeight="1" x14ac:dyDescent="0.35">
      <c r="B1349" s="137">
        <v>69</v>
      </c>
      <c r="C1349" s="114" t="s">
        <v>101</v>
      </c>
      <c r="D1349" s="113" t="s">
        <v>118</v>
      </c>
      <c r="E1349" s="101">
        <v>2026</v>
      </c>
      <c r="F1349" s="70" t="str">
        <f t="shared" si="42"/>
        <v>692. Cuidado Continuo por una vida con bienestarInstitucional2026</v>
      </c>
      <c r="G1349" s="115" t="s">
        <v>188</v>
      </c>
      <c r="H1349" s="115" t="s">
        <v>360</v>
      </c>
      <c r="I1349" s="73" t="s">
        <v>61</v>
      </c>
      <c r="J1349" s="70" t="s">
        <v>391</v>
      </c>
      <c r="K1349" s="73" t="s">
        <v>371</v>
      </c>
      <c r="L1349" s="70" t="s">
        <v>59</v>
      </c>
      <c r="M1349" s="136" t="s">
        <v>431</v>
      </c>
      <c r="N1349" s="11" t="s">
        <v>421</v>
      </c>
      <c r="O1349" s="70" t="str">
        <f t="shared" si="43"/>
        <v>692. Cuidado Continuo por una vida con bienestarInstitucional20266_DISTRITO1_ENERO_2026</v>
      </c>
      <c r="P1349" s="74">
        <v>105404</v>
      </c>
      <c r="Q1349" s="74"/>
      <c r="R1349" s="74"/>
      <c r="S1349" s="141"/>
      <c r="T1349" s="142">
        <v>0</v>
      </c>
    </row>
    <row r="1350" spans="2:20" ht="30" customHeight="1" x14ac:dyDescent="0.35">
      <c r="B1350" s="137">
        <v>70</v>
      </c>
      <c r="C1350" s="114" t="s">
        <v>101</v>
      </c>
      <c r="D1350" s="113" t="s">
        <v>118</v>
      </c>
      <c r="E1350" s="101">
        <v>2026</v>
      </c>
      <c r="F1350" s="70" t="str">
        <f t="shared" si="42"/>
        <v>702. Cuidado Continuo por una vida con bienestarInstitucional2026</v>
      </c>
      <c r="G1350" s="115" t="s">
        <v>189</v>
      </c>
      <c r="H1350" s="115" t="s">
        <v>358</v>
      </c>
      <c r="I1350" s="73" t="s">
        <v>61</v>
      </c>
      <c r="J1350" s="70" t="s">
        <v>391</v>
      </c>
      <c r="K1350" s="73" t="s">
        <v>371</v>
      </c>
      <c r="L1350" s="70" t="s">
        <v>59</v>
      </c>
      <c r="M1350" s="136" t="s">
        <v>431</v>
      </c>
      <c r="N1350" s="11" t="s">
        <v>421</v>
      </c>
      <c r="O1350" s="70" t="str">
        <f t="shared" si="43"/>
        <v>702. Cuidado Continuo por una vida con bienestarInstitucional20266_DISTRITO1_ENERO_2026</v>
      </c>
      <c r="P1350" s="74">
        <v>74893</v>
      </c>
      <c r="Q1350" s="74"/>
      <c r="R1350" s="74"/>
      <c r="S1350" s="141"/>
      <c r="T1350" s="142">
        <v>0</v>
      </c>
    </row>
    <row r="1351" spans="2:20" ht="30" customHeight="1" x14ac:dyDescent="0.35">
      <c r="B1351" s="137">
        <v>71</v>
      </c>
      <c r="C1351" s="114" t="s">
        <v>101</v>
      </c>
      <c r="D1351" s="113" t="s">
        <v>119</v>
      </c>
      <c r="E1351" s="101">
        <v>2026</v>
      </c>
      <c r="F1351" s="70" t="str">
        <f t="shared" si="42"/>
        <v>712. Cuidado Continuo por una vida con bienestarLaboral2026</v>
      </c>
      <c r="G1351" s="115" t="s">
        <v>190</v>
      </c>
      <c r="H1351" s="115" t="s">
        <v>359</v>
      </c>
      <c r="I1351" s="73" t="s">
        <v>61</v>
      </c>
      <c r="J1351" s="70" t="s">
        <v>391</v>
      </c>
      <c r="K1351" s="73" t="s">
        <v>375</v>
      </c>
      <c r="L1351" s="70" t="s">
        <v>59</v>
      </c>
      <c r="M1351" s="136" t="s">
        <v>431</v>
      </c>
      <c r="N1351" s="11" t="s">
        <v>421</v>
      </c>
      <c r="O1351" s="70" t="str">
        <f t="shared" si="43"/>
        <v>712. Cuidado Continuo por una vida con bienestarLaboral20266_DISTRITO1_ENERO_2026</v>
      </c>
      <c r="P1351" s="74">
        <v>59965</v>
      </c>
      <c r="Q1351" s="74"/>
      <c r="R1351" s="74"/>
      <c r="S1351" s="141"/>
      <c r="T1351" s="142">
        <v>0</v>
      </c>
    </row>
    <row r="1352" spans="2:20" ht="30" customHeight="1" x14ac:dyDescent="0.35">
      <c r="B1352" s="137">
        <v>72</v>
      </c>
      <c r="C1352" s="114" t="s">
        <v>101</v>
      </c>
      <c r="D1352" s="113" t="s">
        <v>119</v>
      </c>
      <c r="E1352" s="101">
        <v>2026</v>
      </c>
      <c r="F1352" s="70" t="str">
        <f t="shared" ref="F1352:F1415" si="44">B1352&amp;C1352&amp;D1352&amp;E1352</f>
        <v>722. Cuidado Continuo por una vida con bienestarLaboral2026</v>
      </c>
      <c r="G1352" s="115" t="s">
        <v>191</v>
      </c>
      <c r="H1352" s="115" t="s">
        <v>359</v>
      </c>
      <c r="I1352" s="73" t="s">
        <v>61</v>
      </c>
      <c r="J1352" s="70" t="s">
        <v>391</v>
      </c>
      <c r="K1352" s="73" t="s">
        <v>375</v>
      </c>
      <c r="L1352" s="70" t="s">
        <v>59</v>
      </c>
      <c r="M1352" s="136" t="s">
        <v>431</v>
      </c>
      <c r="N1352" s="11" t="s">
        <v>421</v>
      </c>
      <c r="O1352" s="70" t="str">
        <f t="shared" si="43"/>
        <v>722. Cuidado Continuo por una vida con bienestarLaboral20266_DISTRITO1_ENERO_2026</v>
      </c>
      <c r="P1352" s="74">
        <v>99830</v>
      </c>
      <c r="Q1352" s="74"/>
      <c r="R1352" s="74"/>
      <c r="S1352" s="141"/>
      <c r="T1352" s="142">
        <v>0</v>
      </c>
    </row>
    <row r="1353" spans="2:20" ht="30" customHeight="1" x14ac:dyDescent="0.35">
      <c r="B1353" s="137">
        <v>73</v>
      </c>
      <c r="C1353" s="114" t="s">
        <v>101</v>
      </c>
      <c r="D1353" s="113" t="s">
        <v>119</v>
      </c>
      <c r="E1353" s="101">
        <v>2026</v>
      </c>
      <c r="F1353" s="70" t="str">
        <f t="shared" si="44"/>
        <v>732. Cuidado Continuo por una vida con bienestarLaboral2026</v>
      </c>
      <c r="G1353" s="115" t="s">
        <v>192</v>
      </c>
      <c r="H1353" s="115" t="s">
        <v>359</v>
      </c>
      <c r="I1353" s="73" t="s">
        <v>61</v>
      </c>
      <c r="J1353" s="70" t="s">
        <v>391</v>
      </c>
      <c r="K1353" s="73" t="s">
        <v>376</v>
      </c>
      <c r="L1353" s="70" t="s">
        <v>59</v>
      </c>
      <c r="M1353" s="136" t="s">
        <v>431</v>
      </c>
      <c r="N1353" s="11" t="s">
        <v>421</v>
      </c>
      <c r="O1353" s="70" t="str">
        <f t="shared" si="43"/>
        <v>732. Cuidado Continuo por una vida con bienestarLaboral20266_DISTRITO1_ENERO_2026</v>
      </c>
      <c r="P1353" s="74">
        <v>220671</v>
      </c>
      <c r="Q1353" s="74"/>
      <c r="R1353" s="74"/>
      <c r="S1353" s="141"/>
      <c r="T1353" s="142">
        <v>0</v>
      </c>
    </row>
    <row r="1354" spans="2:20" ht="30" customHeight="1" x14ac:dyDescent="0.35">
      <c r="B1354" s="137">
        <v>74</v>
      </c>
      <c r="C1354" s="114" t="s">
        <v>101</v>
      </c>
      <c r="D1354" s="113" t="s">
        <v>119</v>
      </c>
      <c r="E1354" s="101">
        <v>2026</v>
      </c>
      <c r="F1354" s="70" t="str">
        <f t="shared" si="44"/>
        <v>742. Cuidado Continuo por una vida con bienestarLaboral2026</v>
      </c>
      <c r="G1354" s="115" t="s">
        <v>193</v>
      </c>
      <c r="H1354" s="115" t="s">
        <v>359</v>
      </c>
      <c r="I1354" s="73" t="s">
        <v>61</v>
      </c>
      <c r="J1354" s="70" t="s">
        <v>391</v>
      </c>
      <c r="K1354" s="73" t="s">
        <v>376</v>
      </c>
      <c r="L1354" s="70" t="s">
        <v>59</v>
      </c>
      <c r="M1354" s="136" t="s">
        <v>431</v>
      </c>
      <c r="N1354" s="11" t="s">
        <v>421</v>
      </c>
      <c r="O1354" s="70" t="str">
        <f t="shared" si="43"/>
        <v>742. Cuidado Continuo por una vida con bienestarLaboral20266_DISTRITO1_ENERO_2026</v>
      </c>
      <c r="P1354" s="74">
        <v>367374</v>
      </c>
      <c r="Q1354" s="74"/>
      <c r="R1354" s="74"/>
      <c r="S1354" s="141"/>
      <c r="T1354" s="142">
        <v>0</v>
      </c>
    </row>
    <row r="1355" spans="2:20" ht="30" customHeight="1" x14ac:dyDescent="0.35">
      <c r="B1355" s="137">
        <v>75</v>
      </c>
      <c r="C1355" s="114" t="s">
        <v>101</v>
      </c>
      <c r="D1355" s="113" t="s">
        <v>119</v>
      </c>
      <c r="E1355" s="101">
        <v>2026</v>
      </c>
      <c r="F1355" s="70" t="str">
        <f t="shared" si="44"/>
        <v>752. Cuidado Continuo por una vida con bienestarLaboral2026</v>
      </c>
      <c r="G1355" s="115" t="s">
        <v>194</v>
      </c>
      <c r="H1355" s="115" t="s">
        <v>359</v>
      </c>
      <c r="I1355" s="73" t="s">
        <v>61</v>
      </c>
      <c r="J1355" s="70" t="s">
        <v>391</v>
      </c>
      <c r="K1355" s="73" t="s">
        <v>58</v>
      </c>
      <c r="L1355" s="70" t="s">
        <v>59</v>
      </c>
      <c r="M1355" s="136" t="s">
        <v>431</v>
      </c>
      <c r="N1355" s="11" t="s">
        <v>421</v>
      </c>
      <c r="O1355" s="70" t="str">
        <f t="shared" si="43"/>
        <v>752. Cuidado Continuo por una vida con bienestarLaboral20266_DISTRITO1_ENERO_2026</v>
      </c>
      <c r="P1355" s="74">
        <v>210809</v>
      </c>
      <c r="Q1355" s="74"/>
      <c r="R1355" s="74"/>
      <c r="S1355" s="141"/>
      <c r="T1355" s="142">
        <v>0</v>
      </c>
    </row>
    <row r="1356" spans="2:20" ht="30" customHeight="1" x14ac:dyDescent="0.35">
      <c r="B1356" s="137">
        <v>76</v>
      </c>
      <c r="C1356" s="114" t="s">
        <v>101</v>
      </c>
      <c r="D1356" s="113" t="s">
        <v>119</v>
      </c>
      <c r="E1356" s="101">
        <v>2026</v>
      </c>
      <c r="F1356" s="70" t="str">
        <f t="shared" si="44"/>
        <v>762. Cuidado Continuo por una vida con bienestarLaboral2026</v>
      </c>
      <c r="G1356" s="115" t="s">
        <v>195</v>
      </c>
      <c r="H1356" s="115" t="s">
        <v>359</v>
      </c>
      <c r="I1356" s="73" t="s">
        <v>61</v>
      </c>
      <c r="J1356" s="70" t="s">
        <v>391</v>
      </c>
      <c r="K1356" s="73" t="s">
        <v>58</v>
      </c>
      <c r="L1356" s="70" t="s">
        <v>59</v>
      </c>
      <c r="M1356" s="136" t="s">
        <v>431</v>
      </c>
      <c r="N1356" s="11" t="s">
        <v>421</v>
      </c>
      <c r="O1356" s="70" t="str">
        <f t="shared" si="43"/>
        <v>762. Cuidado Continuo por una vida con bienestarLaboral20266_DISTRITO1_ENERO_2026</v>
      </c>
      <c r="P1356" s="74">
        <v>55168</v>
      </c>
      <c r="Q1356" s="74"/>
      <c r="R1356" s="74"/>
      <c r="S1356" s="141"/>
      <c r="T1356" s="142">
        <v>0</v>
      </c>
    </row>
    <row r="1357" spans="2:20" ht="30" customHeight="1" x14ac:dyDescent="0.35">
      <c r="B1357" s="137">
        <v>77</v>
      </c>
      <c r="C1357" s="114" t="s">
        <v>101</v>
      </c>
      <c r="D1357" s="113" t="s">
        <v>119</v>
      </c>
      <c r="E1357" s="101">
        <v>2026</v>
      </c>
      <c r="F1357" s="70" t="str">
        <f t="shared" si="44"/>
        <v>772. Cuidado Continuo por una vida con bienestarLaboral2026</v>
      </c>
      <c r="G1357" s="115" t="s">
        <v>196</v>
      </c>
      <c r="H1357" s="115" t="s">
        <v>359</v>
      </c>
      <c r="I1357" s="73" t="s">
        <v>61</v>
      </c>
      <c r="J1357" s="70" t="s">
        <v>391</v>
      </c>
      <c r="K1357" s="73" t="s">
        <v>58</v>
      </c>
      <c r="L1357" s="70" t="s">
        <v>369</v>
      </c>
      <c r="M1357" s="136" t="s">
        <v>431</v>
      </c>
      <c r="N1357" s="11" t="s">
        <v>421</v>
      </c>
      <c r="O1357" s="70" t="str">
        <f t="shared" si="43"/>
        <v>772. Cuidado Continuo por una vida con bienestarLaboral20266_DISTRITO1_ENERO_2026</v>
      </c>
      <c r="P1357" s="74">
        <v>91844</v>
      </c>
      <c r="Q1357" s="74"/>
      <c r="R1357" s="74"/>
      <c r="S1357" s="141"/>
      <c r="T1357" s="142">
        <v>0</v>
      </c>
    </row>
    <row r="1358" spans="2:20" ht="30" customHeight="1" x14ac:dyDescent="0.35">
      <c r="B1358" s="137">
        <v>78</v>
      </c>
      <c r="C1358" s="114" t="s">
        <v>101</v>
      </c>
      <c r="D1358" s="113" t="s">
        <v>119</v>
      </c>
      <c r="E1358" s="101">
        <v>2026</v>
      </c>
      <c r="F1358" s="70" t="str">
        <f t="shared" si="44"/>
        <v>782. Cuidado Continuo por una vida con bienestarLaboral2026</v>
      </c>
      <c r="G1358" s="115" t="s">
        <v>197</v>
      </c>
      <c r="H1358" s="115" t="s">
        <v>359</v>
      </c>
      <c r="I1358" s="73" t="s">
        <v>61</v>
      </c>
      <c r="J1358" s="70" t="s">
        <v>391</v>
      </c>
      <c r="K1358" s="73" t="s">
        <v>58</v>
      </c>
      <c r="L1358" s="70" t="s">
        <v>369</v>
      </c>
      <c r="M1358" s="136" t="s">
        <v>431</v>
      </c>
      <c r="N1358" s="11" t="s">
        <v>421</v>
      </c>
      <c r="O1358" s="70" t="str">
        <f t="shared" si="43"/>
        <v>782. Cuidado Continuo por una vida con bienestarLaboral20266_DISTRITO1_ENERO_2026</v>
      </c>
      <c r="P1358" s="74">
        <v>121585</v>
      </c>
      <c r="Q1358" s="74"/>
      <c r="R1358" s="74"/>
      <c r="S1358" s="141"/>
      <c r="T1358" s="142">
        <v>0</v>
      </c>
    </row>
    <row r="1359" spans="2:20" ht="30" customHeight="1" x14ac:dyDescent="0.35">
      <c r="B1359" s="137">
        <v>79</v>
      </c>
      <c r="C1359" s="114" t="s">
        <v>101</v>
      </c>
      <c r="D1359" s="113" t="s">
        <v>119</v>
      </c>
      <c r="E1359" s="101">
        <v>2026</v>
      </c>
      <c r="F1359" s="70" t="str">
        <f t="shared" si="44"/>
        <v>792. Cuidado Continuo por una vida con bienestarLaboral2026</v>
      </c>
      <c r="G1359" s="115" t="s">
        <v>198</v>
      </c>
      <c r="H1359" s="115" t="s">
        <v>359</v>
      </c>
      <c r="I1359" s="73" t="s">
        <v>61</v>
      </c>
      <c r="J1359" s="70" t="s">
        <v>391</v>
      </c>
      <c r="K1359" s="73" t="s">
        <v>58</v>
      </c>
      <c r="L1359" s="70" t="s">
        <v>59</v>
      </c>
      <c r="M1359" s="136" t="s">
        <v>431</v>
      </c>
      <c r="N1359" s="11" t="s">
        <v>421</v>
      </c>
      <c r="O1359" s="70" t="str">
        <f t="shared" si="43"/>
        <v>792. Cuidado Continuo por una vida con bienestarLaboral20266_DISTRITO1_ENERO_2026</v>
      </c>
      <c r="P1359" s="74">
        <v>125438</v>
      </c>
      <c r="Q1359" s="74"/>
      <c r="R1359" s="74"/>
      <c r="S1359" s="141"/>
      <c r="T1359" s="142">
        <v>0</v>
      </c>
    </row>
    <row r="1360" spans="2:20" ht="30" customHeight="1" x14ac:dyDescent="0.35">
      <c r="B1360" s="137">
        <v>80</v>
      </c>
      <c r="C1360" s="114" t="s">
        <v>101</v>
      </c>
      <c r="D1360" s="113" t="s">
        <v>119</v>
      </c>
      <c r="E1360" s="101">
        <v>2026</v>
      </c>
      <c r="F1360" s="70" t="str">
        <f t="shared" si="44"/>
        <v>802. Cuidado Continuo por una vida con bienestarLaboral2026</v>
      </c>
      <c r="G1360" s="115" t="s">
        <v>199</v>
      </c>
      <c r="H1360" s="115" t="s">
        <v>359</v>
      </c>
      <c r="I1360" s="73" t="s">
        <v>61</v>
      </c>
      <c r="J1360" s="70" t="s">
        <v>391</v>
      </c>
      <c r="K1360" s="73" t="s">
        <v>377</v>
      </c>
      <c r="L1360" s="70" t="s">
        <v>354</v>
      </c>
      <c r="M1360" s="136" t="s">
        <v>431</v>
      </c>
      <c r="N1360" s="11" t="s">
        <v>421</v>
      </c>
      <c r="O1360" s="70" t="str">
        <f t="shared" si="43"/>
        <v>802. Cuidado Continuo por una vida con bienestarLaboral20266_DISTRITO1_ENERO_2026</v>
      </c>
      <c r="P1360" s="74">
        <v>53781</v>
      </c>
      <c r="Q1360" s="74"/>
      <c r="R1360" s="74"/>
      <c r="S1360" s="141"/>
      <c r="T1360" s="142">
        <v>0</v>
      </c>
    </row>
    <row r="1361" spans="2:20" ht="30" customHeight="1" x14ac:dyDescent="0.35">
      <c r="B1361" s="137">
        <v>81</v>
      </c>
      <c r="C1361" s="114" t="s">
        <v>101</v>
      </c>
      <c r="D1361" s="113" t="s">
        <v>119</v>
      </c>
      <c r="E1361" s="101">
        <v>2026</v>
      </c>
      <c r="F1361" s="70" t="str">
        <f t="shared" si="44"/>
        <v>812. Cuidado Continuo por una vida con bienestarLaboral2026</v>
      </c>
      <c r="G1361" s="115" t="s">
        <v>200</v>
      </c>
      <c r="H1361" s="115" t="s">
        <v>359</v>
      </c>
      <c r="I1361" s="73" t="s">
        <v>61</v>
      </c>
      <c r="J1361" s="70" t="s">
        <v>391</v>
      </c>
      <c r="K1361" s="73" t="s">
        <v>375</v>
      </c>
      <c r="L1361" s="70" t="s">
        <v>59</v>
      </c>
      <c r="M1361" s="136" t="s">
        <v>431</v>
      </c>
      <c r="N1361" s="11" t="s">
        <v>421</v>
      </c>
      <c r="O1361" s="70" t="str">
        <f t="shared" si="43"/>
        <v>812. Cuidado Continuo por una vida con bienestarLaboral20266_DISTRITO1_ENERO_2026</v>
      </c>
      <c r="P1361" s="74">
        <v>82752</v>
      </c>
      <c r="Q1361" s="74"/>
      <c r="R1361" s="74"/>
      <c r="S1361" s="141"/>
      <c r="T1361" s="142">
        <v>0</v>
      </c>
    </row>
    <row r="1362" spans="2:20" ht="30" customHeight="1" x14ac:dyDescent="0.35">
      <c r="B1362" s="137">
        <v>82</v>
      </c>
      <c r="C1362" s="114" t="s">
        <v>101</v>
      </c>
      <c r="D1362" s="113" t="s">
        <v>119</v>
      </c>
      <c r="E1362" s="101">
        <v>2026</v>
      </c>
      <c r="F1362" s="70" t="str">
        <f t="shared" si="44"/>
        <v>822. Cuidado Continuo por una vida con bienestarLaboral2026</v>
      </c>
      <c r="G1362" s="115" t="s">
        <v>201</v>
      </c>
      <c r="H1362" s="115" t="s">
        <v>359</v>
      </c>
      <c r="I1362" s="73" t="s">
        <v>61</v>
      </c>
      <c r="J1362" s="70" t="s">
        <v>391</v>
      </c>
      <c r="K1362" s="73" t="s">
        <v>378</v>
      </c>
      <c r="L1362" s="70" t="s">
        <v>59</v>
      </c>
      <c r="M1362" s="136" t="s">
        <v>431</v>
      </c>
      <c r="N1362" s="11" t="s">
        <v>421</v>
      </c>
      <c r="O1362" s="70" t="str">
        <f t="shared" si="43"/>
        <v>822. Cuidado Continuo por una vida con bienestarLaboral20266_DISTRITO1_ENERO_2026</v>
      </c>
      <c r="P1362" s="74">
        <v>281078</v>
      </c>
      <c r="Q1362" s="74"/>
      <c r="R1362" s="74"/>
      <c r="S1362" s="141"/>
      <c r="T1362" s="142">
        <v>0</v>
      </c>
    </row>
    <row r="1363" spans="2:20" ht="30" customHeight="1" x14ac:dyDescent="0.35">
      <c r="B1363" s="137">
        <v>83</v>
      </c>
      <c r="C1363" s="114" t="s">
        <v>101</v>
      </c>
      <c r="D1363" s="113" t="s">
        <v>119</v>
      </c>
      <c r="E1363" s="101">
        <v>2026</v>
      </c>
      <c r="F1363" s="70" t="str">
        <f t="shared" si="44"/>
        <v>832. Cuidado Continuo por una vida con bienestarLaboral2026</v>
      </c>
      <c r="G1363" s="115" t="s">
        <v>202</v>
      </c>
      <c r="H1363" s="115" t="s">
        <v>359</v>
      </c>
      <c r="I1363" s="73" t="s">
        <v>61</v>
      </c>
      <c r="J1363" s="70" t="s">
        <v>391</v>
      </c>
      <c r="K1363" s="73" t="s">
        <v>58</v>
      </c>
      <c r="L1363" s="70" t="s">
        <v>59</v>
      </c>
      <c r="M1363" s="136" t="s">
        <v>431</v>
      </c>
      <c r="N1363" s="11" t="s">
        <v>421</v>
      </c>
      <c r="O1363" s="70" t="str">
        <f t="shared" si="43"/>
        <v>832. Cuidado Continuo por una vida con bienestarLaboral20266_DISTRITO1_ENERO_2026</v>
      </c>
      <c r="P1363" s="74">
        <v>70270</v>
      </c>
      <c r="Q1363" s="74"/>
      <c r="R1363" s="74"/>
      <c r="S1363" s="141"/>
      <c r="T1363" s="142">
        <v>0</v>
      </c>
    </row>
    <row r="1364" spans="2:20" ht="30" customHeight="1" x14ac:dyDescent="0.35">
      <c r="B1364" s="137">
        <v>84</v>
      </c>
      <c r="C1364" s="114" t="s">
        <v>101</v>
      </c>
      <c r="D1364" s="113" t="s">
        <v>119</v>
      </c>
      <c r="E1364" s="101">
        <v>2026</v>
      </c>
      <c r="F1364" s="70" t="str">
        <f t="shared" si="44"/>
        <v>842. Cuidado Continuo por una vida con bienestarLaboral2026</v>
      </c>
      <c r="G1364" s="115" t="s">
        <v>203</v>
      </c>
      <c r="H1364" s="115" t="s">
        <v>359</v>
      </c>
      <c r="I1364" s="73" t="s">
        <v>61</v>
      </c>
      <c r="J1364" s="70" t="s">
        <v>391</v>
      </c>
      <c r="K1364" s="73" t="s">
        <v>58</v>
      </c>
      <c r="L1364" s="70" t="s">
        <v>59</v>
      </c>
      <c r="M1364" s="136" t="s">
        <v>431</v>
      </c>
      <c r="N1364" s="11" t="s">
        <v>421</v>
      </c>
      <c r="O1364" s="70" t="str">
        <f t="shared" si="43"/>
        <v>842. Cuidado Continuo por una vida con bienestarLaboral20266_DISTRITO1_ENERO_2026</v>
      </c>
      <c r="P1364" s="74">
        <v>105404</v>
      </c>
      <c r="Q1364" s="74"/>
      <c r="R1364" s="74"/>
      <c r="S1364" s="141"/>
      <c r="T1364" s="142">
        <v>0</v>
      </c>
    </row>
    <row r="1365" spans="2:20" ht="30" customHeight="1" x14ac:dyDescent="0.35">
      <c r="B1365" s="137">
        <v>85</v>
      </c>
      <c r="C1365" s="114" t="s">
        <v>101</v>
      </c>
      <c r="D1365" s="113" t="s">
        <v>119</v>
      </c>
      <c r="E1365" s="101">
        <v>2026</v>
      </c>
      <c r="F1365" s="70" t="str">
        <f t="shared" si="44"/>
        <v>852. Cuidado Continuo por una vida con bienestarLaboral2026</v>
      </c>
      <c r="G1365" s="115" t="s">
        <v>204</v>
      </c>
      <c r="H1365" s="115" t="s">
        <v>359</v>
      </c>
      <c r="I1365" s="73" t="s">
        <v>61</v>
      </c>
      <c r="J1365" s="70" t="s">
        <v>391</v>
      </c>
      <c r="K1365" s="73" t="s">
        <v>377</v>
      </c>
      <c r="L1365" s="70" t="s">
        <v>354</v>
      </c>
      <c r="M1365" s="136" t="s">
        <v>431</v>
      </c>
      <c r="N1365" s="11" t="s">
        <v>421</v>
      </c>
      <c r="O1365" s="70" t="str">
        <f t="shared" si="43"/>
        <v>852. Cuidado Continuo por una vida con bienestarLaboral20266_DISTRITO1_ENERO_2026</v>
      </c>
      <c r="P1365" s="74">
        <v>35135</v>
      </c>
      <c r="Q1365" s="74"/>
      <c r="R1365" s="74"/>
      <c r="S1365" s="141"/>
      <c r="T1365" s="142">
        <v>0</v>
      </c>
    </row>
    <row r="1366" spans="2:20" ht="30" customHeight="1" x14ac:dyDescent="0.35">
      <c r="B1366" s="137">
        <v>87</v>
      </c>
      <c r="C1366" s="114" t="s">
        <v>102</v>
      </c>
      <c r="D1366" s="113" t="s">
        <v>114</v>
      </c>
      <c r="E1366" s="101">
        <v>2026</v>
      </c>
      <c r="F1366" s="70" t="str">
        <f t="shared" si="44"/>
        <v>873. Cuidado Continuo por una vida con bienestar con enfoque diferencial étnicoComunitario2026</v>
      </c>
      <c r="G1366" s="115" t="s">
        <v>206</v>
      </c>
      <c r="H1366" s="115" t="s">
        <v>358</v>
      </c>
      <c r="I1366" s="73" t="s">
        <v>61</v>
      </c>
      <c r="J1366" s="70" t="s">
        <v>391</v>
      </c>
      <c r="K1366" s="73" t="s">
        <v>353</v>
      </c>
      <c r="L1366" s="70" t="s">
        <v>369</v>
      </c>
      <c r="M1366" s="136" t="s">
        <v>431</v>
      </c>
      <c r="N1366" s="11" t="s">
        <v>421</v>
      </c>
      <c r="O1366" s="70" t="str">
        <f t="shared" si="43"/>
        <v>873. Cuidado Continuo por una vida con bienestar con enfoque diferencial étnicoComunitario20266_DISTRITO1_ENERO_2026</v>
      </c>
      <c r="P1366" s="74">
        <v>25814832</v>
      </c>
      <c r="Q1366" s="74"/>
      <c r="R1366" s="74"/>
      <c r="S1366" s="141"/>
      <c r="T1366" s="142">
        <v>0</v>
      </c>
    </row>
    <row r="1367" spans="2:20" ht="30" customHeight="1" x14ac:dyDescent="0.35">
      <c r="B1367" s="137">
        <v>88</v>
      </c>
      <c r="C1367" s="114" t="s">
        <v>102</v>
      </c>
      <c r="D1367" s="113" t="s">
        <v>114</v>
      </c>
      <c r="E1367" s="101">
        <v>2026</v>
      </c>
      <c r="F1367" s="70" t="str">
        <f t="shared" si="44"/>
        <v>883. Cuidado Continuo por una vida con bienestar con enfoque diferencial étnicoComunitario2026</v>
      </c>
      <c r="G1367" s="115" t="s">
        <v>207</v>
      </c>
      <c r="H1367" s="115" t="s">
        <v>358</v>
      </c>
      <c r="I1367" s="73" t="s">
        <v>61</v>
      </c>
      <c r="J1367" s="70" t="s">
        <v>391</v>
      </c>
      <c r="K1367" s="73" t="s">
        <v>353</v>
      </c>
      <c r="L1367" s="70" t="s">
        <v>369</v>
      </c>
      <c r="M1367" s="136" t="s">
        <v>431</v>
      </c>
      <c r="N1367" s="11" t="s">
        <v>421</v>
      </c>
      <c r="O1367" s="70" t="str">
        <f t="shared" si="43"/>
        <v>883. Cuidado Continuo por una vida con bienestar con enfoque diferencial étnicoComunitario20266_DISTRITO1_ENERO_2026</v>
      </c>
      <c r="P1367" s="74">
        <v>19848080</v>
      </c>
      <c r="Q1367" s="74"/>
      <c r="R1367" s="74"/>
      <c r="S1367" s="141"/>
      <c r="T1367" s="142">
        <v>0</v>
      </c>
    </row>
    <row r="1368" spans="2:20" ht="30" customHeight="1" x14ac:dyDescent="0.35">
      <c r="B1368" s="137">
        <v>89</v>
      </c>
      <c r="C1368" s="114" t="s">
        <v>102</v>
      </c>
      <c r="D1368" s="113" t="s">
        <v>114</v>
      </c>
      <c r="E1368" s="101">
        <v>2026</v>
      </c>
      <c r="F1368" s="70" t="str">
        <f t="shared" si="44"/>
        <v>893. Cuidado Continuo por una vida con bienestar con enfoque diferencial étnicoComunitario2026</v>
      </c>
      <c r="G1368" s="115" t="s">
        <v>208</v>
      </c>
      <c r="H1368" s="115" t="s">
        <v>358</v>
      </c>
      <c r="I1368" s="73" t="s">
        <v>61</v>
      </c>
      <c r="J1368" s="70" t="s">
        <v>391</v>
      </c>
      <c r="K1368" s="73" t="s">
        <v>353</v>
      </c>
      <c r="L1368" s="70" t="s">
        <v>369</v>
      </c>
      <c r="M1368" s="136" t="s">
        <v>431</v>
      </c>
      <c r="N1368" s="11" t="s">
        <v>421</v>
      </c>
      <c r="O1368" s="70" t="str">
        <f t="shared" si="43"/>
        <v>893. Cuidado Continuo por una vida con bienestar con enfoque diferencial étnicoComunitario20266_DISTRITO1_ENERO_2026</v>
      </c>
      <c r="P1368" s="74">
        <v>33729408</v>
      </c>
      <c r="Q1368" s="74"/>
      <c r="R1368" s="74"/>
      <c r="S1368" s="141"/>
      <c r="T1368" s="142">
        <v>0</v>
      </c>
    </row>
    <row r="1369" spans="2:20" ht="30" customHeight="1" x14ac:dyDescent="0.35">
      <c r="B1369" s="137">
        <v>90</v>
      </c>
      <c r="C1369" s="114" t="s">
        <v>102</v>
      </c>
      <c r="D1369" s="113" t="s">
        <v>114</v>
      </c>
      <c r="E1369" s="101">
        <v>2026</v>
      </c>
      <c r="F1369" s="70" t="str">
        <f t="shared" si="44"/>
        <v>903. Cuidado Continuo por una vida con bienestar con enfoque diferencial étnicoComunitario2026</v>
      </c>
      <c r="G1369" s="115" t="s">
        <v>209</v>
      </c>
      <c r="H1369" s="115" t="s">
        <v>358</v>
      </c>
      <c r="I1369" s="73" t="s">
        <v>61</v>
      </c>
      <c r="J1369" s="70" t="s">
        <v>391</v>
      </c>
      <c r="K1369" s="73" t="s">
        <v>353</v>
      </c>
      <c r="L1369" s="70" t="s">
        <v>369</v>
      </c>
      <c r="M1369" s="136" t="s">
        <v>431</v>
      </c>
      <c r="N1369" s="11" t="s">
        <v>421</v>
      </c>
      <c r="O1369" s="70" t="str">
        <f t="shared" si="43"/>
        <v>903. Cuidado Continuo por una vida con bienestar con enfoque diferencial étnicoComunitario20266_DISTRITO1_ENERO_2026</v>
      </c>
      <c r="P1369" s="74">
        <v>11243136</v>
      </c>
      <c r="Q1369" s="74"/>
      <c r="R1369" s="74"/>
      <c r="S1369" s="141"/>
      <c r="T1369" s="142">
        <v>0</v>
      </c>
    </row>
    <row r="1370" spans="2:20" ht="30" customHeight="1" x14ac:dyDescent="0.35">
      <c r="B1370" s="137">
        <v>91</v>
      </c>
      <c r="C1370" s="114" t="s">
        <v>102</v>
      </c>
      <c r="D1370" s="113" t="s">
        <v>114</v>
      </c>
      <c r="E1370" s="101">
        <v>2026</v>
      </c>
      <c r="F1370" s="70" t="str">
        <f t="shared" si="44"/>
        <v>913. Cuidado Continuo por una vida con bienestar con enfoque diferencial étnicoComunitario2026</v>
      </c>
      <c r="G1370" s="115" t="s">
        <v>210</v>
      </c>
      <c r="H1370" s="115" t="s">
        <v>358</v>
      </c>
      <c r="I1370" s="73" t="s">
        <v>61</v>
      </c>
      <c r="J1370" s="70" t="s">
        <v>391</v>
      </c>
      <c r="K1370" s="73" t="s">
        <v>353</v>
      </c>
      <c r="L1370" s="70" t="s">
        <v>369</v>
      </c>
      <c r="M1370" s="136" t="s">
        <v>431</v>
      </c>
      <c r="N1370" s="11" t="s">
        <v>421</v>
      </c>
      <c r="O1370" s="70" t="str">
        <f t="shared" si="43"/>
        <v>913. Cuidado Continuo por una vida con bienestar con enfoque diferencial étnicoComunitario20266_DISTRITO1_ENERO_2026</v>
      </c>
      <c r="P1370" s="74">
        <v>19305648</v>
      </c>
      <c r="Q1370" s="74"/>
      <c r="R1370" s="74"/>
      <c r="S1370" s="141"/>
      <c r="T1370" s="142">
        <v>0</v>
      </c>
    </row>
    <row r="1371" spans="2:20" ht="30" customHeight="1" x14ac:dyDescent="0.35">
      <c r="B1371" s="137">
        <v>92</v>
      </c>
      <c r="C1371" s="114" t="s">
        <v>103</v>
      </c>
      <c r="D1371" s="113" t="s">
        <v>114</v>
      </c>
      <c r="E1371" s="101">
        <v>2026</v>
      </c>
      <c r="F1371" s="70" t="str">
        <f t="shared" si="44"/>
        <v>924. Cuidado Continuo por una vida con bienestar con enfoque GéneroComunitario2026</v>
      </c>
      <c r="G1371" s="115" t="s">
        <v>211</v>
      </c>
      <c r="H1371" s="115" t="s">
        <v>358</v>
      </c>
      <c r="I1371" s="73" t="s">
        <v>61</v>
      </c>
      <c r="J1371" s="70" t="s">
        <v>391</v>
      </c>
      <c r="K1371" s="73" t="s">
        <v>371</v>
      </c>
      <c r="L1371" s="70" t="s">
        <v>59</v>
      </c>
      <c r="M1371" s="136" t="s">
        <v>431</v>
      </c>
      <c r="N1371" s="11" t="s">
        <v>421</v>
      </c>
      <c r="O1371" s="70" t="str">
        <f t="shared" si="43"/>
        <v>924. Cuidado Continuo por una vida con bienestar con enfoque GéneroComunitario20266_DISTRITO1_ENERO_2026</v>
      </c>
      <c r="P1371" s="74">
        <v>372151</v>
      </c>
      <c r="Q1371" s="74"/>
      <c r="R1371" s="74"/>
      <c r="S1371" s="141"/>
      <c r="T1371" s="142">
        <v>0</v>
      </c>
    </row>
    <row r="1372" spans="2:20" ht="30" customHeight="1" x14ac:dyDescent="0.35">
      <c r="B1372" s="137">
        <v>93</v>
      </c>
      <c r="C1372" s="114" t="s">
        <v>103</v>
      </c>
      <c r="D1372" s="113" t="s">
        <v>114</v>
      </c>
      <c r="E1372" s="101">
        <v>2026</v>
      </c>
      <c r="F1372" s="70" t="str">
        <f t="shared" si="44"/>
        <v>934. Cuidado Continuo por una vida con bienestar con enfoque GéneroComunitario2026</v>
      </c>
      <c r="G1372" s="115" t="s">
        <v>212</v>
      </c>
      <c r="H1372" s="115" t="s">
        <v>359</v>
      </c>
      <c r="I1372" s="73" t="s">
        <v>61</v>
      </c>
      <c r="J1372" s="70" t="s">
        <v>391</v>
      </c>
      <c r="K1372" s="73" t="s">
        <v>371</v>
      </c>
      <c r="L1372" s="70" t="s">
        <v>59</v>
      </c>
      <c r="M1372" s="136" t="s">
        <v>431</v>
      </c>
      <c r="N1372" s="11" t="s">
        <v>421</v>
      </c>
      <c r="O1372" s="70" t="str">
        <f t="shared" si="43"/>
        <v>934. Cuidado Continuo por una vida con bienestar con enfoque GéneroComunitario20266_DISTRITO1_ENERO_2026</v>
      </c>
      <c r="P1372" s="74">
        <v>372151</v>
      </c>
      <c r="Q1372" s="74"/>
      <c r="R1372" s="74"/>
      <c r="S1372" s="141"/>
      <c r="T1372" s="142">
        <v>0</v>
      </c>
    </row>
    <row r="1373" spans="2:20" ht="30" customHeight="1" x14ac:dyDescent="0.35">
      <c r="B1373" s="137">
        <v>94</v>
      </c>
      <c r="C1373" s="114" t="s">
        <v>103</v>
      </c>
      <c r="D1373" s="113" t="s">
        <v>114</v>
      </c>
      <c r="E1373" s="101">
        <v>2026</v>
      </c>
      <c r="F1373" s="70" t="str">
        <f t="shared" si="44"/>
        <v>944. Cuidado Continuo por una vida con bienestar con enfoque GéneroComunitario2026</v>
      </c>
      <c r="G1373" s="115" t="s">
        <v>213</v>
      </c>
      <c r="H1373" s="115" t="s">
        <v>358</v>
      </c>
      <c r="I1373" s="73" t="s">
        <v>61</v>
      </c>
      <c r="J1373" s="70" t="s">
        <v>391</v>
      </c>
      <c r="K1373" s="73" t="s">
        <v>371</v>
      </c>
      <c r="L1373" s="70" t="s">
        <v>59</v>
      </c>
      <c r="M1373" s="136" t="s">
        <v>431</v>
      </c>
      <c r="N1373" s="11" t="s">
        <v>421</v>
      </c>
      <c r="O1373" s="70" t="str">
        <f t="shared" si="43"/>
        <v>944. Cuidado Continuo por una vida con bienestar con enfoque GéneroComunitario20266_DISTRITO1_ENERO_2026</v>
      </c>
      <c r="P1373" s="74">
        <v>372151</v>
      </c>
      <c r="Q1373" s="74"/>
      <c r="R1373" s="74"/>
      <c r="S1373" s="141"/>
      <c r="T1373" s="142">
        <v>0</v>
      </c>
    </row>
    <row r="1374" spans="2:20" ht="30" customHeight="1" x14ac:dyDescent="0.35">
      <c r="B1374" s="137">
        <v>95</v>
      </c>
      <c r="C1374" s="114" t="s">
        <v>103</v>
      </c>
      <c r="D1374" s="113" t="s">
        <v>114</v>
      </c>
      <c r="E1374" s="101">
        <v>2026</v>
      </c>
      <c r="F1374" s="70" t="str">
        <f t="shared" si="44"/>
        <v>954. Cuidado Continuo por una vida con bienestar con enfoque GéneroComunitario2026</v>
      </c>
      <c r="G1374" s="115" t="s">
        <v>214</v>
      </c>
      <c r="H1374" s="115" t="s">
        <v>359</v>
      </c>
      <c r="I1374" s="73" t="s">
        <v>61</v>
      </c>
      <c r="J1374" s="70" t="s">
        <v>391</v>
      </c>
      <c r="K1374" s="73" t="s">
        <v>371</v>
      </c>
      <c r="L1374" s="70" t="s">
        <v>59</v>
      </c>
      <c r="M1374" s="136" t="s">
        <v>431</v>
      </c>
      <c r="N1374" s="11" t="s">
        <v>421</v>
      </c>
      <c r="O1374" s="70" t="str">
        <f t="shared" si="43"/>
        <v>954. Cuidado Continuo por una vida con bienestar con enfoque GéneroComunitario20266_DISTRITO1_ENERO_2026</v>
      </c>
      <c r="P1374" s="74">
        <v>70270</v>
      </c>
      <c r="Q1374" s="74"/>
      <c r="R1374" s="74"/>
      <c r="S1374" s="141"/>
      <c r="T1374" s="142">
        <v>0</v>
      </c>
    </row>
    <row r="1375" spans="2:20" ht="30" customHeight="1" x14ac:dyDescent="0.35">
      <c r="B1375" s="137">
        <v>96</v>
      </c>
      <c r="C1375" s="114" t="s">
        <v>103</v>
      </c>
      <c r="D1375" s="113" t="s">
        <v>114</v>
      </c>
      <c r="E1375" s="101">
        <v>2026</v>
      </c>
      <c r="F1375" s="70" t="str">
        <f t="shared" si="44"/>
        <v>964. Cuidado Continuo por una vida con bienestar con enfoque GéneroComunitario2026</v>
      </c>
      <c r="G1375" s="115" t="s">
        <v>215</v>
      </c>
      <c r="H1375" s="115" t="s">
        <v>359</v>
      </c>
      <c r="I1375" s="73" t="s">
        <v>61</v>
      </c>
      <c r="J1375" s="70" t="s">
        <v>391</v>
      </c>
      <c r="K1375" s="73" t="s">
        <v>371</v>
      </c>
      <c r="L1375" s="70" t="s">
        <v>59</v>
      </c>
      <c r="M1375" s="136" t="s">
        <v>431</v>
      </c>
      <c r="N1375" s="11" t="s">
        <v>421</v>
      </c>
      <c r="O1375" s="70" t="str">
        <f t="shared" si="43"/>
        <v>964. Cuidado Continuo por una vida con bienestar con enfoque GéneroComunitario20266_DISTRITO1_ENERO_2026</v>
      </c>
      <c r="P1375" s="74">
        <v>70270</v>
      </c>
      <c r="Q1375" s="74"/>
      <c r="R1375" s="74"/>
      <c r="S1375" s="141"/>
      <c r="T1375" s="142">
        <v>0</v>
      </c>
    </row>
    <row r="1376" spans="2:20" ht="30" customHeight="1" x14ac:dyDescent="0.35">
      <c r="B1376" s="137">
        <v>97</v>
      </c>
      <c r="C1376" s="114" t="s">
        <v>103</v>
      </c>
      <c r="D1376" s="113" t="s">
        <v>114</v>
      </c>
      <c r="E1376" s="101">
        <v>2026</v>
      </c>
      <c r="F1376" s="70" t="str">
        <f t="shared" si="44"/>
        <v>974. Cuidado Continuo por una vida con bienestar con enfoque GéneroComunitario2026</v>
      </c>
      <c r="G1376" s="115" t="s">
        <v>216</v>
      </c>
      <c r="H1376" s="115" t="s">
        <v>358</v>
      </c>
      <c r="I1376" s="73" t="s">
        <v>61</v>
      </c>
      <c r="J1376" s="70" t="s">
        <v>391</v>
      </c>
      <c r="K1376" s="73" t="s">
        <v>371</v>
      </c>
      <c r="L1376" s="70" t="s">
        <v>59</v>
      </c>
      <c r="M1376" s="136" t="s">
        <v>431</v>
      </c>
      <c r="N1376" s="11" t="s">
        <v>421</v>
      </c>
      <c r="O1376" s="70" t="str">
        <f t="shared" si="43"/>
        <v>974. Cuidado Continuo por una vida con bienestar con enfoque GéneroComunitario20266_DISTRITO1_ENERO_2026</v>
      </c>
      <c r="P1376" s="74">
        <v>215123</v>
      </c>
      <c r="Q1376" s="74"/>
      <c r="R1376" s="74"/>
      <c r="S1376" s="141"/>
      <c r="T1376" s="142">
        <v>0</v>
      </c>
    </row>
    <row r="1377" spans="2:20" ht="30" customHeight="1" x14ac:dyDescent="0.35">
      <c r="B1377" s="137">
        <v>98</v>
      </c>
      <c r="C1377" s="114" t="s">
        <v>103</v>
      </c>
      <c r="D1377" s="113" t="s">
        <v>114</v>
      </c>
      <c r="E1377" s="101">
        <v>2026</v>
      </c>
      <c r="F1377" s="70" t="str">
        <f t="shared" si="44"/>
        <v>984. Cuidado Continuo por una vida con bienestar con enfoque GéneroComunitario2026</v>
      </c>
      <c r="G1377" s="115" t="s">
        <v>217</v>
      </c>
      <c r="H1377" s="115" t="s">
        <v>359</v>
      </c>
      <c r="I1377" s="73" t="s">
        <v>61</v>
      </c>
      <c r="J1377" s="70" t="s">
        <v>391</v>
      </c>
      <c r="K1377" s="73" t="s">
        <v>371</v>
      </c>
      <c r="L1377" s="70" t="s">
        <v>59</v>
      </c>
      <c r="M1377" s="136" t="s">
        <v>431</v>
      </c>
      <c r="N1377" s="11" t="s">
        <v>421</v>
      </c>
      <c r="O1377" s="70" t="str">
        <f t="shared" si="43"/>
        <v>984. Cuidado Continuo por una vida con bienestar con enfoque GéneroComunitario20266_DISTRITO1_ENERO_2026</v>
      </c>
      <c r="P1377" s="74">
        <v>161342</v>
      </c>
      <c r="Q1377" s="74"/>
      <c r="R1377" s="74"/>
      <c r="S1377" s="141"/>
      <c r="T1377" s="142">
        <v>0</v>
      </c>
    </row>
    <row r="1378" spans="2:20" ht="30" customHeight="1" x14ac:dyDescent="0.35">
      <c r="B1378" s="137">
        <v>99</v>
      </c>
      <c r="C1378" s="114" t="s">
        <v>103</v>
      </c>
      <c r="D1378" s="113" t="s">
        <v>114</v>
      </c>
      <c r="E1378" s="101">
        <v>2026</v>
      </c>
      <c r="F1378" s="70" t="str">
        <f t="shared" si="44"/>
        <v>994. Cuidado Continuo por una vida con bienestar con enfoque GéneroComunitario2026</v>
      </c>
      <c r="G1378" s="115" t="s">
        <v>218</v>
      </c>
      <c r="H1378" s="115" t="s">
        <v>359</v>
      </c>
      <c r="I1378" s="73" t="s">
        <v>61</v>
      </c>
      <c r="J1378" s="70" t="s">
        <v>391</v>
      </c>
      <c r="K1378" s="73" t="s">
        <v>353</v>
      </c>
      <c r="L1378" s="70" t="s">
        <v>369</v>
      </c>
      <c r="M1378" s="136" t="s">
        <v>431</v>
      </c>
      <c r="N1378" s="11" t="s">
        <v>421</v>
      </c>
      <c r="O1378" s="70" t="str">
        <f t="shared" si="43"/>
        <v>994. Cuidado Continuo por una vida con bienestar con enfoque GéneroComunitario20266_DISTRITO1_ENERO_2026</v>
      </c>
      <c r="P1378" s="74">
        <v>5621568</v>
      </c>
      <c r="Q1378" s="74"/>
      <c r="R1378" s="74"/>
      <c r="S1378" s="141"/>
      <c r="T1378" s="142">
        <v>0</v>
      </c>
    </row>
    <row r="1379" spans="2:20" ht="30" customHeight="1" x14ac:dyDescent="0.35">
      <c r="B1379" s="137">
        <v>100</v>
      </c>
      <c r="C1379" s="114" t="s">
        <v>103</v>
      </c>
      <c r="D1379" s="113" t="s">
        <v>114</v>
      </c>
      <c r="E1379" s="101">
        <v>2026</v>
      </c>
      <c r="F1379" s="70" t="str">
        <f t="shared" si="44"/>
        <v>1004. Cuidado Continuo por una vida con bienestar con enfoque GéneroComunitario2026</v>
      </c>
      <c r="G1379" s="115" t="s">
        <v>219</v>
      </c>
      <c r="H1379" s="115" t="s">
        <v>360</v>
      </c>
      <c r="I1379" s="73" t="s">
        <v>61</v>
      </c>
      <c r="J1379" s="70" t="s">
        <v>391</v>
      </c>
      <c r="K1379" s="73" t="s">
        <v>373</v>
      </c>
      <c r="L1379" s="70" t="s">
        <v>59</v>
      </c>
      <c r="M1379" s="136" t="s">
        <v>431</v>
      </c>
      <c r="N1379" s="11" t="s">
        <v>421</v>
      </c>
      <c r="O1379" s="70" t="str">
        <f t="shared" si="43"/>
        <v>1004. Cuidado Continuo por una vida con bienestar con enfoque GéneroComunitario20266_DISTRITO1_ENERO_2026</v>
      </c>
      <c r="P1379" s="74">
        <v>199714</v>
      </c>
      <c r="Q1379" s="74"/>
      <c r="R1379" s="74"/>
      <c r="S1379" s="141"/>
      <c r="T1379" s="142">
        <v>0</v>
      </c>
    </row>
    <row r="1380" spans="2:20" ht="30" customHeight="1" x14ac:dyDescent="0.35">
      <c r="B1380" s="137">
        <v>101</v>
      </c>
      <c r="C1380" s="114" t="s">
        <v>104</v>
      </c>
      <c r="D1380" s="113" t="s">
        <v>114</v>
      </c>
      <c r="E1380" s="101">
        <v>2026</v>
      </c>
      <c r="F1380" s="70" t="str">
        <f t="shared" si="44"/>
        <v>1015. Cuidado Continuo por una vida con bienestar con enfoque Población para formas extremas de exclusión:Comunitario2026</v>
      </c>
      <c r="G1380" s="115" t="s">
        <v>220</v>
      </c>
      <c r="H1380" s="115" t="s">
        <v>358</v>
      </c>
      <c r="I1380" s="73" t="s">
        <v>61</v>
      </c>
      <c r="J1380" s="70" t="s">
        <v>391</v>
      </c>
      <c r="K1380" s="73" t="s">
        <v>371</v>
      </c>
      <c r="L1380" s="70" t="s">
        <v>369</v>
      </c>
      <c r="M1380" s="136" t="s">
        <v>431</v>
      </c>
      <c r="N1380" s="11" t="s">
        <v>421</v>
      </c>
      <c r="O1380" s="70" t="str">
        <f t="shared" si="43"/>
        <v>1015. Cuidado Continuo por una vida con bienestar con enfoque Población para formas extremas de exclusión:Comunitario20266_DISTRITO1_ENERO_2026</v>
      </c>
      <c r="P1380" s="74">
        <v>322686</v>
      </c>
      <c r="Q1380" s="74"/>
      <c r="R1380" s="74"/>
      <c r="S1380" s="141"/>
      <c r="T1380" s="142">
        <v>0</v>
      </c>
    </row>
    <row r="1381" spans="2:20" ht="30" customHeight="1" x14ac:dyDescent="0.35">
      <c r="B1381" s="137">
        <v>102</v>
      </c>
      <c r="C1381" s="114" t="s">
        <v>104</v>
      </c>
      <c r="D1381" s="113" t="s">
        <v>114</v>
      </c>
      <c r="E1381" s="101">
        <v>2026</v>
      </c>
      <c r="F1381" s="70" t="str">
        <f t="shared" si="44"/>
        <v>1025. Cuidado Continuo por una vida con bienestar con enfoque Población para formas extremas de exclusión:Comunitario2026</v>
      </c>
      <c r="G1381" s="115" t="s">
        <v>221</v>
      </c>
      <c r="H1381" s="115" t="s">
        <v>359</v>
      </c>
      <c r="I1381" s="73" t="s">
        <v>61</v>
      </c>
      <c r="J1381" s="70" t="s">
        <v>391</v>
      </c>
      <c r="K1381" s="73" t="s">
        <v>371</v>
      </c>
      <c r="L1381" s="70" t="s">
        <v>369</v>
      </c>
      <c r="M1381" s="136" t="s">
        <v>431</v>
      </c>
      <c r="N1381" s="11" t="s">
        <v>421</v>
      </c>
      <c r="O1381" s="70" t="str">
        <f t="shared" si="43"/>
        <v>1025. Cuidado Continuo por una vida con bienestar con enfoque Población para formas extremas de exclusión:Comunitario20266_DISTRITO1_ENERO_2026</v>
      </c>
      <c r="P1381" s="74">
        <v>322686</v>
      </c>
      <c r="Q1381" s="74"/>
      <c r="R1381" s="74"/>
      <c r="S1381" s="141"/>
      <c r="T1381" s="142">
        <v>0</v>
      </c>
    </row>
    <row r="1382" spans="2:20" ht="30" customHeight="1" x14ac:dyDescent="0.35">
      <c r="B1382" s="137">
        <v>103</v>
      </c>
      <c r="C1382" s="114" t="s">
        <v>104</v>
      </c>
      <c r="D1382" s="113" t="s">
        <v>114</v>
      </c>
      <c r="E1382" s="101">
        <v>2026</v>
      </c>
      <c r="F1382" s="70" t="str">
        <f t="shared" si="44"/>
        <v>1035. Cuidado Continuo por una vida con bienestar con enfoque Población para formas extremas de exclusión:Comunitario2026</v>
      </c>
      <c r="G1382" s="115" t="s">
        <v>222</v>
      </c>
      <c r="H1382" s="115" t="s">
        <v>360</v>
      </c>
      <c r="I1382" s="73" t="s">
        <v>61</v>
      </c>
      <c r="J1382" s="70" t="s">
        <v>391</v>
      </c>
      <c r="K1382" s="73" t="s">
        <v>371</v>
      </c>
      <c r="L1382" s="70" t="s">
        <v>369</v>
      </c>
      <c r="M1382" s="136" t="s">
        <v>431</v>
      </c>
      <c r="N1382" s="11" t="s">
        <v>421</v>
      </c>
      <c r="O1382" s="70" t="str">
        <f t="shared" si="43"/>
        <v>1035. Cuidado Continuo por una vida con bienestar con enfoque Población para formas extremas de exclusión:Comunitario20266_DISTRITO1_ENERO_2026</v>
      </c>
      <c r="P1382" s="74">
        <v>53781</v>
      </c>
      <c r="Q1382" s="74"/>
      <c r="R1382" s="74"/>
      <c r="S1382" s="141"/>
      <c r="T1382" s="142">
        <v>0</v>
      </c>
    </row>
    <row r="1383" spans="2:20" ht="30" customHeight="1" x14ac:dyDescent="0.35">
      <c r="B1383" s="137">
        <v>104</v>
      </c>
      <c r="C1383" s="114" t="s">
        <v>104</v>
      </c>
      <c r="D1383" s="113" t="s">
        <v>114</v>
      </c>
      <c r="E1383" s="101">
        <v>2026</v>
      </c>
      <c r="F1383" s="70" t="str">
        <f t="shared" si="44"/>
        <v>1045. Cuidado Continuo por una vida con bienestar con enfoque Población para formas extremas de exclusión:Comunitario2026</v>
      </c>
      <c r="G1383" s="115" t="s">
        <v>223</v>
      </c>
      <c r="H1383" s="115" t="s">
        <v>358</v>
      </c>
      <c r="I1383" s="73" t="s">
        <v>61</v>
      </c>
      <c r="J1383" s="70" t="s">
        <v>391</v>
      </c>
      <c r="K1383" s="73" t="s">
        <v>371</v>
      </c>
      <c r="L1383" s="70" t="s">
        <v>369</v>
      </c>
      <c r="M1383" s="136" t="s">
        <v>431</v>
      </c>
      <c r="N1383" s="11" t="s">
        <v>421</v>
      </c>
      <c r="O1383" s="70" t="str">
        <f t="shared" si="43"/>
        <v>1045. Cuidado Continuo por una vida con bienestar con enfoque Población para formas extremas de exclusión:Comunitario20266_DISTRITO1_ENERO_2026</v>
      </c>
      <c r="P1383" s="74">
        <v>210809</v>
      </c>
      <c r="Q1383" s="74"/>
      <c r="R1383" s="74"/>
      <c r="S1383" s="141"/>
      <c r="T1383" s="142">
        <v>0</v>
      </c>
    </row>
    <row r="1384" spans="2:20" ht="30" customHeight="1" x14ac:dyDescent="0.35">
      <c r="B1384" s="137">
        <v>105</v>
      </c>
      <c r="C1384" s="114" t="s">
        <v>104</v>
      </c>
      <c r="D1384" s="113" t="s">
        <v>114</v>
      </c>
      <c r="E1384" s="101">
        <v>2026</v>
      </c>
      <c r="F1384" s="70" t="str">
        <f t="shared" si="44"/>
        <v>1055. Cuidado Continuo por una vida con bienestar con enfoque Población para formas extremas de exclusión:Comunitario2026</v>
      </c>
      <c r="G1384" s="115" t="s">
        <v>224</v>
      </c>
      <c r="H1384" s="115" t="s">
        <v>360</v>
      </c>
      <c r="I1384" s="73" t="s">
        <v>61</v>
      </c>
      <c r="J1384" s="70" t="s">
        <v>391</v>
      </c>
      <c r="K1384" s="73" t="s">
        <v>373</v>
      </c>
      <c r="L1384" s="70" t="s">
        <v>369</v>
      </c>
      <c r="M1384" s="136" t="s">
        <v>431</v>
      </c>
      <c r="N1384" s="11" t="s">
        <v>421</v>
      </c>
      <c r="O1384" s="70" t="str">
        <f t="shared" si="43"/>
        <v>1055. Cuidado Continuo por una vida con bienestar con enfoque Población para formas extremas de exclusión:Comunitario20266_DISTRITO1_ENERO_2026</v>
      </c>
      <c r="P1384" s="74">
        <v>281078</v>
      </c>
      <c r="Q1384" s="74"/>
      <c r="R1384" s="74"/>
      <c r="S1384" s="141"/>
      <c r="T1384" s="142">
        <v>0</v>
      </c>
    </row>
    <row r="1385" spans="2:20" ht="30" customHeight="1" x14ac:dyDescent="0.35">
      <c r="B1385" s="137">
        <v>106</v>
      </c>
      <c r="C1385" s="114" t="s">
        <v>104</v>
      </c>
      <c r="D1385" s="113" t="s">
        <v>114</v>
      </c>
      <c r="E1385" s="101">
        <v>2026</v>
      </c>
      <c r="F1385" s="70" t="str">
        <f t="shared" si="44"/>
        <v>1065. Cuidado Continuo por una vida con bienestar con enfoque Población para formas extremas de exclusión:Comunitario2026</v>
      </c>
      <c r="G1385" s="115" t="s">
        <v>225</v>
      </c>
      <c r="H1385" s="115" t="s">
        <v>358</v>
      </c>
      <c r="I1385" s="73" t="s">
        <v>61</v>
      </c>
      <c r="J1385" s="70" t="s">
        <v>391</v>
      </c>
      <c r="K1385" s="73" t="s">
        <v>371</v>
      </c>
      <c r="L1385" s="70" t="s">
        <v>59</v>
      </c>
      <c r="M1385" s="136" t="s">
        <v>431</v>
      </c>
      <c r="N1385" s="11" t="s">
        <v>421</v>
      </c>
      <c r="O1385" s="70" t="str">
        <f t="shared" si="43"/>
        <v>1065. Cuidado Continuo por una vida con bienestar con enfoque Población para formas extremas de exclusión:Comunitario20266_DISTRITO1_ENERO_2026</v>
      </c>
      <c r="P1385" s="74">
        <v>210809</v>
      </c>
      <c r="Q1385" s="74"/>
      <c r="R1385" s="74"/>
      <c r="S1385" s="141"/>
      <c r="T1385" s="142">
        <v>0</v>
      </c>
    </row>
    <row r="1386" spans="2:20" ht="30" customHeight="1" x14ac:dyDescent="0.35">
      <c r="B1386" s="137">
        <v>107</v>
      </c>
      <c r="C1386" s="114" t="s">
        <v>104</v>
      </c>
      <c r="D1386" s="113" t="s">
        <v>114</v>
      </c>
      <c r="E1386" s="101">
        <v>2026</v>
      </c>
      <c r="F1386" s="70" t="str">
        <f t="shared" si="44"/>
        <v>1075. Cuidado Continuo por una vida con bienestar con enfoque Población para formas extremas de exclusión:Comunitario2026</v>
      </c>
      <c r="G1386" s="115" t="s">
        <v>226</v>
      </c>
      <c r="H1386" s="115" t="s">
        <v>359</v>
      </c>
      <c r="I1386" s="73" t="s">
        <v>61</v>
      </c>
      <c r="J1386" s="70" t="s">
        <v>391</v>
      </c>
      <c r="K1386" s="73" t="s">
        <v>371</v>
      </c>
      <c r="L1386" s="70" t="s">
        <v>59</v>
      </c>
      <c r="M1386" s="136" t="s">
        <v>431</v>
      </c>
      <c r="N1386" s="11" t="s">
        <v>421</v>
      </c>
      <c r="O1386" s="70" t="str">
        <f t="shared" si="43"/>
        <v>1075. Cuidado Continuo por una vida con bienestar con enfoque Población para formas extremas de exclusión:Comunitario20266_DISTRITO1_ENERO_2026</v>
      </c>
      <c r="P1386" s="74">
        <v>55938</v>
      </c>
      <c r="Q1386" s="74"/>
      <c r="R1386" s="74"/>
      <c r="S1386" s="141"/>
      <c r="T1386" s="142">
        <v>0</v>
      </c>
    </row>
    <row r="1387" spans="2:20" ht="30" customHeight="1" x14ac:dyDescent="0.35">
      <c r="B1387" s="137">
        <v>108</v>
      </c>
      <c r="C1387" s="114" t="s">
        <v>104</v>
      </c>
      <c r="D1387" s="113" t="s">
        <v>114</v>
      </c>
      <c r="E1387" s="101">
        <v>2026</v>
      </c>
      <c r="F1387" s="70" t="str">
        <f t="shared" si="44"/>
        <v>1085. Cuidado Continuo por una vida con bienestar con enfoque Población para formas extremas de exclusión:Comunitario2026</v>
      </c>
      <c r="G1387" s="115" t="s">
        <v>227</v>
      </c>
      <c r="H1387" s="115" t="s">
        <v>359</v>
      </c>
      <c r="I1387" s="73" t="s">
        <v>61</v>
      </c>
      <c r="J1387" s="70" t="s">
        <v>391</v>
      </c>
      <c r="K1387" s="73" t="s">
        <v>371</v>
      </c>
      <c r="L1387" s="70" t="s">
        <v>59</v>
      </c>
      <c r="M1387" s="136" t="s">
        <v>431</v>
      </c>
      <c r="N1387" s="11" t="s">
        <v>421</v>
      </c>
      <c r="O1387" s="70" t="str">
        <f t="shared" si="43"/>
        <v>1085. Cuidado Continuo por una vida con bienestar con enfoque Población para formas extremas de exclusión:Comunitario20266_DISTRITO1_ENERO_2026</v>
      </c>
      <c r="P1387" s="74">
        <v>210809</v>
      </c>
      <c r="Q1387" s="74"/>
      <c r="R1387" s="74"/>
      <c r="S1387" s="141"/>
      <c r="T1387" s="142">
        <v>0</v>
      </c>
    </row>
    <row r="1388" spans="2:20" ht="30" customHeight="1" x14ac:dyDescent="0.35">
      <c r="B1388" s="137">
        <v>109</v>
      </c>
      <c r="C1388" s="114" t="s">
        <v>104</v>
      </c>
      <c r="D1388" s="113" t="s">
        <v>114</v>
      </c>
      <c r="E1388" s="101">
        <v>2026</v>
      </c>
      <c r="F1388" s="70" t="str">
        <f t="shared" si="44"/>
        <v>1095. Cuidado Continuo por una vida con bienestar con enfoque Población para formas extremas de exclusión:Comunitario2026</v>
      </c>
      <c r="G1388" s="115" t="s">
        <v>228</v>
      </c>
      <c r="H1388" s="115" t="s">
        <v>360</v>
      </c>
      <c r="I1388" s="73" t="s">
        <v>61</v>
      </c>
      <c r="J1388" s="70" t="s">
        <v>391</v>
      </c>
      <c r="K1388" s="73" t="s">
        <v>373</v>
      </c>
      <c r="L1388" s="70" t="s">
        <v>59</v>
      </c>
      <c r="M1388" s="136" t="s">
        <v>431</v>
      </c>
      <c r="N1388" s="11" t="s">
        <v>421</v>
      </c>
      <c r="O1388" s="70" t="str">
        <f t="shared" si="43"/>
        <v>1095. Cuidado Continuo por una vida con bienestar con enfoque Población para formas extremas de exclusión:Comunitario20266_DISTRITO1_ENERO_2026</v>
      </c>
      <c r="P1388" s="74">
        <v>199714</v>
      </c>
      <c r="Q1388" s="74"/>
      <c r="R1388" s="74"/>
      <c r="S1388" s="141"/>
      <c r="T1388" s="142">
        <v>0</v>
      </c>
    </row>
    <row r="1389" spans="2:20" ht="30" customHeight="1" x14ac:dyDescent="0.35">
      <c r="B1389" s="137">
        <v>110</v>
      </c>
      <c r="C1389" s="114" t="s">
        <v>104</v>
      </c>
      <c r="D1389" s="113" t="s">
        <v>119</v>
      </c>
      <c r="E1389" s="101">
        <v>2026</v>
      </c>
      <c r="F1389" s="70" t="str">
        <f t="shared" si="44"/>
        <v>1105. Cuidado Continuo por una vida con bienestar con enfoque Población para formas extremas de exclusión:Laboral2026</v>
      </c>
      <c r="G1389" s="115" t="s">
        <v>229</v>
      </c>
      <c r="H1389" s="115" t="s">
        <v>358</v>
      </c>
      <c r="I1389" s="73" t="s">
        <v>61</v>
      </c>
      <c r="J1389" s="70" t="s">
        <v>391</v>
      </c>
      <c r="K1389" s="73" t="s">
        <v>371</v>
      </c>
      <c r="L1389" s="70" t="s">
        <v>59</v>
      </c>
      <c r="M1389" s="136" t="s">
        <v>431</v>
      </c>
      <c r="N1389" s="11" t="s">
        <v>421</v>
      </c>
      <c r="O1389" s="70" t="str">
        <f t="shared" si="43"/>
        <v>1105. Cuidado Continuo por una vida con bienestar con enfoque Población para formas extremas de exclusión:Laboral20266_DISTRITO1_ENERO_2026</v>
      </c>
      <c r="P1389" s="74">
        <v>316213</v>
      </c>
      <c r="Q1389" s="74"/>
      <c r="R1389" s="74"/>
      <c r="S1389" s="141"/>
      <c r="T1389" s="142">
        <v>0</v>
      </c>
    </row>
    <row r="1390" spans="2:20" ht="30" customHeight="1" x14ac:dyDescent="0.35">
      <c r="B1390" s="137">
        <v>111</v>
      </c>
      <c r="C1390" s="114" t="s">
        <v>104</v>
      </c>
      <c r="D1390" s="113" t="s">
        <v>119</v>
      </c>
      <c r="E1390" s="101">
        <v>2026</v>
      </c>
      <c r="F1390" s="70" t="str">
        <f t="shared" si="44"/>
        <v>1115. Cuidado Continuo por una vida con bienestar con enfoque Población para formas extremas de exclusión:Laboral2026</v>
      </c>
      <c r="G1390" s="115" t="s">
        <v>230</v>
      </c>
      <c r="H1390" s="115" t="s">
        <v>359</v>
      </c>
      <c r="I1390" s="73" t="s">
        <v>61</v>
      </c>
      <c r="J1390" s="70" t="s">
        <v>391</v>
      </c>
      <c r="K1390" s="73" t="s">
        <v>379</v>
      </c>
      <c r="L1390" s="70" t="s">
        <v>59</v>
      </c>
      <c r="M1390" s="136" t="s">
        <v>431</v>
      </c>
      <c r="N1390" s="11" t="s">
        <v>421</v>
      </c>
      <c r="O1390" s="70" t="str">
        <f t="shared" si="43"/>
        <v>1115. Cuidado Continuo por una vida con bienestar con enfoque Población para formas extremas de exclusión:Laboral20266_DISTRITO1_ENERO_2026</v>
      </c>
      <c r="P1390" s="74">
        <v>421618</v>
      </c>
      <c r="Q1390" s="74"/>
      <c r="R1390" s="74"/>
      <c r="S1390" s="141"/>
      <c r="T1390" s="142">
        <v>0</v>
      </c>
    </row>
    <row r="1391" spans="2:20" ht="30" customHeight="1" x14ac:dyDescent="0.35">
      <c r="B1391" s="137">
        <v>112</v>
      </c>
      <c r="C1391" s="114" t="s">
        <v>104</v>
      </c>
      <c r="D1391" s="113" t="s">
        <v>119</v>
      </c>
      <c r="E1391" s="101">
        <v>2026</v>
      </c>
      <c r="F1391" s="70" t="str">
        <f t="shared" si="44"/>
        <v>1125. Cuidado Continuo por una vida con bienestar con enfoque Población para formas extremas de exclusión:Laboral2026</v>
      </c>
      <c r="G1391" s="115" t="s">
        <v>231</v>
      </c>
      <c r="H1391" s="115" t="s">
        <v>358</v>
      </c>
      <c r="I1391" s="73" t="s">
        <v>61</v>
      </c>
      <c r="J1391" s="70" t="s">
        <v>391</v>
      </c>
      <c r="K1391" s="73" t="s">
        <v>371</v>
      </c>
      <c r="L1391" s="70" t="s">
        <v>59</v>
      </c>
      <c r="M1391" s="136" t="s">
        <v>431</v>
      </c>
      <c r="N1391" s="11" t="s">
        <v>421</v>
      </c>
      <c r="O1391" s="70" t="str">
        <f t="shared" si="43"/>
        <v>1125. Cuidado Continuo por una vida con bienestar con enfoque Población para formas extremas de exclusión:Laboral20266_DISTRITO1_ENERO_2026</v>
      </c>
      <c r="P1391" s="74">
        <v>140539</v>
      </c>
      <c r="Q1391" s="74"/>
      <c r="R1391" s="74"/>
      <c r="S1391" s="141"/>
      <c r="T1391" s="142">
        <v>0</v>
      </c>
    </row>
    <row r="1392" spans="2:20" ht="30" customHeight="1" x14ac:dyDescent="0.35">
      <c r="B1392" s="137">
        <v>113</v>
      </c>
      <c r="C1392" s="114" t="s">
        <v>104</v>
      </c>
      <c r="D1392" s="113" t="s">
        <v>119</v>
      </c>
      <c r="E1392" s="101">
        <v>2026</v>
      </c>
      <c r="F1392" s="70" t="str">
        <f t="shared" si="44"/>
        <v>1135. Cuidado Continuo por una vida con bienestar con enfoque Población para formas extremas de exclusión:Laboral2026</v>
      </c>
      <c r="G1392" s="115" t="s">
        <v>232</v>
      </c>
      <c r="H1392" s="115" t="s">
        <v>359</v>
      </c>
      <c r="I1392" s="73" t="s">
        <v>61</v>
      </c>
      <c r="J1392" s="70" t="s">
        <v>391</v>
      </c>
      <c r="K1392" s="73" t="s">
        <v>58</v>
      </c>
      <c r="L1392" s="70" t="s">
        <v>59</v>
      </c>
      <c r="M1392" s="136" t="s">
        <v>431</v>
      </c>
      <c r="N1392" s="11" t="s">
        <v>421</v>
      </c>
      <c r="O1392" s="70" t="str">
        <f t="shared" si="43"/>
        <v>1135. Cuidado Continuo por una vida con bienestar con enfoque Población para formas extremas de exclusión:Laboral20266_DISTRITO1_ENERO_2026</v>
      </c>
      <c r="P1392" s="74">
        <v>70270</v>
      </c>
      <c r="Q1392" s="74"/>
      <c r="R1392" s="74"/>
      <c r="S1392" s="141"/>
      <c r="T1392" s="142">
        <v>0</v>
      </c>
    </row>
    <row r="1393" spans="2:20" ht="30" customHeight="1" x14ac:dyDescent="0.35">
      <c r="B1393" s="137">
        <v>114</v>
      </c>
      <c r="C1393" s="114" t="s">
        <v>104</v>
      </c>
      <c r="D1393" s="113" t="s">
        <v>119</v>
      </c>
      <c r="E1393" s="101">
        <v>2026</v>
      </c>
      <c r="F1393" s="70" t="str">
        <f t="shared" si="44"/>
        <v>1145. Cuidado Continuo por una vida con bienestar con enfoque Población para formas extremas de exclusión:Laboral2026</v>
      </c>
      <c r="G1393" s="115" t="s">
        <v>233</v>
      </c>
      <c r="H1393" s="115" t="s">
        <v>360</v>
      </c>
      <c r="I1393" s="73" t="s">
        <v>61</v>
      </c>
      <c r="J1393" s="70" t="s">
        <v>391</v>
      </c>
      <c r="K1393" s="73" t="s">
        <v>380</v>
      </c>
      <c r="L1393" s="70" t="s">
        <v>59</v>
      </c>
      <c r="M1393" s="136" t="s">
        <v>431</v>
      </c>
      <c r="N1393" s="11" t="s">
        <v>421</v>
      </c>
      <c r="O1393" s="70" t="str">
        <f t="shared" si="43"/>
        <v>1145. Cuidado Continuo por una vida con bienestar con enfoque Población para formas extremas de exclusión:Laboral20266_DISTRITO1_ENERO_2026</v>
      </c>
      <c r="P1393" s="74">
        <v>19971</v>
      </c>
      <c r="Q1393" s="74"/>
      <c r="R1393" s="74"/>
      <c r="S1393" s="141"/>
      <c r="T1393" s="142">
        <v>0</v>
      </c>
    </row>
    <row r="1394" spans="2:20" ht="30" customHeight="1" x14ac:dyDescent="0.35">
      <c r="B1394" s="137">
        <v>115</v>
      </c>
      <c r="C1394" s="114" t="s">
        <v>104</v>
      </c>
      <c r="D1394" s="113" t="s">
        <v>119</v>
      </c>
      <c r="E1394" s="101">
        <v>2026</v>
      </c>
      <c r="F1394" s="70" t="str">
        <f t="shared" si="44"/>
        <v>1155. Cuidado Continuo por una vida con bienestar con enfoque Población para formas extremas de exclusión:Laboral2026</v>
      </c>
      <c r="G1394" s="115" t="s">
        <v>234</v>
      </c>
      <c r="H1394" s="115" t="s">
        <v>359</v>
      </c>
      <c r="I1394" s="73" t="s">
        <v>61</v>
      </c>
      <c r="J1394" s="70" t="s">
        <v>391</v>
      </c>
      <c r="K1394" s="73" t="s">
        <v>381</v>
      </c>
      <c r="L1394" s="70" t="s">
        <v>59</v>
      </c>
      <c r="M1394" s="136" t="s">
        <v>431</v>
      </c>
      <c r="N1394" s="11" t="s">
        <v>421</v>
      </c>
      <c r="O1394" s="70" t="str">
        <f t="shared" si="43"/>
        <v>1155. Cuidado Continuo por una vida con bienestar con enfoque Población para formas extremas de exclusión:Laboral20266_DISTRITO1_ENERO_2026</v>
      </c>
      <c r="P1394" s="74">
        <v>70270</v>
      </c>
      <c r="Q1394" s="74"/>
      <c r="R1394" s="74"/>
      <c r="S1394" s="141"/>
      <c r="T1394" s="142">
        <v>0</v>
      </c>
    </row>
    <row r="1395" spans="2:20" ht="30" customHeight="1" x14ac:dyDescent="0.35">
      <c r="B1395" s="137">
        <v>116</v>
      </c>
      <c r="C1395" s="114" t="s">
        <v>105</v>
      </c>
      <c r="D1395" s="113" t="s">
        <v>115</v>
      </c>
      <c r="E1395" s="101">
        <v>2026</v>
      </c>
      <c r="F1395" s="70" t="str">
        <f t="shared" si="44"/>
        <v>1166. Cuidado Continuo por una vida con bienestar para la población migrante internacional de BogotáEducativo 2026</v>
      </c>
      <c r="G1395" s="115" t="s">
        <v>235</v>
      </c>
      <c r="H1395" s="115" t="s">
        <v>358</v>
      </c>
      <c r="I1395" s="73" t="s">
        <v>61</v>
      </c>
      <c r="J1395" s="70" t="s">
        <v>391</v>
      </c>
      <c r="K1395" s="73" t="s">
        <v>371</v>
      </c>
      <c r="L1395" s="70" t="s">
        <v>59</v>
      </c>
      <c r="M1395" s="136" t="s">
        <v>431</v>
      </c>
      <c r="N1395" s="11" t="s">
        <v>421</v>
      </c>
      <c r="O1395" s="70" t="str">
        <f t="shared" si="43"/>
        <v>1166. Cuidado Continuo por una vida con bienestar para la población migrante internacional de BogotáEducativo 20266_DISTRITO1_ENERO_2026</v>
      </c>
      <c r="P1395" s="74">
        <v>105404</v>
      </c>
      <c r="Q1395" s="74"/>
      <c r="R1395" s="74"/>
      <c r="S1395" s="141"/>
      <c r="T1395" s="142">
        <v>0</v>
      </c>
    </row>
    <row r="1396" spans="2:20" ht="30" customHeight="1" x14ac:dyDescent="0.35">
      <c r="B1396" s="137">
        <v>117</v>
      </c>
      <c r="C1396" s="114" t="s">
        <v>106</v>
      </c>
      <c r="D1396" s="113" t="s">
        <v>115</v>
      </c>
      <c r="E1396" s="101">
        <v>2026</v>
      </c>
      <c r="F1396" s="70" t="str">
        <f t="shared" si="44"/>
        <v>1177. Cuidado Continuo por una vida con bienestar para la población con discapacidadEducativo 2026</v>
      </c>
      <c r="G1396" s="115" t="s">
        <v>236</v>
      </c>
      <c r="H1396" s="115" t="s">
        <v>358</v>
      </c>
      <c r="I1396" s="73" t="s">
        <v>61</v>
      </c>
      <c r="J1396" s="70" t="s">
        <v>391</v>
      </c>
      <c r="K1396" s="73" t="s">
        <v>371</v>
      </c>
      <c r="L1396" s="70" t="s">
        <v>59</v>
      </c>
      <c r="M1396" s="136" t="s">
        <v>431</v>
      </c>
      <c r="N1396" s="11" t="s">
        <v>421</v>
      </c>
      <c r="O1396" s="70" t="str">
        <f t="shared" si="43"/>
        <v>1177. Cuidado Continuo por una vida con bienestar para la población con discapacidadEducativo 20266_DISTRITO1_ENERO_2026</v>
      </c>
      <c r="P1396" s="74">
        <v>161342</v>
      </c>
      <c r="Q1396" s="74"/>
      <c r="R1396" s="74"/>
      <c r="S1396" s="141"/>
      <c r="T1396" s="142">
        <v>0</v>
      </c>
    </row>
    <row r="1397" spans="2:20" ht="30" customHeight="1" x14ac:dyDescent="0.35">
      <c r="B1397" s="137">
        <v>117</v>
      </c>
      <c r="C1397" s="114" t="s">
        <v>106</v>
      </c>
      <c r="D1397" s="113" t="s">
        <v>119</v>
      </c>
      <c r="E1397" s="101">
        <v>2026</v>
      </c>
      <c r="F1397" s="70" t="str">
        <f t="shared" si="44"/>
        <v>1177. Cuidado Continuo por una vida con bienestar para la población con discapacidadLaboral2026</v>
      </c>
      <c r="G1397" s="115" t="s">
        <v>236</v>
      </c>
      <c r="H1397" s="115" t="s">
        <v>358</v>
      </c>
      <c r="I1397" s="73" t="s">
        <v>61</v>
      </c>
      <c r="J1397" s="70" t="s">
        <v>391</v>
      </c>
      <c r="K1397" s="73" t="s">
        <v>371</v>
      </c>
      <c r="L1397" s="70" t="s">
        <v>354</v>
      </c>
      <c r="M1397" s="136" t="s">
        <v>431</v>
      </c>
      <c r="N1397" s="11" t="s">
        <v>421</v>
      </c>
      <c r="O1397" s="70" t="str">
        <f t="shared" si="43"/>
        <v>1177. Cuidado Continuo por una vida con bienestar para la población con discapacidadLaboral20266_DISTRITO1_ENERO_2026</v>
      </c>
      <c r="P1397" s="74">
        <v>161342</v>
      </c>
      <c r="Q1397" s="74"/>
      <c r="R1397" s="74"/>
      <c r="S1397" s="141"/>
      <c r="T1397" s="142">
        <v>0</v>
      </c>
    </row>
    <row r="1398" spans="2:20" ht="30" customHeight="1" x14ac:dyDescent="0.35">
      <c r="B1398" s="137">
        <v>118</v>
      </c>
      <c r="C1398" s="114" t="s">
        <v>106</v>
      </c>
      <c r="D1398" s="113" t="s">
        <v>114</v>
      </c>
      <c r="E1398" s="101">
        <v>2026</v>
      </c>
      <c r="F1398" s="70" t="str">
        <f t="shared" si="44"/>
        <v>1187. Cuidado Continuo por una vida con bienestar para la población con discapacidadComunitario2026</v>
      </c>
      <c r="G1398" s="115" t="s">
        <v>237</v>
      </c>
      <c r="H1398" s="115" t="s">
        <v>358</v>
      </c>
      <c r="I1398" s="73" t="s">
        <v>61</v>
      </c>
      <c r="J1398" s="70" t="s">
        <v>391</v>
      </c>
      <c r="K1398" s="73" t="s">
        <v>372</v>
      </c>
      <c r="L1398" s="70" t="s">
        <v>59</v>
      </c>
      <c r="M1398" s="136" t="s">
        <v>431</v>
      </c>
      <c r="N1398" s="11" t="s">
        <v>421</v>
      </c>
      <c r="O1398" s="70" t="str">
        <f t="shared" si="43"/>
        <v>1187. Cuidado Continuo por una vida con bienestar para la población con discapacidadComunitario20266_DISTRITO1_ENERO_2026</v>
      </c>
      <c r="P1398" s="74">
        <v>992404</v>
      </c>
      <c r="Q1398" s="74"/>
      <c r="R1398" s="74"/>
      <c r="S1398" s="141"/>
      <c r="T1398" s="142">
        <v>0</v>
      </c>
    </row>
    <row r="1399" spans="2:20" ht="30" customHeight="1" x14ac:dyDescent="0.35">
      <c r="B1399" s="137">
        <v>119</v>
      </c>
      <c r="C1399" s="114" t="s">
        <v>106</v>
      </c>
      <c r="D1399" s="113" t="s">
        <v>114</v>
      </c>
      <c r="E1399" s="101">
        <v>2026</v>
      </c>
      <c r="F1399" s="70" t="str">
        <f t="shared" si="44"/>
        <v>1197. Cuidado Continuo por una vida con bienestar para la población con discapacidadComunitario2026</v>
      </c>
      <c r="G1399" s="115" t="s">
        <v>238</v>
      </c>
      <c r="H1399" s="115" t="s">
        <v>358</v>
      </c>
      <c r="I1399" s="73" t="s">
        <v>61</v>
      </c>
      <c r="J1399" s="70" t="s">
        <v>391</v>
      </c>
      <c r="K1399" s="73" t="s">
        <v>371</v>
      </c>
      <c r="L1399" s="70" t="s">
        <v>59</v>
      </c>
      <c r="M1399" s="136" t="s">
        <v>431</v>
      </c>
      <c r="N1399" s="11" t="s">
        <v>421</v>
      </c>
      <c r="O1399" s="70" t="str">
        <f t="shared" si="43"/>
        <v>1197. Cuidado Continuo por una vida con bienestar para la población con discapacidadComunitario20266_DISTRITO1_ENERO_2026</v>
      </c>
      <c r="P1399" s="74">
        <v>355662</v>
      </c>
      <c r="Q1399" s="74"/>
      <c r="R1399" s="74"/>
      <c r="S1399" s="141"/>
      <c r="T1399" s="142">
        <v>0</v>
      </c>
    </row>
    <row r="1400" spans="2:20" ht="30" customHeight="1" x14ac:dyDescent="0.35">
      <c r="B1400" s="137">
        <v>120</v>
      </c>
      <c r="C1400" s="114" t="s">
        <v>106</v>
      </c>
      <c r="D1400" s="113" t="s">
        <v>114</v>
      </c>
      <c r="E1400" s="101">
        <v>2026</v>
      </c>
      <c r="F1400" s="70" t="str">
        <f t="shared" si="44"/>
        <v>1207. Cuidado Continuo por una vida con bienestar para la población con discapacidadComunitario2026</v>
      </c>
      <c r="G1400" s="115" t="s">
        <v>239</v>
      </c>
      <c r="H1400" s="115" t="s">
        <v>358</v>
      </c>
      <c r="I1400" s="73" t="s">
        <v>61</v>
      </c>
      <c r="J1400" s="70" t="s">
        <v>391</v>
      </c>
      <c r="K1400" s="73" t="s">
        <v>382</v>
      </c>
      <c r="L1400" s="70" t="s">
        <v>59</v>
      </c>
      <c r="M1400" s="136" t="s">
        <v>431</v>
      </c>
      <c r="N1400" s="11" t="s">
        <v>421</v>
      </c>
      <c r="O1400" s="70" t="str">
        <f t="shared" si="43"/>
        <v>1207. Cuidado Continuo por una vida con bienestar para la población con discapacidadComunitario20266_DISTRITO1_ENERO_2026</v>
      </c>
      <c r="P1400" s="74">
        <v>1422652</v>
      </c>
      <c r="Q1400" s="74"/>
      <c r="R1400" s="74"/>
      <c r="S1400" s="141"/>
      <c r="T1400" s="142">
        <v>0</v>
      </c>
    </row>
    <row r="1401" spans="2:20" ht="30" customHeight="1" x14ac:dyDescent="0.35">
      <c r="B1401" s="137">
        <v>121</v>
      </c>
      <c r="C1401" s="114" t="s">
        <v>106</v>
      </c>
      <c r="D1401" s="113" t="s">
        <v>114</v>
      </c>
      <c r="E1401" s="101">
        <v>2026</v>
      </c>
      <c r="F1401" s="70" t="str">
        <f t="shared" si="44"/>
        <v>1217. Cuidado Continuo por una vida con bienestar para la población con discapacidadComunitario2026</v>
      </c>
      <c r="G1401" s="115" t="s">
        <v>240</v>
      </c>
      <c r="H1401" s="115" t="s">
        <v>360</v>
      </c>
      <c r="I1401" s="73" t="s">
        <v>61</v>
      </c>
      <c r="J1401" s="70" t="s">
        <v>391</v>
      </c>
      <c r="K1401" s="73" t="s">
        <v>58</v>
      </c>
      <c r="L1401" s="70" t="s">
        <v>59</v>
      </c>
      <c r="M1401" s="136" t="s">
        <v>431</v>
      </c>
      <c r="N1401" s="11" t="s">
        <v>421</v>
      </c>
      <c r="O1401" s="70" t="str">
        <f t="shared" si="43"/>
        <v>1217. Cuidado Continuo por una vida con bienestar para la población con discapacidadComunitario20266_DISTRITO1_ENERO_2026</v>
      </c>
      <c r="P1401" s="74">
        <v>35135</v>
      </c>
      <c r="Q1401" s="74"/>
      <c r="R1401" s="74"/>
      <c r="S1401" s="141"/>
      <c r="T1401" s="142">
        <v>0</v>
      </c>
    </row>
    <row r="1402" spans="2:20" ht="30" customHeight="1" x14ac:dyDescent="0.35">
      <c r="B1402" s="137">
        <v>122</v>
      </c>
      <c r="C1402" s="114" t="s">
        <v>106</v>
      </c>
      <c r="D1402" s="113" t="s">
        <v>114</v>
      </c>
      <c r="E1402" s="101">
        <v>2026</v>
      </c>
      <c r="F1402" s="70" t="str">
        <f t="shared" si="44"/>
        <v>1227. Cuidado Continuo por una vida con bienestar para la población con discapacidadComunitario2026</v>
      </c>
      <c r="G1402" s="115" t="s">
        <v>241</v>
      </c>
      <c r="H1402" s="115" t="s">
        <v>359</v>
      </c>
      <c r="I1402" s="73" t="s">
        <v>61</v>
      </c>
      <c r="J1402" s="70" t="s">
        <v>391</v>
      </c>
      <c r="K1402" s="73" t="s">
        <v>383</v>
      </c>
      <c r="L1402" s="70" t="s">
        <v>59</v>
      </c>
      <c r="M1402" s="136" t="s">
        <v>431</v>
      </c>
      <c r="N1402" s="11" t="s">
        <v>421</v>
      </c>
      <c r="O1402" s="70" t="str">
        <f t="shared" si="43"/>
        <v>1227. Cuidado Continuo por una vida con bienestar para la población con discapacidadComunitario20266_DISTRITO1_ENERO_2026</v>
      </c>
      <c r="P1402" s="74">
        <v>53781</v>
      </c>
      <c r="Q1402" s="74"/>
      <c r="R1402" s="74"/>
      <c r="S1402" s="141"/>
      <c r="T1402" s="142">
        <v>0</v>
      </c>
    </row>
    <row r="1403" spans="2:20" ht="30" customHeight="1" x14ac:dyDescent="0.35">
      <c r="B1403" s="137">
        <v>123</v>
      </c>
      <c r="C1403" s="114" t="s">
        <v>106</v>
      </c>
      <c r="D1403" s="113" t="s">
        <v>118</v>
      </c>
      <c r="E1403" s="101">
        <v>2026</v>
      </c>
      <c r="F1403" s="70" t="str">
        <f t="shared" si="44"/>
        <v>1237. Cuidado Continuo por una vida con bienestar para la población con discapacidadInstitucional2026</v>
      </c>
      <c r="G1403" s="115" t="s">
        <v>242</v>
      </c>
      <c r="H1403" s="115" t="s">
        <v>358</v>
      </c>
      <c r="I1403" s="73" t="s">
        <v>61</v>
      </c>
      <c r="J1403" s="70" t="s">
        <v>391</v>
      </c>
      <c r="K1403" s="73" t="s">
        <v>371</v>
      </c>
      <c r="L1403" s="70" t="s">
        <v>59</v>
      </c>
      <c r="M1403" s="136" t="s">
        <v>431</v>
      </c>
      <c r="N1403" s="11" t="s">
        <v>421</v>
      </c>
      <c r="O1403" s="70" t="str">
        <f t="shared" si="43"/>
        <v>1237. Cuidado Continuo por una vida con bienestar para la población con discapacidadInstitucional20266_DISTRITO1_ENERO_2026</v>
      </c>
      <c r="P1403" s="74">
        <v>266747</v>
      </c>
      <c r="Q1403" s="74"/>
      <c r="R1403" s="74"/>
      <c r="S1403" s="141"/>
      <c r="T1403" s="142">
        <v>0</v>
      </c>
    </row>
    <row r="1404" spans="2:20" ht="30" customHeight="1" x14ac:dyDescent="0.35">
      <c r="B1404" s="137">
        <v>124</v>
      </c>
      <c r="C1404" s="114" t="s">
        <v>106</v>
      </c>
      <c r="D1404" s="113" t="s">
        <v>114</v>
      </c>
      <c r="E1404" s="101">
        <v>2026</v>
      </c>
      <c r="F1404" s="70" t="str">
        <f t="shared" si="44"/>
        <v>1247. Cuidado Continuo por una vida con bienestar para la población con discapacidadComunitario2026</v>
      </c>
      <c r="G1404" s="115" t="s">
        <v>243</v>
      </c>
      <c r="H1404" s="115" t="s">
        <v>358</v>
      </c>
      <c r="I1404" s="73" t="s">
        <v>61</v>
      </c>
      <c r="J1404" s="70" t="s">
        <v>391</v>
      </c>
      <c r="K1404" s="73" t="s">
        <v>384</v>
      </c>
      <c r="L1404" s="70" t="s">
        <v>59</v>
      </c>
      <c r="M1404" s="136" t="s">
        <v>431</v>
      </c>
      <c r="N1404" s="11" t="s">
        <v>421</v>
      </c>
      <c r="O1404" s="70" t="str">
        <f t="shared" si="43"/>
        <v>1247. Cuidado Continuo por una vida con bienestar para la población con discapacidadComunitario20266_DISTRITO1_ENERO_2026</v>
      </c>
      <c r="P1404" s="74">
        <v>851865</v>
      </c>
      <c r="Q1404" s="74"/>
      <c r="R1404" s="74"/>
      <c r="S1404" s="141"/>
      <c r="T1404" s="142">
        <v>0</v>
      </c>
    </row>
    <row r="1405" spans="2:20" ht="30" customHeight="1" x14ac:dyDescent="0.35">
      <c r="B1405" s="137">
        <v>125</v>
      </c>
      <c r="C1405" s="114" t="s">
        <v>106</v>
      </c>
      <c r="D1405" s="113" t="s">
        <v>114</v>
      </c>
      <c r="E1405" s="101">
        <v>2026</v>
      </c>
      <c r="F1405" s="70" t="str">
        <f t="shared" si="44"/>
        <v>1257. Cuidado Continuo por una vida con bienestar para la población con discapacidadComunitario2026</v>
      </c>
      <c r="G1405" s="115" t="s">
        <v>244</v>
      </c>
      <c r="H1405" s="115" t="s">
        <v>358</v>
      </c>
      <c r="I1405" s="73" t="s">
        <v>61</v>
      </c>
      <c r="J1405" s="70" t="s">
        <v>391</v>
      </c>
      <c r="K1405" s="73" t="s">
        <v>353</v>
      </c>
      <c r="L1405" s="70" t="s">
        <v>369</v>
      </c>
      <c r="M1405" s="136" t="s">
        <v>431</v>
      </c>
      <c r="N1405" s="11" t="s">
        <v>421</v>
      </c>
      <c r="O1405" s="70" t="str">
        <f t="shared" si="43"/>
        <v>1257. Cuidado Continuo por una vida con bienestar para la población con discapacidadComunitario20266_DISTRITO1_ENERO_2026</v>
      </c>
      <c r="P1405" s="74">
        <v>12879544</v>
      </c>
      <c r="Q1405" s="74"/>
      <c r="R1405" s="74"/>
      <c r="S1405" s="141"/>
      <c r="T1405" s="142">
        <v>0</v>
      </c>
    </row>
    <row r="1406" spans="2:20" ht="30" customHeight="1" x14ac:dyDescent="0.35">
      <c r="B1406" s="137">
        <v>126</v>
      </c>
      <c r="C1406" s="114" t="s">
        <v>107</v>
      </c>
      <c r="D1406" s="113" t="s">
        <v>114</v>
      </c>
      <c r="E1406" s="101">
        <v>2026</v>
      </c>
      <c r="F1406" s="70" t="str">
        <f t="shared" si="44"/>
        <v>1268. Cuidado Continuo por una vida con bienestar para la ruralidad de BogotáComunitario2026</v>
      </c>
      <c r="G1406" s="115" t="s">
        <v>245</v>
      </c>
      <c r="H1406" s="115" t="s">
        <v>358</v>
      </c>
      <c r="I1406" s="73" t="s">
        <v>61</v>
      </c>
      <c r="J1406" s="70" t="s">
        <v>391</v>
      </c>
      <c r="K1406" s="73" t="s">
        <v>371</v>
      </c>
      <c r="L1406" s="70" t="s">
        <v>369</v>
      </c>
      <c r="M1406" s="136" t="s">
        <v>431</v>
      </c>
      <c r="N1406" s="11" t="s">
        <v>421</v>
      </c>
      <c r="O1406" s="70" t="str">
        <f t="shared" si="43"/>
        <v>1268. Cuidado Continuo por una vida con bienestar para la ruralidad de BogotáComunitario20266_DISTRITO1_ENERO_2026</v>
      </c>
      <c r="P1406" s="74">
        <v>175674</v>
      </c>
      <c r="Q1406" s="74"/>
      <c r="R1406" s="74"/>
      <c r="S1406" s="141"/>
      <c r="T1406" s="142">
        <v>0</v>
      </c>
    </row>
    <row r="1407" spans="2:20" ht="30" customHeight="1" x14ac:dyDescent="0.35">
      <c r="B1407" s="137">
        <v>127</v>
      </c>
      <c r="C1407" s="114" t="s">
        <v>107</v>
      </c>
      <c r="D1407" s="113" t="s">
        <v>114</v>
      </c>
      <c r="E1407" s="101">
        <v>2026</v>
      </c>
      <c r="F1407" s="70" t="str">
        <f t="shared" si="44"/>
        <v>1278. Cuidado Continuo por una vida con bienestar para la ruralidad de BogotáComunitario2026</v>
      </c>
      <c r="G1407" s="115" t="s">
        <v>246</v>
      </c>
      <c r="H1407" s="115" t="s">
        <v>358</v>
      </c>
      <c r="I1407" s="73" t="s">
        <v>61</v>
      </c>
      <c r="J1407" s="70" t="s">
        <v>391</v>
      </c>
      <c r="K1407" s="73" t="s">
        <v>371</v>
      </c>
      <c r="L1407" s="70" t="s">
        <v>59</v>
      </c>
      <c r="M1407" s="136" t="s">
        <v>431</v>
      </c>
      <c r="N1407" s="11" t="s">
        <v>421</v>
      </c>
      <c r="O1407" s="70" t="str">
        <f t="shared" si="43"/>
        <v>1278. Cuidado Continuo por una vida con bienestar para la ruralidad de BogotáComunitario20266_DISTRITO1_ENERO_2026</v>
      </c>
      <c r="P1407" s="74">
        <v>468320</v>
      </c>
      <c r="Q1407" s="74"/>
      <c r="R1407" s="74"/>
      <c r="S1407" s="141"/>
      <c r="T1407" s="142">
        <v>0</v>
      </c>
    </row>
    <row r="1408" spans="2:20" ht="30" customHeight="1" x14ac:dyDescent="0.35">
      <c r="B1408" s="137">
        <v>127</v>
      </c>
      <c r="C1408" s="114" t="s">
        <v>107</v>
      </c>
      <c r="D1408" s="113" t="s">
        <v>115</v>
      </c>
      <c r="E1408" s="101">
        <v>2026</v>
      </c>
      <c r="F1408" s="70" t="str">
        <f t="shared" si="44"/>
        <v>1278. Cuidado Continuo por una vida con bienestar para la ruralidad de BogotáEducativo 2026</v>
      </c>
      <c r="G1408" s="115" t="s">
        <v>246</v>
      </c>
      <c r="H1408" s="115" t="s">
        <v>358</v>
      </c>
      <c r="I1408" s="73" t="s">
        <v>61</v>
      </c>
      <c r="J1408" s="70" t="s">
        <v>391</v>
      </c>
      <c r="K1408" s="73" t="s">
        <v>371</v>
      </c>
      <c r="L1408" s="70" t="s">
        <v>59</v>
      </c>
      <c r="M1408" s="136" t="s">
        <v>431</v>
      </c>
      <c r="N1408" s="11" t="s">
        <v>421</v>
      </c>
      <c r="O1408" s="70" t="str">
        <f t="shared" si="43"/>
        <v>1278. Cuidado Continuo por una vida con bienestar para la ruralidad de BogotáEducativo 20266_DISTRITO1_ENERO_2026</v>
      </c>
      <c r="P1408" s="74">
        <v>468320</v>
      </c>
      <c r="Q1408" s="74"/>
      <c r="R1408" s="74"/>
      <c r="S1408" s="141"/>
      <c r="T1408" s="142">
        <v>0</v>
      </c>
    </row>
    <row r="1409" spans="2:20" ht="30" customHeight="1" x14ac:dyDescent="0.35">
      <c r="B1409" s="137">
        <v>127</v>
      </c>
      <c r="C1409" s="114" t="s">
        <v>107</v>
      </c>
      <c r="D1409" s="113" t="s">
        <v>118</v>
      </c>
      <c r="E1409" s="101">
        <v>2026</v>
      </c>
      <c r="F1409" s="70" t="str">
        <f t="shared" si="44"/>
        <v>1278. Cuidado Continuo por una vida con bienestar para la ruralidad de BogotáInstitucional2026</v>
      </c>
      <c r="G1409" s="115" t="s">
        <v>246</v>
      </c>
      <c r="H1409" s="115" t="s">
        <v>358</v>
      </c>
      <c r="I1409" s="73" t="s">
        <v>61</v>
      </c>
      <c r="J1409" s="70" t="s">
        <v>391</v>
      </c>
      <c r="K1409" s="73" t="s">
        <v>371</v>
      </c>
      <c r="L1409" s="70" t="s">
        <v>59</v>
      </c>
      <c r="M1409" s="136" t="s">
        <v>431</v>
      </c>
      <c r="N1409" s="11" t="s">
        <v>421</v>
      </c>
      <c r="O1409" s="70" t="str">
        <f t="shared" si="43"/>
        <v>1278. Cuidado Continuo por una vida con bienestar para la ruralidad de BogotáInstitucional20266_DISTRITO1_ENERO_2026</v>
      </c>
      <c r="P1409" s="74">
        <v>468320</v>
      </c>
      <c r="Q1409" s="74"/>
      <c r="R1409" s="74"/>
      <c r="S1409" s="141"/>
      <c r="T1409" s="142">
        <v>0</v>
      </c>
    </row>
    <row r="1410" spans="2:20" ht="30" customHeight="1" x14ac:dyDescent="0.35">
      <c r="B1410" s="137">
        <v>128</v>
      </c>
      <c r="C1410" s="114" t="s">
        <v>107</v>
      </c>
      <c r="D1410" s="113" t="s">
        <v>114</v>
      </c>
      <c r="E1410" s="101">
        <v>2026</v>
      </c>
      <c r="F1410" s="70" t="str">
        <f t="shared" si="44"/>
        <v>1288. Cuidado Continuo por una vida con bienestar para la ruralidad de BogotáComunitario2026</v>
      </c>
      <c r="G1410" s="115" t="s">
        <v>247</v>
      </c>
      <c r="H1410" s="115" t="s">
        <v>358</v>
      </c>
      <c r="I1410" s="73" t="s">
        <v>61</v>
      </c>
      <c r="J1410" s="70" t="s">
        <v>391</v>
      </c>
      <c r="K1410" s="73" t="s">
        <v>371</v>
      </c>
      <c r="L1410" s="70" t="s">
        <v>369</v>
      </c>
      <c r="M1410" s="136" t="s">
        <v>431</v>
      </c>
      <c r="N1410" s="11" t="s">
        <v>421</v>
      </c>
      <c r="O1410" s="70" t="str">
        <f t="shared" si="43"/>
        <v>1288. Cuidado Continuo por una vida con bienestar para la ruralidad de BogotáComunitario20266_DISTRITO1_ENERO_2026</v>
      </c>
      <c r="P1410" s="74">
        <v>140539</v>
      </c>
      <c r="Q1410" s="74"/>
      <c r="R1410" s="74"/>
      <c r="S1410" s="141"/>
      <c r="T1410" s="142">
        <v>0</v>
      </c>
    </row>
    <row r="1411" spans="2:20" ht="30" customHeight="1" x14ac:dyDescent="0.35">
      <c r="B1411" s="137">
        <v>128</v>
      </c>
      <c r="C1411" s="114" t="s">
        <v>107</v>
      </c>
      <c r="D1411" s="113" t="s">
        <v>115</v>
      </c>
      <c r="E1411" s="101">
        <v>2026</v>
      </c>
      <c r="F1411" s="70" t="str">
        <f t="shared" si="44"/>
        <v>1288. Cuidado Continuo por una vida con bienestar para la ruralidad de BogotáEducativo 2026</v>
      </c>
      <c r="G1411" s="115" t="s">
        <v>247</v>
      </c>
      <c r="H1411" s="115" t="s">
        <v>358</v>
      </c>
      <c r="I1411" s="73" t="s">
        <v>61</v>
      </c>
      <c r="J1411" s="70" t="s">
        <v>391</v>
      </c>
      <c r="K1411" s="73" t="s">
        <v>371</v>
      </c>
      <c r="L1411" s="70" t="s">
        <v>369</v>
      </c>
      <c r="M1411" s="136" t="s">
        <v>431</v>
      </c>
      <c r="N1411" s="11" t="s">
        <v>421</v>
      </c>
      <c r="O1411" s="70" t="str">
        <f t="shared" ref="O1411:O1474" si="45">+F1411&amp;M1411&amp;N1411</f>
        <v>1288. Cuidado Continuo por una vida con bienestar para la ruralidad de BogotáEducativo 20266_DISTRITO1_ENERO_2026</v>
      </c>
      <c r="P1411" s="74">
        <v>140539</v>
      </c>
      <c r="Q1411" s="74"/>
      <c r="R1411" s="74"/>
      <c r="S1411" s="141"/>
      <c r="T1411" s="142">
        <v>0</v>
      </c>
    </row>
    <row r="1412" spans="2:20" ht="30" customHeight="1" x14ac:dyDescent="0.35">
      <c r="B1412" s="137">
        <v>129</v>
      </c>
      <c r="C1412" s="114" t="s">
        <v>107</v>
      </c>
      <c r="D1412" s="113" t="s">
        <v>114</v>
      </c>
      <c r="E1412" s="101">
        <v>2026</v>
      </c>
      <c r="F1412" s="70" t="str">
        <f t="shared" si="44"/>
        <v>1298. Cuidado Continuo por una vida con bienestar para la ruralidad de BogotáComunitario2026</v>
      </c>
      <c r="G1412" s="115" t="s">
        <v>248</v>
      </c>
      <c r="H1412" s="115" t="s">
        <v>358</v>
      </c>
      <c r="I1412" s="73" t="s">
        <v>61</v>
      </c>
      <c r="J1412" s="70" t="s">
        <v>391</v>
      </c>
      <c r="K1412" s="73" t="s">
        <v>371</v>
      </c>
      <c r="L1412" s="70" t="s">
        <v>59</v>
      </c>
      <c r="M1412" s="136" t="s">
        <v>431</v>
      </c>
      <c r="N1412" s="11" t="s">
        <v>421</v>
      </c>
      <c r="O1412" s="70" t="str">
        <f t="shared" si="45"/>
        <v>1298. Cuidado Continuo por una vida con bienestar para la ruralidad de BogotáComunitario20266_DISTRITO1_ENERO_2026</v>
      </c>
      <c r="P1412" s="74">
        <v>175674</v>
      </c>
      <c r="Q1412" s="74"/>
      <c r="R1412" s="74"/>
      <c r="S1412" s="141"/>
      <c r="T1412" s="142">
        <v>0</v>
      </c>
    </row>
    <row r="1413" spans="2:20" ht="30" customHeight="1" x14ac:dyDescent="0.35">
      <c r="B1413" s="137">
        <v>130</v>
      </c>
      <c r="C1413" s="114" t="s">
        <v>107</v>
      </c>
      <c r="D1413" s="113" t="s">
        <v>114</v>
      </c>
      <c r="E1413" s="101">
        <v>2026</v>
      </c>
      <c r="F1413" s="70" t="str">
        <f t="shared" si="44"/>
        <v>1308. Cuidado Continuo por una vida con bienestar para la ruralidad de BogotáComunitario2026</v>
      </c>
      <c r="G1413" s="115" t="s">
        <v>249</v>
      </c>
      <c r="H1413" s="115" t="s">
        <v>358</v>
      </c>
      <c r="I1413" s="73" t="s">
        <v>61</v>
      </c>
      <c r="J1413" s="70" t="s">
        <v>391</v>
      </c>
      <c r="K1413" s="73" t="s">
        <v>371</v>
      </c>
      <c r="L1413" s="70" t="s">
        <v>369</v>
      </c>
      <c r="M1413" s="136" t="s">
        <v>431</v>
      </c>
      <c r="N1413" s="11" t="s">
        <v>421</v>
      </c>
      <c r="O1413" s="70" t="str">
        <f t="shared" si="45"/>
        <v>1308. Cuidado Continuo por una vida con bienestar para la ruralidad de BogotáComunitario20266_DISTRITO1_ENERO_2026</v>
      </c>
      <c r="P1413" s="74">
        <v>140539</v>
      </c>
      <c r="Q1413" s="74"/>
      <c r="R1413" s="74"/>
      <c r="S1413" s="141"/>
      <c r="T1413" s="142">
        <v>0</v>
      </c>
    </row>
    <row r="1414" spans="2:20" ht="30" customHeight="1" x14ac:dyDescent="0.35">
      <c r="B1414" s="137">
        <v>131</v>
      </c>
      <c r="C1414" s="114" t="s">
        <v>107</v>
      </c>
      <c r="D1414" s="113" t="s">
        <v>119</v>
      </c>
      <c r="E1414" s="101">
        <v>2026</v>
      </c>
      <c r="F1414" s="70" t="str">
        <f t="shared" si="44"/>
        <v>1318. Cuidado Continuo por una vida con bienestar para la ruralidad de BogotáLaboral2026</v>
      </c>
      <c r="G1414" s="115" t="s">
        <v>250</v>
      </c>
      <c r="H1414" s="115" t="s">
        <v>359</v>
      </c>
      <c r="I1414" s="73" t="s">
        <v>61</v>
      </c>
      <c r="J1414" s="70" t="s">
        <v>391</v>
      </c>
      <c r="K1414" s="73" t="s">
        <v>376</v>
      </c>
      <c r="L1414" s="70" t="s">
        <v>59</v>
      </c>
      <c r="M1414" s="136" t="s">
        <v>431</v>
      </c>
      <c r="N1414" s="11" t="s">
        <v>421</v>
      </c>
      <c r="O1414" s="70" t="str">
        <f t="shared" si="45"/>
        <v>1318. Cuidado Continuo por una vida con bienestar para la ruralidad de BogotáLaboral20266_DISTRITO1_ENERO_2026</v>
      </c>
      <c r="P1414" s="74">
        <v>940787</v>
      </c>
      <c r="Q1414" s="74"/>
      <c r="R1414" s="74"/>
      <c r="S1414" s="141"/>
      <c r="T1414" s="142">
        <v>0</v>
      </c>
    </row>
    <row r="1415" spans="2:20" ht="30" customHeight="1" x14ac:dyDescent="0.35">
      <c r="B1415" s="137">
        <v>132</v>
      </c>
      <c r="C1415" s="114" t="s">
        <v>107</v>
      </c>
      <c r="D1415" s="113" t="s">
        <v>119</v>
      </c>
      <c r="E1415" s="101">
        <v>2026</v>
      </c>
      <c r="F1415" s="70" t="str">
        <f t="shared" si="44"/>
        <v>1328. Cuidado Continuo por una vida con bienestar para la ruralidad de BogotáLaboral2026</v>
      </c>
      <c r="G1415" s="115" t="s">
        <v>251</v>
      </c>
      <c r="H1415" s="115" t="s">
        <v>359</v>
      </c>
      <c r="I1415" s="73" t="s">
        <v>61</v>
      </c>
      <c r="J1415" s="70" t="s">
        <v>391</v>
      </c>
      <c r="K1415" s="73" t="s">
        <v>385</v>
      </c>
      <c r="L1415" s="70" t="s">
        <v>369</v>
      </c>
      <c r="M1415" s="136" t="s">
        <v>431</v>
      </c>
      <c r="N1415" s="11" t="s">
        <v>421</v>
      </c>
      <c r="O1415" s="70" t="str">
        <f t="shared" si="45"/>
        <v>1328. Cuidado Continuo por una vida con bienestar para la ruralidad de BogotáLaboral20266_DISTRITO1_ENERO_2026</v>
      </c>
      <c r="P1415" s="74">
        <v>250875</v>
      </c>
      <c r="Q1415" s="74"/>
      <c r="R1415" s="74"/>
      <c r="S1415" s="141"/>
      <c r="T1415" s="142">
        <v>0</v>
      </c>
    </row>
    <row r="1416" spans="2:20" ht="30" customHeight="1" x14ac:dyDescent="0.35">
      <c r="B1416" s="137">
        <v>133</v>
      </c>
      <c r="C1416" s="114" t="s">
        <v>107</v>
      </c>
      <c r="D1416" s="113" t="s">
        <v>119</v>
      </c>
      <c r="E1416" s="101">
        <v>2026</v>
      </c>
      <c r="F1416" s="70" t="str">
        <f t="shared" ref="F1416:F1479" si="46">B1416&amp;C1416&amp;D1416&amp;E1416</f>
        <v>1338. Cuidado Continuo por una vida con bienestar para la ruralidad de BogotáLaboral2026</v>
      </c>
      <c r="G1416" s="115" t="s">
        <v>252</v>
      </c>
      <c r="H1416" s="115" t="s">
        <v>359</v>
      </c>
      <c r="I1416" s="73" t="s">
        <v>61</v>
      </c>
      <c r="J1416" s="70" t="s">
        <v>391</v>
      </c>
      <c r="K1416" s="73" t="s">
        <v>385</v>
      </c>
      <c r="L1416" s="70" t="s">
        <v>369</v>
      </c>
      <c r="M1416" s="136" t="s">
        <v>431</v>
      </c>
      <c r="N1416" s="11" t="s">
        <v>421</v>
      </c>
      <c r="O1416" s="70" t="str">
        <f t="shared" si="45"/>
        <v>1338. Cuidado Continuo por una vida con bienestar para la ruralidad de BogotáLaboral20266_DISTRITO1_ENERO_2026</v>
      </c>
      <c r="P1416" s="74">
        <v>183687</v>
      </c>
      <c r="Q1416" s="74"/>
      <c r="R1416" s="74"/>
      <c r="S1416" s="141"/>
      <c r="T1416" s="142">
        <v>0</v>
      </c>
    </row>
    <row r="1417" spans="2:20" ht="30" customHeight="1" x14ac:dyDescent="0.35">
      <c r="B1417" s="137">
        <v>134</v>
      </c>
      <c r="C1417" s="114" t="s">
        <v>107</v>
      </c>
      <c r="D1417" s="113" t="s">
        <v>119</v>
      </c>
      <c r="E1417" s="101">
        <v>2026</v>
      </c>
      <c r="F1417" s="70" t="str">
        <f t="shared" si="46"/>
        <v>1348. Cuidado Continuo por una vida con bienestar para la ruralidad de BogotáLaboral2026</v>
      </c>
      <c r="G1417" s="115" t="s">
        <v>253</v>
      </c>
      <c r="H1417" s="115" t="s">
        <v>359</v>
      </c>
      <c r="I1417" s="73" t="s">
        <v>61</v>
      </c>
      <c r="J1417" s="70" t="s">
        <v>391</v>
      </c>
      <c r="K1417" s="73" t="s">
        <v>375</v>
      </c>
      <c r="L1417" s="70" t="s">
        <v>369</v>
      </c>
      <c r="M1417" s="136" t="s">
        <v>431</v>
      </c>
      <c r="N1417" s="11" t="s">
        <v>421</v>
      </c>
      <c r="O1417" s="70" t="str">
        <f t="shared" si="45"/>
        <v>1348. Cuidado Continuo por una vida con bienestar para la ruralidad de BogotáLaboral20266_DISTRITO1_ENERO_2026</v>
      </c>
      <c r="P1417" s="74">
        <v>110336</v>
      </c>
      <c r="Q1417" s="74"/>
      <c r="R1417" s="74"/>
      <c r="S1417" s="141"/>
      <c r="T1417" s="142">
        <v>0</v>
      </c>
    </row>
    <row r="1418" spans="2:20" ht="30" customHeight="1" x14ac:dyDescent="0.35">
      <c r="B1418" s="137">
        <v>135</v>
      </c>
      <c r="C1418" s="114" t="s">
        <v>107</v>
      </c>
      <c r="D1418" s="113" t="s">
        <v>119</v>
      </c>
      <c r="E1418" s="101">
        <v>2026</v>
      </c>
      <c r="F1418" s="70" t="str">
        <f t="shared" si="46"/>
        <v>1358. Cuidado Continuo por una vida con bienestar para la ruralidad de BogotáLaboral2026</v>
      </c>
      <c r="G1418" s="115" t="s">
        <v>254</v>
      </c>
      <c r="H1418" s="115" t="s">
        <v>359</v>
      </c>
      <c r="I1418" s="73" t="s">
        <v>61</v>
      </c>
      <c r="J1418" s="70" t="s">
        <v>391</v>
      </c>
      <c r="K1418" s="73" t="s">
        <v>375</v>
      </c>
      <c r="L1418" s="70" t="s">
        <v>59</v>
      </c>
      <c r="M1418" s="136" t="s">
        <v>431</v>
      </c>
      <c r="N1418" s="11" t="s">
        <v>421</v>
      </c>
      <c r="O1418" s="70" t="str">
        <f t="shared" si="45"/>
        <v>1358. Cuidado Continuo por una vida con bienestar para la ruralidad de BogotáLaboral20266_DISTRITO1_ENERO_2026</v>
      </c>
      <c r="P1418" s="74">
        <v>137922</v>
      </c>
      <c r="Q1418" s="74"/>
      <c r="R1418" s="74"/>
      <c r="S1418" s="141"/>
      <c r="T1418" s="142">
        <v>0</v>
      </c>
    </row>
    <row r="1419" spans="2:20" ht="30" customHeight="1" x14ac:dyDescent="0.35">
      <c r="B1419" s="137">
        <v>86</v>
      </c>
      <c r="C1419" s="114" t="s">
        <v>108</v>
      </c>
      <c r="D1419" s="113" t="s">
        <v>116</v>
      </c>
      <c r="E1419" s="101">
        <v>2026</v>
      </c>
      <c r="F1419" s="70" t="str">
        <f t="shared" si="46"/>
        <v>869. Gestión de Programas Estrategias y Planes para el BienestarGestión Integral Estrategias y Programas2026</v>
      </c>
      <c r="G1419" s="115" t="s">
        <v>205</v>
      </c>
      <c r="H1419" s="115" t="s">
        <v>361</v>
      </c>
      <c r="I1419" s="73" t="s">
        <v>61</v>
      </c>
      <c r="J1419" s="70" t="s">
        <v>391</v>
      </c>
      <c r="K1419" s="73" t="s">
        <v>384</v>
      </c>
      <c r="L1419" s="70" t="s">
        <v>354</v>
      </c>
      <c r="M1419" s="136" t="s">
        <v>431</v>
      </c>
      <c r="N1419" s="11" t="s">
        <v>421</v>
      </c>
      <c r="O1419" s="70" t="str">
        <f t="shared" si="45"/>
        <v>869. Gestión de Programas Estrategias y Planes para el BienestarGestión Integral Estrategias y Programas20266_DISTRITO1_ENERO_2026</v>
      </c>
      <c r="P1419" s="74">
        <v>73474880</v>
      </c>
      <c r="Q1419" s="74"/>
      <c r="R1419" s="74"/>
      <c r="S1419" s="141"/>
      <c r="T1419" s="142">
        <v>0</v>
      </c>
    </row>
    <row r="1420" spans="2:20" ht="30" customHeight="1" x14ac:dyDescent="0.35">
      <c r="B1420" s="137">
        <v>136</v>
      </c>
      <c r="C1420" s="114" t="s">
        <v>108</v>
      </c>
      <c r="D1420" s="113" t="s">
        <v>116</v>
      </c>
      <c r="E1420" s="101">
        <v>2026</v>
      </c>
      <c r="F1420" s="70" t="str">
        <f t="shared" si="46"/>
        <v>1369. Gestión de Programas Estrategias y Planes para el BienestarGestión Integral Estrategias y Programas2026</v>
      </c>
      <c r="G1420" s="115" t="s">
        <v>255</v>
      </c>
      <c r="H1420" s="115" t="s">
        <v>362</v>
      </c>
      <c r="I1420" s="73" t="s">
        <v>60</v>
      </c>
      <c r="J1420" s="70" t="s">
        <v>391</v>
      </c>
      <c r="K1420" s="73" t="s">
        <v>353</v>
      </c>
      <c r="L1420" s="70" t="s">
        <v>354</v>
      </c>
      <c r="M1420" s="136" t="s">
        <v>431</v>
      </c>
      <c r="N1420" s="11" t="s">
        <v>421</v>
      </c>
      <c r="O1420" s="70" t="str">
        <f t="shared" si="45"/>
        <v>1369. Gestión de Programas Estrategias y Planes para el BienestarGestión Integral Estrategias y Programas20266_DISTRITO1_ENERO_2026</v>
      </c>
      <c r="P1420" s="74">
        <v>5621568</v>
      </c>
      <c r="Q1420" s="74"/>
      <c r="R1420" s="74"/>
      <c r="S1420" s="141"/>
      <c r="T1420" s="142">
        <v>0</v>
      </c>
    </row>
    <row r="1421" spans="2:20" ht="30" customHeight="1" x14ac:dyDescent="0.35">
      <c r="B1421" s="137">
        <v>137</v>
      </c>
      <c r="C1421" s="114" t="s">
        <v>108</v>
      </c>
      <c r="D1421" s="113" t="s">
        <v>116</v>
      </c>
      <c r="E1421" s="101">
        <v>2026</v>
      </c>
      <c r="F1421" s="70" t="str">
        <f t="shared" si="46"/>
        <v>1379. Gestión de Programas Estrategias y Planes para el BienestarGestión Integral Estrategias y Programas2026</v>
      </c>
      <c r="G1421" s="115" t="s">
        <v>256</v>
      </c>
      <c r="H1421" s="115" t="s">
        <v>362</v>
      </c>
      <c r="I1421" s="73" t="s">
        <v>60</v>
      </c>
      <c r="J1421" s="70" t="s">
        <v>391</v>
      </c>
      <c r="K1421" s="73" t="s">
        <v>353</v>
      </c>
      <c r="L1421" s="70" t="s">
        <v>354</v>
      </c>
      <c r="M1421" s="136" t="s">
        <v>431</v>
      </c>
      <c r="N1421" s="11" t="s">
        <v>421</v>
      </c>
      <c r="O1421" s="70" t="str">
        <f t="shared" si="45"/>
        <v>1379. Gestión de Programas Estrategias y Planes para el BienestarGestión Integral Estrategias y Programas20266_DISTRITO1_ENERO_2026</v>
      </c>
      <c r="P1421" s="74">
        <v>3994272</v>
      </c>
      <c r="Q1421" s="74"/>
      <c r="R1421" s="74"/>
      <c r="S1421" s="141"/>
      <c r="T1421" s="142">
        <v>0</v>
      </c>
    </row>
    <row r="1422" spans="2:20" ht="30" customHeight="1" x14ac:dyDescent="0.35">
      <c r="B1422" s="137">
        <v>138</v>
      </c>
      <c r="C1422" s="114" t="s">
        <v>108</v>
      </c>
      <c r="D1422" s="113" t="s">
        <v>116</v>
      </c>
      <c r="E1422" s="101">
        <v>2026</v>
      </c>
      <c r="F1422" s="70" t="str">
        <f t="shared" si="46"/>
        <v>1389. Gestión de Programas Estrategias y Planes para el BienestarGestión Integral Estrategias y Programas2026</v>
      </c>
      <c r="G1422" s="115" t="s">
        <v>257</v>
      </c>
      <c r="H1422" s="115" t="s">
        <v>362</v>
      </c>
      <c r="I1422" s="73" t="s">
        <v>60</v>
      </c>
      <c r="J1422" s="70" t="s">
        <v>391</v>
      </c>
      <c r="K1422" s="73" t="s">
        <v>353</v>
      </c>
      <c r="L1422" s="70" t="s">
        <v>354</v>
      </c>
      <c r="M1422" s="136" t="s">
        <v>431</v>
      </c>
      <c r="N1422" s="11" t="s">
        <v>421</v>
      </c>
      <c r="O1422" s="70" t="str">
        <f t="shared" si="45"/>
        <v>1389. Gestión de Programas Estrategias y Planes para el BienestarGestión Integral Estrategias y Programas20266_DISTRITO1_ENERO_2026</v>
      </c>
      <c r="P1422" s="74">
        <v>12969056</v>
      </c>
      <c r="Q1422" s="74"/>
      <c r="R1422" s="74"/>
      <c r="S1422" s="141"/>
      <c r="T1422" s="142">
        <v>0</v>
      </c>
    </row>
    <row r="1423" spans="2:20" ht="30" customHeight="1" x14ac:dyDescent="0.35">
      <c r="B1423" s="137">
        <v>139</v>
      </c>
      <c r="C1423" s="114" t="s">
        <v>108</v>
      </c>
      <c r="D1423" s="113" t="s">
        <v>116</v>
      </c>
      <c r="E1423" s="101">
        <v>2026</v>
      </c>
      <c r="F1423" s="70" t="str">
        <f t="shared" si="46"/>
        <v>1399. Gestión de Programas Estrategias y Planes para el BienestarGestión Integral Estrategias y Programas2026</v>
      </c>
      <c r="G1423" s="115" t="s">
        <v>258</v>
      </c>
      <c r="H1423" s="115" t="s">
        <v>362</v>
      </c>
      <c r="I1423" s="73" t="s">
        <v>60</v>
      </c>
      <c r="J1423" s="70" t="s">
        <v>391</v>
      </c>
      <c r="K1423" s="73" t="s">
        <v>353</v>
      </c>
      <c r="L1423" s="70" t="s">
        <v>354</v>
      </c>
      <c r="M1423" s="136" t="s">
        <v>431</v>
      </c>
      <c r="N1423" s="11" t="s">
        <v>421</v>
      </c>
      <c r="O1423" s="70" t="str">
        <f t="shared" si="45"/>
        <v>1399. Gestión de Programas Estrategias y Planes para el BienestarGestión Integral Estrategias y Programas20266_DISTRITO1_ENERO_2026</v>
      </c>
      <c r="P1423" s="74">
        <v>3994272</v>
      </c>
      <c r="Q1423" s="74"/>
      <c r="R1423" s="74"/>
      <c r="S1423" s="141"/>
      <c r="T1423" s="142">
        <v>0</v>
      </c>
    </row>
    <row r="1424" spans="2:20" ht="30" customHeight="1" x14ac:dyDescent="0.35">
      <c r="B1424" s="137">
        <v>140</v>
      </c>
      <c r="C1424" s="114" t="s">
        <v>108</v>
      </c>
      <c r="D1424" s="113" t="s">
        <v>116</v>
      </c>
      <c r="E1424" s="101">
        <v>2026</v>
      </c>
      <c r="F1424" s="70" t="str">
        <f t="shared" si="46"/>
        <v>1409. Gestión de Programas Estrategias y Planes para el BienestarGestión Integral Estrategias y Programas2026</v>
      </c>
      <c r="G1424" s="115" t="s">
        <v>259</v>
      </c>
      <c r="H1424" s="115" t="s">
        <v>362</v>
      </c>
      <c r="I1424" s="73" t="s">
        <v>60</v>
      </c>
      <c r="J1424" s="70" t="s">
        <v>391</v>
      </c>
      <c r="K1424" s="73" t="s">
        <v>353</v>
      </c>
      <c r="L1424" s="70" t="s">
        <v>354</v>
      </c>
      <c r="M1424" s="136" t="s">
        <v>431</v>
      </c>
      <c r="N1424" s="11" t="s">
        <v>421</v>
      </c>
      <c r="O1424" s="70" t="str">
        <f t="shared" si="45"/>
        <v>1409. Gestión de Programas Estrategias y Planes para el BienestarGestión Integral Estrategias y Programas20266_DISTRITO1_ENERO_2026</v>
      </c>
      <c r="P1424" s="74">
        <v>5621568</v>
      </c>
      <c r="Q1424" s="74"/>
      <c r="R1424" s="74"/>
      <c r="S1424" s="141"/>
      <c r="T1424" s="142">
        <v>0</v>
      </c>
    </row>
    <row r="1425" spans="2:20" ht="30" customHeight="1" x14ac:dyDescent="0.35">
      <c r="B1425" s="137">
        <v>141</v>
      </c>
      <c r="C1425" s="114" t="s">
        <v>108</v>
      </c>
      <c r="D1425" s="113" t="s">
        <v>116</v>
      </c>
      <c r="E1425" s="101">
        <v>2026</v>
      </c>
      <c r="F1425" s="70" t="str">
        <f t="shared" si="46"/>
        <v>1419. Gestión de Programas Estrategias y Planes para el BienestarGestión Integral Estrategias y Programas2026</v>
      </c>
      <c r="G1425" s="115" t="s">
        <v>47</v>
      </c>
      <c r="H1425" s="115" t="s">
        <v>362</v>
      </c>
      <c r="I1425" s="73" t="s">
        <v>60</v>
      </c>
      <c r="J1425" s="70" t="s">
        <v>391</v>
      </c>
      <c r="K1425" s="73" t="s">
        <v>353</v>
      </c>
      <c r="L1425" s="70" t="s">
        <v>354</v>
      </c>
      <c r="M1425" s="136" t="s">
        <v>431</v>
      </c>
      <c r="N1425" s="11" t="s">
        <v>421</v>
      </c>
      <c r="O1425" s="70" t="str">
        <f t="shared" si="45"/>
        <v>1419. Gestión de Programas Estrategias y Planes para el BienestarGestión Integral Estrategias y Programas20266_DISTRITO1_ENERO_2026</v>
      </c>
      <c r="P1425" s="74">
        <v>3994272</v>
      </c>
      <c r="Q1425" s="74"/>
      <c r="R1425" s="74"/>
      <c r="S1425" s="141"/>
      <c r="T1425" s="142">
        <v>0</v>
      </c>
    </row>
    <row r="1426" spans="2:20" ht="30" customHeight="1" x14ac:dyDescent="0.35">
      <c r="B1426" s="137">
        <v>142</v>
      </c>
      <c r="C1426" s="114" t="s">
        <v>108</v>
      </c>
      <c r="D1426" s="113" t="s">
        <v>116</v>
      </c>
      <c r="E1426" s="101">
        <v>2026</v>
      </c>
      <c r="F1426" s="70" t="str">
        <f t="shared" si="46"/>
        <v>1429. Gestión de Programas Estrategias y Planes para el BienestarGestión Integral Estrategias y Programas2026</v>
      </c>
      <c r="G1426" s="115" t="s">
        <v>77</v>
      </c>
      <c r="H1426" s="115" t="s">
        <v>362</v>
      </c>
      <c r="I1426" s="73" t="s">
        <v>60</v>
      </c>
      <c r="J1426" s="70" t="s">
        <v>391</v>
      </c>
      <c r="K1426" s="73" t="s">
        <v>353</v>
      </c>
      <c r="L1426" s="70" t="s">
        <v>369</v>
      </c>
      <c r="M1426" s="136" t="s">
        <v>431</v>
      </c>
      <c r="N1426" s="11" t="s">
        <v>421</v>
      </c>
      <c r="O1426" s="70" t="str">
        <f t="shared" si="45"/>
        <v>1429. Gestión de Programas Estrategias y Planes para el BienestarGestión Integral Estrategias y Programas20266_DISTRITO1_ENERO_2026</v>
      </c>
      <c r="P1426" s="74">
        <v>3994272</v>
      </c>
      <c r="Q1426" s="74"/>
      <c r="R1426" s="74"/>
      <c r="S1426" s="141"/>
      <c r="T1426" s="142">
        <v>0</v>
      </c>
    </row>
    <row r="1427" spans="2:20" ht="30" customHeight="1" x14ac:dyDescent="0.35">
      <c r="B1427" s="137">
        <v>143</v>
      </c>
      <c r="C1427" s="114" t="s">
        <v>108</v>
      </c>
      <c r="D1427" s="113" t="s">
        <v>116</v>
      </c>
      <c r="E1427" s="101">
        <v>2026</v>
      </c>
      <c r="F1427" s="70" t="str">
        <f t="shared" si="46"/>
        <v>1439. Gestión de Programas Estrategias y Planes para el BienestarGestión Integral Estrategias y Programas2026</v>
      </c>
      <c r="G1427" s="115" t="s">
        <v>260</v>
      </c>
      <c r="H1427" s="115" t="s">
        <v>363</v>
      </c>
      <c r="I1427" s="73" t="s">
        <v>60</v>
      </c>
      <c r="J1427" s="70" t="s">
        <v>391</v>
      </c>
      <c r="K1427" s="73" t="s">
        <v>353</v>
      </c>
      <c r="L1427" s="70" t="s">
        <v>354</v>
      </c>
      <c r="M1427" s="136" t="s">
        <v>431</v>
      </c>
      <c r="N1427" s="11" t="s">
        <v>421</v>
      </c>
      <c r="O1427" s="70" t="str">
        <f t="shared" si="45"/>
        <v>1439. Gestión de Programas Estrategias y Planes para el BienestarGestión Integral Estrategias y Programas20266_DISTRITO1_ENERO_2026</v>
      </c>
      <c r="P1427" s="74">
        <v>7508288</v>
      </c>
      <c r="Q1427" s="74"/>
      <c r="R1427" s="74"/>
      <c r="S1427" s="141"/>
      <c r="T1427" s="142">
        <v>0</v>
      </c>
    </row>
    <row r="1428" spans="2:20" ht="30" customHeight="1" x14ac:dyDescent="0.35">
      <c r="B1428" s="137">
        <v>144</v>
      </c>
      <c r="C1428" s="114" t="s">
        <v>108</v>
      </c>
      <c r="D1428" s="113" t="s">
        <v>116</v>
      </c>
      <c r="E1428" s="101">
        <v>2026</v>
      </c>
      <c r="F1428" s="70" t="str">
        <f t="shared" si="46"/>
        <v>1449. Gestión de Programas Estrategias y Planes para el BienestarGestión Integral Estrategias y Programas2026</v>
      </c>
      <c r="G1428" s="115" t="s">
        <v>261</v>
      </c>
      <c r="H1428" s="115" t="s">
        <v>363</v>
      </c>
      <c r="I1428" s="73" t="s">
        <v>60</v>
      </c>
      <c r="J1428" s="70" t="s">
        <v>391</v>
      </c>
      <c r="K1428" s="73" t="s">
        <v>353</v>
      </c>
      <c r="L1428" s="70" t="s">
        <v>354</v>
      </c>
      <c r="M1428" s="136" t="s">
        <v>431</v>
      </c>
      <c r="N1428" s="11" t="s">
        <v>421</v>
      </c>
      <c r="O1428" s="70" t="str">
        <f t="shared" si="45"/>
        <v>1449. Gestión de Programas Estrategias y Planes para el BienestarGestión Integral Estrategias y Programas20266_DISTRITO1_ENERO_2026</v>
      </c>
      <c r="P1428" s="74">
        <v>7508288</v>
      </c>
      <c r="Q1428" s="74"/>
      <c r="R1428" s="74"/>
      <c r="S1428" s="141"/>
      <c r="T1428" s="142">
        <v>0</v>
      </c>
    </row>
    <row r="1429" spans="2:20" ht="30" customHeight="1" x14ac:dyDescent="0.35">
      <c r="B1429" s="137">
        <v>145</v>
      </c>
      <c r="C1429" s="114" t="s">
        <v>108</v>
      </c>
      <c r="D1429" s="113" t="s">
        <v>116</v>
      </c>
      <c r="E1429" s="101">
        <v>2026</v>
      </c>
      <c r="F1429" s="70" t="str">
        <f t="shared" si="46"/>
        <v>1459. Gestión de Programas Estrategias y Planes para el BienestarGestión Integral Estrategias y Programas2026</v>
      </c>
      <c r="G1429" s="115" t="s">
        <v>262</v>
      </c>
      <c r="H1429" s="115" t="s">
        <v>363</v>
      </c>
      <c r="I1429" s="73" t="s">
        <v>60</v>
      </c>
      <c r="J1429" s="70" t="s">
        <v>391</v>
      </c>
      <c r="K1429" s="73" t="s">
        <v>353</v>
      </c>
      <c r="L1429" s="70" t="s">
        <v>354</v>
      </c>
      <c r="M1429" s="136" t="s">
        <v>431</v>
      </c>
      <c r="N1429" s="11" t="s">
        <v>421</v>
      </c>
      <c r="O1429" s="70" t="str">
        <f t="shared" si="45"/>
        <v>1459. Gestión de Programas Estrategias y Planes para el BienestarGestión Integral Estrategias y Programas20266_DISTRITO1_ENERO_2026</v>
      </c>
      <c r="P1429" s="74">
        <v>5299968</v>
      </c>
      <c r="Q1429" s="74"/>
      <c r="R1429" s="74"/>
      <c r="S1429" s="141"/>
      <c r="T1429" s="142">
        <v>0</v>
      </c>
    </row>
    <row r="1430" spans="2:20" ht="30" customHeight="1" x14ac:dyDescent="0.35">
      <c r="B1430" s="137">
        <v>146</v>
      </c>
      <c r="C1430" s="114" t="s">
        <v>108</v>
      </c>
      <c r="D1430" s="113" t="s">
        <v>116</v>
      </c>
      <c r="E1430" s="101">
        <v>2026</v>
      </c>
      <c r="F1430" s="70" t="str">
        <f t="shared" si="46"/>
        <v>1469. Gestión de Programas Estrategias y Planes para el BienestarGestión Integral Estrategias y Programas2026</v>
      </c>
      <c r="G1430" s="115" t="s">
        <v>263</v>
      </c>
      <c r="H1430" s="115" t="s">
        <v>363</v>
      </c>
      <c r="I1430" s="73" t="s">
        <v>60</v>
      </c>
      <c r="J1430" s="70" t="s">
        <v>391</v>
      </c>
      <c r="K1430" s="73" t="s">
        <v>371</v>
      </c>
      <c r="L1430" s="70" t="s">
        <v>369</v>
      </c>
      <c r="M1430" s="136" t="s">
        <v>431</v>
      </c>
      <c r="N1430" s="11" t="s">
        <v>421</v>
      </c>
      <c r="O1430" s="70" t="str">
        <f t="shared" si="45"/>
        <v>1469. Gestión de Programas Estrategias y Planes para el BienestarGestión Integral Estrategias y Programas20266_DISTRITO1_ENERO_2026</v>
      </c>
      <c r="P1430" s="74">
        <v>122208</v>
      </c>
      <c r="Q1430" s="74"/>
      <c r="R1430" s="74"/>
      <c r="S1430" s="141"/>
      <c r="T1430" s="142">
        <v>0</v>
      </c>
    </row>
    <row r="1431" spans="2:20" ht="30" customHeight="1" x14ac:dyDescent="0.35">
      <c r="B1431" s="137">
        <v>147</v>
      </c>
      <c r="C1431" s="114" t="s">
        <v>108</v>
      </c>
      <c r="D1431" s="113" t="s">
        <v>116</v>
      </c>
      <c r="E1431" s="101">
        <v>2026</v>
      </c>
      <c r="F1431" s="70" t="str">
        <f t="shared" si="46"/>
        <v>1479. Gestión de Programas Estrategias y Planes para el BienestarGestión Integral Estrategias y Programas2026</v>
      </c>
      <c r="G1431" s="115" t="s">
        <v>264</v>
      </c>
      <c r="H1431" s="115" t="s">
        <v>363</v>
      </c>
      <c r="I1431" s="73" t="s">
        <v>60</v>
      </c>
      <c r="J1431" s="70" t="s">
        <v>391</v>
      </c>
      <c r="K1431" s="73" t="s">
        <v>383</v>
      </c>
      <c r="L1431" s="70" t="s">
        <v>369</v>
      </c>
      <c r="M1431" s="136" t="s">
        <v>431</v>
      </c>
      <c r="N1431" s="11" t="s">
        <v>421</v>
      </c>
      <c r="O1431" s="70" t="str">
        <f t="shared" si="45"/>
        <v>1479. Gestión de Programas Estrategias y Planes para el BienestarGestión Integral Estrategias y Programas20266_DISTRITO1_ENERO_2026</v>
      </c>
      <c r="P1431" s="74">
        <v>30552</v>
      </c>
      <c r="Q1431" s="74"/>
      <c r="R1431" s="74"/>
      <c r="S1431" s="141"/>
      <c r="T1431" s="142">
        <v>0</v>
      </c>
    </row>
    <row r="1432" spans="2:20" ht="30" customHeight="1" x14ac:dyDescent="0.35">
      <c r="B1432" s="137">
        <v>148</v>
      </c>
      <c r="C1432" s="114" t="s">
        <v>108</v>
      </c>
      <c r="D1432" s="113" t="s">
        <v>116</v>
      </c>
      <c r="E1432" s="101">
        <v>2026</v>
      </c>
      <c r="F1432" s="70" t="str">
        <f t="shared" si="46"/>
        <v>1489. Gestión de Programas Estrategias y Planes para el BienestarGestión Integral Estrategias y Programas2026</v>
      </c>
      <c r="G1432" s="115" t="s">
        <v>265</v>
      </c>
      <c r="H1432" s="115" t="s">
        <v>363</v>
      </c>
      <c r="I1432" s="73" t="s">
        <v>60</v>
      </c>
      <c r="J1432" s="70" t="s">
        <v>391</v>
      </c>
      <c r="K1432" s="73" t="s">
        <v>371</v>
      </c>
      <c r="L1432" s="70" t="s">
        <v>369</v>
      </c>
      <c r="M1432" s="136" t="s">
        <v>431</v>
      </c>
      <c r="N1432" s="11" t="s">
        <v>421</v>
      </c>
      <c r="O1432" s="70" t="str">
        <f t="shared" si="45"/>
        <v>1489. Gestión de Programas Estrategias y Planes para el BienestarGestión Integral Estrategias y Programas20266_DISTRITO1_ENERO_2026</v>
      </c>
      <c r="P1432" s="74">
        <v>122208</v>
      </c>
      <c r="Q1432" s="74"/>
      <c r="R1432" s="74"/>
      <c r="S1432" s="141"/>
      <c r="T1432" s="142">
        <v>0</v>
      </c>
    </row>
    <row r="1433" spans="2:20" ht="30" customHeight="1" x14ac:dyDescent="0.35">
      <c r="B1433" s="137">
        <v>149</v>
      </c>
      <c r="C1433" s="114" t="s">
        <v>108</v>
      </c>
      <c r="D1433" s="113" t="s">
        <v>116</v>
      </c>
      <c r="E1433" s="101">
        <v>2026</v>
      </c>
      <c r="F1433" s="70" t="str">
        <f t="shared" si="46"/>
        <v>1499. Gestión de Programas Estrategias y Planes para el BienestarGestión Integral Estrategias y Programas2026</v>
      </c>
      <c r="G1433" s="115" t="s">
        <v>266</v>
      </c>
      <c r="H1433" s="115" t="s">
        <v>363</v>
      </c>
      <c r="I1433" s="73" t="s">
        <v>60</v>
      </c>
      <c r="J1433" s="70" t="s">
        <v>391</v>
      </c>
      <c r="K1433" s="73" t="s">
        <v>353</v>
      </c>
      <c r="L1433" s="70" t="s">
        <v>354</v>
      </c>
      <c r="M1433" s="136" t="s">
        <v>431</v>
      </c>
      <c r="N1433" s="11" t="s">
        <v>421</v>
      </c>
      <c r="O1433" s="70" t="str">
        <f t="shared" si="45"/>
        <v>1499. Gestión de Programas Estrategias y Planes para el BienestarGestión Integral Estrategias y Programas20266_DISTRITO1_ENERO_2026</v>
      </c>
      <c r="P1433" s="74">
        <v>3665168</v>
      </c>
      <c r="Q1433" s="74"/>
      <c r="R1433" s="74"/>
      <c r="S1433" s="141"/>
      <c r="T1433" s="142">
        <v>0</v>
      </c>
    </row>
    <row r="1434" spans="2:20" ht="30" customHeight="1" x14ac:dyDescent="0.35">
      <c r="B1434" s="137">
        <v>150</v>
      </c>
      <c r="C1434" s="114" t="s">
        <v>108</v>
      </c>
      <c r="D1434" s="113" t="s">
        <v>116</v>
      </c>
      <c r="E1434" s="101">
        <v>2026</v>
      </c>
      <c r="F1434" s="70" t="str">
        <f t="shared" si="46"/>
        <v>1509. Gestión de Programas Estrategias y Planes para el BienestarGestión Integral Estrategias y Programas2026</v>
      </c>
      <c r="G1434" s="115" t="s">
        <v>267</v>
      </c>
      <c r="H1434" s="115" t="s">
        <v>363</v>
      </c>
      <c r="I1434" s="73" t="s">
        <v>60</v>
      </c>
      <c r="J1434" s="70" t="s">
        <v>391</v>
      </c>
      <c r="K1434" s="73" t="s">
        <v>353</v>
      </c>
      <c r="L1434" s="70" t="s">
        <v>354</v>
      </c>
      <c r="M1434" s="136" t="s">
        <v>431</v>
      </c>
      <c r="N1434" s="11" t="s">
        <v>421</v>
      </c>
      <c r="O1434" s="70" t="str">
        <f t="shared" si="45"/>
        <v>1509. Gestión de Programas Estrategias y Planes para el BienestarGestión Integral Estrategias y Programas20266_DISTRITO1_ENERO_2026</v>
      </c>
      <c r="P1434" s="74">
        <v>1057260</v>
      </c>
      <c r="Q1434" s="74"/>
      <c r="R1434" s="74"/>
      <c r="S1434" s="141"/>
      <c r="T1434" s="142">
        <v>0</v>
      </c>
    </row>
    <row r="1435" spans="2:20" ht="30" customHeight="1" x14ac:dyDescent="0.35">
      <c r="B1435" s="137">
        <v>151</v>
      </c>
      <c r="C1435" s="114" t="s">
        <v>108</v>
      </c>
      <c r="D1435" s="113" t="s">
        <v>116</v>
      </c>
      <c r="E1435" s="101">
        <v>2026</v>
      </c>
      <c r="F1435" s="70" t="str">
        <f t="shared" si="46"/>
        <v>1519. Gestión de Programas Estrategias y Planes para el BienestarGestión Integral Estrategias y Programas2026</v>
      </c>
      <c r="G1435" s="115" t="s">
        <v>268</v>
      </c>
      <c r="H1435" s="115" t="s">
        <v>363</v>
      </c>
      <c r="I1435" s="73" t="s">
        <v>60</v>
      </c>
      <c r="J1435" s="70" t="s">
        <v>391</v>
      </c>
      <c r="K1435" s="73" t="s">
        <v>353</v>
      </c>
      <c r="L1435" s="70" t="s">
        <v>354</v>
      </c>
      <c r="M1435" s="136" t="s">
        <v>431</v>
      </c>
      <c r="N1435" s="11" t="s">
        <v>421</v>
      </c>
      <c r="O1435" s="70" t="str">
        <f t="shared" si="45"/>
        <v>1519. Gestión de Programas Estrategias y Planes para el BienestarGestión Integral Estrategias y Programas20266_DISTRITO1_ENERO_2026</v>
      </c>
      <c r="P1435" s="74">
        <v>1409680</v>
      </c>
      <c r="Q1435" s="74"/>
      <c r="R1435" s="74"/>
      <c r="S1435" s="141"/>
      <c r="T1435" s="142">
        <v>0</v>
      </c>
    </row>
    <row r="1436" spans="2:20" ht="30" customHeight="1" x14ac:dyDescent="0.35">
      <c r="B1436" s="137">
        <v>152</v>
      </c>
      <c r="C1436" s="114" t="s">
        <v>108</v>
      </c>
      <c r="D1436" s="113" t="s">
        <v>116</v>
      </c>
      <c r="E1436" s="101">
        <v>2026</v>
      </c>
      <c r="F1436" s="70" t="str">
        <f t="shared" si="46"/>
        <v>1529. Gestión de Programas Estrategias y Planes para el BienestarGestión Integral Estrategias y Programas2026</v>
      </c>
      <c r="G1436" s="115" t="s">
        <v>269</v>
      </c>
      <c r="H1436" s="115" t="s">
        <v>363</v>
      </c>
      <c r="I1436" s="73" t="s">
        <v>60</v>
      </c>
      <c r="J1436" s="70" t="s">
        <v>391</v>
      </c>
      <c r="K1436" s="73" t="s">
        <v>353</v>
      </c>
      <c r="L1436" s="70" t="s">
        <v>354</v>
      </c>
      <c r="M1436" s="136" t="s">
        <v>431</v>
      </c>
      <c r="N1436" s="11" t="s">
        <v>421</v>
      </c>
      <c r="O1436" s="70" t="str">
        <f t="shared" si="45"/>
        <v>1529. Gestión de Programas Estrategias y Planes para el BienestarGestión Integral Estrategias y Programas20266_DISTRITO1_ENERO_2026</v>
      </c>
      <c r="P1436" s="74">
        <v>352420</v>
      </c>
      <c r="Q1436" s="74"/>
      <c r="R1436" s="74"/>
      <c r="S1436" s="141"/>
      <c r="T1436" s="142">
        <v>0</v>
      </c>
    </row>
    <row r="1437" spans="2:20" ht="30" customHeight="1" x14ac:dyDescent="0.35">
      <c r="B1437" s="137">
        <v>153</v>
      </c>
      <c r="C1437" s="114" t="s">
        <v>108</v>
      </c>
      <c r="D1437" s="113" t="s">
        <v>116</v>
      </c>
      <c r="E1437" s="101">
        <v>2026</v>
      </c>
      <c r="F1437" s="70" t="str">
        <f t="shared" si="46"/>
        <v>1539. Gestión de Programas Estrategias y Planes para el BienestarGestión Integral Estrategias y Programas2026</v>
      </c>
      <c r="G1437" s="115" t="s">
        <v>270</v>
      </c>
      <c r="H1437" s="115" t="s">
        <v>361</v>
      </c>
      <c r="I1437" s="73" t="s">
        <v>60</v>
      </c>
      <c r="J1437" s="70" t="s">
        <v>391</v>
      </c>
      <c r="K1437" s="73" t="s">
        <v>353</v>
      </c>
      <c r="L1437" s="70" t="s">
        <v>354</v>
      </c>
      <c r="M1437" s="136" t="s">
        <v>431</v>
      </c>
      <c r="N1437" s="11" t="s">
        <v>421</v>
      </c>
      <c r="O1437" s="70" t="str">
        <f t="shared" si="45"/>
        <v>1539. Gestión de Programas Estrategias y Planes para el BienestarGestión Integral Estrategias y Programas20266_DISTRITO1_ENERO_2026</v>
      </c>
      <c r="P1437" s="74">
        <v>7347488</v>
      </c>
      <c r="Q1437" s="74"/>
      <c r="R1437" s="74"/>
      <c r="S1437" s="141"/>
      <c r="T1437" s="142">
        <v>0</v>
      </c>
    </row>
    <row r="1438" spans="2:20" ht="30" customHeight="1" x14ac:dyDescent="0.35">
      <c r="B1438" s="137">
        <v>154</v>
      </c>
      <c r="C1438" s="114" t="s">
        <v>108</v>
      </c>
      <c r="D1438" s="113" t="s">
        <v>116</v>
      </c>
      <c r="E1438" s="101">
        <v>2026</v>
      </c>
      <c r="F1438" s="70" t="str">
        <f t="shared" si="46"/>
        <v>1549. Gestión de Programas Estrategias y Planes para el BienestarGestión Integral Estrategias y Programas2026</v>
      </c>
      <c r="G1438" s="115" t="s">
        <v>271</v>
      </c>
      <c r="H1438" s="115" t="s">
        <v>361</v>
      </c>
      <c r="I1438" s="73" t="s">
        <v>60</v>
      </c>
      <c r="J1438" s="70" t="s">
        <v>391</v>
      </c>
      <c r="K1438" s="73" t="s">
        <v>353</v>
      </c>
      <c r="L1438" s="70" t="s">
        <v>354</v>
      </c>
      <c r="M1438" s="136" t="s">
        <v>431</v>
      </c>
      <c r="N1438" s="11" t="s">
        <v>421</v>
      </c>
      <c r="O1438" s="70" t="str">
        <f t="shared" si="45"/>
        <v>1549. Gestión de Programas Estrategias y Planes para el BienestarGestión Integral Estrategias y Programas20266_DISTRITO1_ENERO_2026</v>
      </c>
      <c r="P1438" s="74">
        <v>7347488</v>
      </c>
      <c r="Q1438" s="74"/>
      <c r="R1438" s="74"/>
      <c r="S1438" s="141"/>
      <c r="T1438" s="142">
        <v>0</v>
      </c>
    </row>
    <row r="1439" spans="2:20" ht="30" customHeight="1" x14ac:dyDescent="0.35">
      <c r="B1439" s="137">
        <v>155</v>
      </c>
      <c r="C1439" s="114" t="s">
        <v>108</v>
      </c>
      <c r="D1439" s="113" t="s">
        <v>116</v>
      </c>
      <c r="E1439" s="101">
        <v>2026</v>
      </c>
      <c r="F1439" s="70" t="str">
        <f t="shared" si="46"/>
        <v>1559. Gestión de Programas Estrategias y Planes para el BienestarGestión Integral Estrategias y Programas2026</v>
      </c>
      <c r="G1439" s="115" t="s">
        <v>272</v>
      </c>
      <c r="H1439" s="115" t="s">
        <v>361</v>
      </c>
      <c r="I1439" s="73" t="s">
        <v>60</v>
      </c>
      <c r="J1439" s="70" t="s">
        <v>391</v>
      </c>
      <c r="K1439" s="73" t="s">
        <v>353</v>
      </c>
      <c r="L1439" s="70" t="s">
        <v>354</v>
      </c>
      <c r="M1439" s="136" t="s">
        <v>431</v>
      </c>
      <c r="N1439" s="11" t="s">
        <v>421</v>
      </c>
      <c r="O1439" s="70" t="str">
        <f t="shared" si="45"/>
        <v>1559. Gestión de Programas Estrategias y Planes para el BienestarGestión Integral Estrategias y Programas20266_DISTRITO1_ENERO_2026</v>
      </c>
      <c r="P1439" s="74">
        <v>7347488</v>
      </c>
      <c r="Q1439" s="74"/>
      <c r="R1439" s="74"/>
      <c r="S1439" s="141"/>
      <c r="T1439" s="142">
        <v>0</v>
      </c>
    </row>
    <row r="1440" spans="2:20" ht="30" customHeight="1" x14ac:dyDescent="0.35">
      <c r="B1440" s="137">
        <v>156</v>
      </c>
      <c r="C1440" s="114" t="s">
        <v>108</v>
      </c>
      <c r="D1440" s="113" t="s">
        <v>116</v>
      </c>
      <c r="E1440" s="101">
        <v>2026</v>
      </c>
      <c r="F1440" s="70" t="str">
        <f t="shared" si="46"/>
        <v>1569. Gestión de Programas Estrategias y Planes para el BienestarGestión Integral Estrategias y Programas2026</v>
      </c>
      <c r="G1440" s="115" t="s">
        <v>273</v>
      </c>
      <c r="H1440" s="115" t="s">
        <v>361</v>
      </c>
      <c r="I1440" s="73" t="s">
        <v>60</v>
      </c>
      <c r="J1440" s="70" t="s">
        <v>391</v>
      </c>
      <c r="K1440" s="73" t="s">
        <v>353</v>
      </c>
      <c r="L1440" s="70" t="s">
        <v>354</v>
      </c>
      <c r="M1440" s="136" t="s">
        <v>431</v>
      </c>
      <c r="N1440" s="11" t="s">
        <v>421</v>
      </c>
      <c r="O1440" s="70" t="str">
        <f t="shared" si="45"/>
        <v>1569. Gestión de Programas Estrategias y Planes para el BienestarGestión Integral Estrategias y Programas20266_DISTRITO1_ENERO_2026</v>
      </c>
      <c r="P1440" s="74">
        <v>13832016</v>
      </c>
      <c r="Q1440" s="74"/>
      <c r="R1440" s="74"/>
      <c r="S1440" s="141"/>
      <c r="T1440" s="142">
        <v>0</v>
      </c>
    </row>
    <row r="1441" spans="2:20" ht="30" customHeight="1" x14ac:dyDescent="0.35">
      <c r="B1441" s="137">
        <v>157</v>
      </c>
      <c r="C1441" s="114" t="s">
        <v>108</v>
      </c>
      <c r="D1441" s="113" t="s">
        <v>116</v>
      </c>
      <c r="E1441" s="101">
        <v>2026</v>
      </c>
      <c r="F1441" s="70" t="str">
        <f t="shared" si="46"/>
        <v>1579. Gestión de Programas Estrategias y Planes para el BienestarGestión Integral Estrategias y Programas2026</v>
      </c>
      <c r="G1441" s="115" t="s">
        <v>274</v>
      </c>
      <c r="H1441" s="115" t="s">
        <v>361</v>
      </c>
      <c r="I1441" s="73" t="s">
        <v>60</v>
      </c>
      <c r="J1441" s="70" t="s">
        <v>391</v>
      </c>
      <c r="K1441" s="73" t="s">
        <v>353</v>
      </c>
      <c r="L1441" s="70" t="s">
        <v>354</v>
      </c>
      <c r="M1441" s="136" t="s">
        <v>431</v>
      </c>
      <c r="N1441" s="11" t="s">
        <v>421</v>
      </c>
      <c r="O1441" s="70" t="str">
        <f t="shared" si="45"/>
        <v>1579. Gestión de Programas Estrategias y Planes para el BienestarGestión Integral Estrategias y Programas20266_DISTRITO1_ENERO_2026</v>
      </c>
      <c r="P1441" s="74">
        <v>13832016</v>
      </c>
      <c r="Q1441" s="74"/>
      <c r="R1441" s="74"/>
      <c r="S1441" s="141"/>
      <c r="T1441" s="142">
        <v>0</v>
      </c>
    </row>
    <row r="1442" spans="2:20" ht="30" customHeight="1" x14ac:dyDescent="0.35">
      <c r="B1442" s="137">
        <v>158</v>
      </c>
      <c r="C1442" s="114" t="s">
        <v>108</v>
      </c>
      <c r="D1442" s="113" t="s">
        <v>116</v>
      </c>
      <c r="E1442" s="101">
        <v>2026</v>
      </c>
      <c r="F1442" s="70" t="str">
        <f t="shared" si="46"/>
        <v>1589. Gestión de Programas Estrategias y Planes para el BienestarGestión Integral Estrategias y Programas2026</v>
      </c>
      <c r="G1442" s="115" t="s">
        <v>275</v>
      </c>
      <c r="H1442" s="115" t="s">
        <v>361</v>
      </c>
      <c r="I1442" s="73" t="s">
        <v>60</v>
      </c>
      <c r="J1442" s="70" t="s">
        <v>391</v>
      </c>
      <c r="K1442" s="73" t="s">
        <v>371</v>
      </c>
      <c r="L1442" s="70" t="s">
        <v>354</v>
      </c>
      <c r="M1442" s="136" t="s">
        <v>431</v>
      </c>
      <c r="N1442" s="11" t="s">
        <v>421</v>
      </c>
      <c r="O1442" s="70" t="str">
        <f t="shared" si="45"/>
        <v>1589. Gestión de Programas Estrategias y Planes para el BienestarGestión Integral Estrategias y Programas20266_DISTRITO1_ENERO_2026</v>
      </c>
      <c r="P1442" s="74">
        <v>2114520</v>
      </c>
      <c r="Q1442" s="74"/>
      <c r="R1442" s="74"/>
      <c r="S1442" s="141"/>
      <c r="T1442" s="142">
        <v>0</v>
      </c>
    </row>
    <row r="1443" spans="2:20" ht="30" customHeight="1" x14ac:dyDescent="0.35">
      <c r="B1443" s="137">
        <v>159</v>
      </c>
      <c r="C1443" s="114" t="s">
        <v>108</v>
      </c>
      <c r="D1443" s="113" t="s">
        <v>116</v>
      </c>
      <c r="E1443" s="101">
        <v>2026</v>
      </c>
      <c r="F1443" s="70" t="str">
        <f t="shared" si="46"/>
        <v>1599. Gestión de Programas Estrategias y Planes para el BienestarGestión Integral Estrategias y Programas2026</v>
      </c>
      <c r="G1443" s="115" t="s">
        <v>276</v>
      </c>
      <c r="H1443" s="115" t="s">
        <v>361</v>
      </c>
      <c r="I1443" s="73" t="s">
        <v>60</v>
      </c>
      <c r="J1443" s="70" t="s">
        <v>391</v>
      </c>
      <c r="K1443" s="73" t="s">
        <v>353</v>
      </c>
      <c r="L1443" s="70" t="s">
        <v>354</v>
      </c>
      <c r="M1443" s="136" t="s">
        <v>431</v>
      </c>
      <c r="N1443" s="11" t="s">
        <v>421</v>
      </c>
      <c r="O1443" s="70" t="str">
        <f t="shared" si="45"/>
        <v>1599. Gestión de Programas Estrategias y Planes para el BienestarGestión Integral Estrategias y Programas20266_DISTRITO1_ENERO_2026</v>
      </c>
      <c r="P1443" s="74">
        <v>4370008</v>
      </c>
      <c r="Q1443" s="74"/>
      <c r="R1443" s="74"/>
      <c r="S1443" s="141"/>
      <c r="T1443" s="142">
        <v>0</v>
      </c>
    </row>
    <row r="1444" spans="2:20" ht="30" customHeight="1" x14ac:dyDescent="0.35">
      <c r="B1444" s="137">
        <v>160</v>
      </c>
      <c r="C1444" s="114" t="s">
        <v>108</v>
      </c>
      <c r="D1444" s="113" t="s">
        <v>116</v>
      </c>
      <c r="E1444" s="101">
        <v>2026</v>
      </c>
      <c r="F1444" s="70" t="str">
        <f t="shared" si="46"/>
        <v>1609. Gestión de Programas Estrategias y Planes para el BienestarGestión Integral Estrategias y Programas2026</v>
      </c>
      <c r="G1444" s="115" t="s">
        <v>277</v>
      </c>
      <c r="H1444" s="115" t="s">
        <v>361</v>
      </c>
      <c r="I1444" s="73" t="s">
        <v>60</v>
      </c>
      <c r="J1444" s="70" t="s">
        <v>391</v>
      </c>
      <c r="K1444" s="73" t="s">
        <v>353</v>
      </c>
      <c r="L1444" s="70" t="s">
        <v>354</v>
      </c>
      <c r="M1444" s="136" t="s">
        <v>431</v>
      </c>
      <c r="N1444" s="11" t="s">
        <v>421</v>
      </c>
      <c r="O1444" s="70" t="str">
        <f t="shared" si="45"/>
        <v>1609. Gestión de Programas Estrategias y Planes para el BienestarGestión Integral Estrategias y Programas20266_DISTRITO1_ENERO_2026</v>
      </c>
      <c r="P1444" s="74">
        <v>3994272</v>
      </c>
      <c r="Q1444" s="74"/>
      <c r="R1444" s="74"/>
      <c r="S1444" s="141"/>
      <c r="T1444" s="142">
        <v>0</v>
      </c>
    </row>
    <row r="1445" spans="2:20" ht="30" customHeight="1" x14ac:dyDescent="0.35">
      <c r="B1445" s="137">
        <v>161</v>
      </c>
      <c r="C1445" s="114" t="s">
        <v>108</v>
      </c>
      <c r="D1445" s="113" t="s">
        <v>116</v>
      </c>
      <c r="E1445" s="101">
        <v>2026</v>
      </c>
      <c r="F1445" s="70" t="str">
        <f t="shared" si="46"/>
        <v>1619. Gestión de Programas Estrategias y Planes para el BienestarGestión Integral Estrategias y Programas2026</v>
      </c>
      <c r="G1445" s="115" t="s">
        <v>278</v>
      </c>
      <c r="H1445" s="115" t="s">
        <v>362</v>
      </c>
      <c r="I1445" s="73" t="s">
        <v>60</v>
      </c>
      <c r="J1445" s="70" t="s">
        <v>391</v>
      </c>
      <c r="K1445" s="73" t="s">
        <v>353</v>
      </c>
      <c r="L1445" s="70" t="s">
        <v>354</v>
      </c>
      <c r="M1445" s="136" t="s">
        <v>431</v>
      </c>
      <c r="N1445" s="11" t="s">
        <v>421</v>
      </c>
      <c r="O1445" s="70" t="str">
        <f t="shared" si="45"/>
        <v>1619. Gestión de Programas Estrategias y Planes para el BienestarGestión Integral Estrategias y Programas20266_DISTRITO1_ENERO_2026</v>
      </c>
      <c r="P1445" s="74">
        <v>7347488</v>
      </c>
      <c r="Q1445" s="74"/>
      <c r="R1445" s="74"/>
      <c r="S1445" s="141"/>
      <c r="T1445" s="142">
        <v>0</v>
      </c>
    </row>
    <row r="1446" spans="2:20" ht="30" customHeight="1" x14ac:dyDescent="0.35">
      <c r="B1446" s="137">
        <v>162</v>
      </c>
      <c r="C1446" s="114" t="s">
        <v>108</v>
      </c>
      <c r="D1446" s="113" t="s">
        <v>116</v>
      </c>
      <c r="E1446" s="101">
        <v>2026</v>
      </c>
      <c r="F1446" s="70" t="str">
        <f t="shared" si="46"/>
        <v>1629. Gestión de Programas Estrategias y Planes para el BienestarGestión Integral Estrategias y Programas2026</v>
      </c>
      <c r="G1446" s="115" t="s">
        <v>279</v>
      </c>
      <c r="H1446" s="115" t="s">
        <v>362</v>
      </c>
      <c r="I1446" s="73" t="s">
        <v>60</v>
      </c>
      <c r="J1446" s="70" t="s">
        <v>391</v>
      </c>
      <c r="K1446" s="73" t="s">
        <v>353</v>
      </c>
      <c r="L1446" s="70" t="s">
        <v>354</v>
      </c>
      <c r="M1446" s="136" t="s">
        <v>431</v>
      </c>
      <c r="N1446" s="11" t="s">
        <v>421</v>
      </c>
      <c r="O1446" s="70" t="str">
        <f t="shared" si="45"/>
        <v>1629. Gestión de Programas Estrategias y Planes para el BienestarGestión Integral Estrategias y Programas20266_DISTRITO1_ENERO_2026</v>
      </c>
      <c r="P1446" s="74">
        <v>10478800</v>
      </c>
      <c r="Q1446" s="74"/>
      <c r="R1446" s="74"/>
      <c r="S1446" s="141"/>
      <c r="T1446" s="142">
        <v>0</v>
      </c>
    </row>
    <row r="1447" spans="2:20" ht="30" customHeight="1" x14ac:dyDescent="0.35">
      <c r="B1447" s="137">
        <v>163</v>
      </c>
      <c r="C1447" s="114" t="s">
        <v>108</v>
      </c>
      <c r="D1447" s="113" t="s">
        <v>116</v>
      </c>
      <c r="E1447" s="101">
        <v>2026</v>
      </c>
      <c r="F1447" s="70" t="str">
        <f t="shared" si="46"/>
        <v>1639. Gestión de Programas Estrategias y Planes para el BienestarGestión Integral Estrategias y Programas2026</v>
      </c>
      <c r="G1447" s="115" t="s">
        <v>280</v>
      </c>
      <c r="H1447" s="115" t="s">
        <v>362</v>
      </c>
      <c r="I1447" s="73" t="s">
        <v>60</v>
      </c>
      <c r="J1447" s="70" t="s">
        <v>391</v>
      </c>
      <c r="K1447" s="73" t="s">
        <v>353</v>
      </c>
      <c r="L1447" s="70" t="s">
        <v>354</v>
      </c>
      <c r="M1447" s="136" t="s">
        <v>431</v>
      </c>
      <c r="N1447" s="11" t="s">
        <v>421</v>
      </c>
      <c r="O1447" s="70" t="str">
        <f t="shared" si="45"/>
        <v>1639. Gestión de Programas Estrategias y Planes para el BienestarGestión Integral Estrategias y Programas20266_DISTRITO1_ENERO_2026</v>
      </c>
      <c r="P1447" s="74">
        <v>3994272</v>
      </c>
      <c r="Q1447" s="74"/>
      <c r="R1447" s="74"/>
      <c r="S1447" s="141"/>
      <c r="T1447" s="142">
        <v>0</v>
      </c>
    </row>
    <row r="1448" spans="2:20" ht="30" customHeight="1" x14ac:dyDescent="0.35">
      <c r="B1448" s="137">
        <v>164</v>
      </c>
      <c r="C1448" s="114" t="s">
        <v>108</v>
      </c>
      <c r="D1448" s="113" t="s">
        <v>116</v>
      </c>
      <c r="E1448" s="101">
        <v>2026</v>
      </c>
      <c r="F1448" s="70" t="str">
        <f t="shared" si="46"/>
        <v>1649. Gestión de Programas Estrategias y Planes para el BienestarGestión Integral Estrategias y Programas2026</v>
      </c>
      <c r="G1448" s="115" t="s">
        <v>281</v>
      </c>
      <c r="H1448" s="115" t="s">
        <v>362</v>
      </c>
      <c r="I1448" s="73" t="s">
        <v>60</v>
      </c>
      <c r="J1448" s="70" t="s">
        <v>391</v>
      </c>
      <c r="K1448" s="73" t="s">
        <v>353</v>
      </c>
      <c r="L1448" s="70" t="s">
        <v>354</v>
      </c>
      <c r="M1448" s="136" t="s">
        <v>431</v>
      </c>
      <c r="N1448" s="11" t="s">
        <v>421</v>
      </c>
      <c r="O1448" s="70" t="str">
        <f t="shared" si="45"/>
        <v>1649. Gestión de Programas Estrategias y Planes para el BienestarGestión Integral Estrategias y Programas20266_DISTRITO1_ENERO_2026</v>
      </c>
      <c r="P1448" s="74">
        <v>6484528</v>
      </c>
      <c r="Q1448" s="74"/>
      <c r="R1448" s="74"/>
      <c r="S1448" s="141"/>
      <c r="T1448" s="142">
        <v>0</v>
      </c>
    </row>
    <row r="1449" spans="2:20" ht="30" customHeight="1" x14ac:dyDescent="0.35">
      <c r="B1449" s="137">
        <v>165</v>
      </c>
      <c r="C1449" s="114" t="s">
        <v>108</v>
      </c>
      <c r="D1449" s="113" t="s">
        <v>116</v>
      </c>
      <c r="E1449" s="101">
        <v>2026</v>
      </c>
      <c r="F1449" s="70" t="str">
        <f t="shared" si="46"/>
        <v>1659. Gestión de Programas Estrategias y Planes para el BienestarGestión Integral Estrategias y Programas2026</v>
      </c>
      <c r="G1449" s="115" t="s">
        <v>282</v>
      </c>
      <c r="H1449" s="115" t="s">
        <v>362</v>
      </c>
      <c r="I1449" s="73" t="s">
        <v>60</v>
      </c>
      <c r="J1449" s="70" t="s">
        <v>391</v>
      </c>
      <c r="K1449" s="73" t="s">
        <v>353</v>
      </c>
      <c r="L1449" s="70" t="s">
        <v>354</v>
      </c>
      <c r="M1449" s="136" t="s">
        <v>431</v>
      </c>
      <c r="N1449" s="11" t="s">
        <v>421</v>
      </c>
      <c r="O1449" s="70" t="str">
        <f t="shared" si="45"/>
        <v>1659. Gestión de Programas Estrategias y Planes para el BienestarGestión Integral Estrategias y Programas20266_DISTRITO1_ENERO_2026</v>
      </c>
      <c r="P1449" s="74">
        <v>3994272</v>
      </c>
      <c r="Q1449" s="74"/>
      <c r="R1449" s="74"/>
      <c r="S1449" s="141"/>
      <c r="T1449" s="142">
        <v>0</v>
      </c>
    </row>
    <row r="1450" spans="2:20" ht="30" customHeight="1" x14ac:dyDescent="0.35">
      <c r="B1450" s="137">
        <v>166</v>
      </c>
      <c r="C1450" s="114" t="s">
        <v>108</v>
      </c>
      <c r="D1450" s="113" t="s">
        <v>116</v>
      </c>
      <c r="E1450" s="101">
        <v>2026</v>
      </c>
      <c r="F1450" s="70" t="str">
        <f t="shared" si="46"/>
        <v>1669. Gestión de Programas Estrategias y Planes para el BienestarGestión Integral Estrategias y Programas2026</v>
      </c>
      <c r="G1450" s="115" t="s">
        <v>283</v>
      </c>
      <c r="H1450" s="115" t="s">
        <v>362</v>
      </c>
      <c r="I1450" s="73" t="s">
        <v>60</v>
      </c>
      <c r="J1450" s="70" t="s">
        <v>391</v>
      </c>
      <c r="K1450" s="73" t="s">
        <v>353</v>
      </c>
      <c r="L1450" s="70" t="s">
        <v>354</v>
      </c>
      <c r="M1450" s="136" t="s">
        <v>431</v>
      </c>
      <c r="N1450" s="11" t="s">
        <v>421</v>
      </c>
      <c r="O1450" s="70" t="str">
        <f t="shared" si="45"/>
        <v>1669. Gestión de Programas Estrategias y Planes para el BienestarGestión Integral Estrategias y Programas20266_DISTRITO1_ENERO_2026</v>
      </c>
      <c r="P1450" s="74">
        <v>2983376</v>
      </c>
      <c r="Q1450" s="74"/>
      <c r="R1450" s="74"/>
      <c r="S1450" s="141"/>
      <c r="T1450" s="142">
        <v>0</v>
      </c>
    </row>
    <row r="1451" spans="2:20" ht="30" customHeight="1" x14ac:dyDescent="0.35">
      <c r="B1451" s="137">
        <v>167</v>
      </c>
      <c r="C1451" s="114" t="s">
        <v>108</v>
      </c>
      <c r="D1451" s="113" t="s">
        <v>116</v>
      </c>
      <c r="E1451" s="101">
        <v>2026</v>
      </c>
      <c r="F1451" s="70" t="str">
        <f t="shared" si="46"/>
        <v>1679. Gestión de Programas Estrategias y Planes para el BienestarGestión Integral Estrategias y Programas2026</v>
      </c>
      <c r="G1451" s="115" t="s">
        <v>284</v>
      </c>
      <c r="H1451" s="115" t="s">
        <v>362</v>
      </c>
      <c r="I1451" s="73" t="s">
        <v>60</v>
      </c>
      <c r="J1451" s="70" t="s">
        <v>391</v>
      </c>
      <c r="K1451" s="73" t="s">
        <v>353</v>
      </c>
      <c r="L1451" s="70" t="s">
        <v>354</v>
      </c>
      <c r="M1451" s="136" t="s">
        <v>431</v>
      </c>
      <c r="N1451" s="11" t="s">
        <v>421</v>
      </c>
      <c r="O1451" s="70" t="str">
        <f t="shared" si="45"/>
        <v>1679. Gestión de Programas Estrategias y Planes para el BienestarGestión Integral Estrategias y Programas20266_DISTRITO1_ENERO_2026</v>
      </c>
      <c r="P1451" s="74">
        <v>6484528</v>
      </c>
      <c r="Q1451" s="74"/>
      <c r="R1451" s="74"/>
      <c r="S1451" s="141"/>
      <c r="T1451" s="142">
        <v>0</v>
      </c>
    </row>
    <row r="1452" spans="2:20" ht="30" customHeight="1" x14ac:dyDescent="0.35">
      <c r="B1452" s="137">
        <v>168</v>
      </c>
      <c r="C1452" s="114" t="s">
        <v>108</v>
      </c>
      <c r="D1452" s="113" t="s">
        <v>116</v>
      </c>
      <c r="E1452" s="101">
        <v>2026</v>
      </c>
      <c r="F1452" s="70" t="str">
        <f t="shared" si="46"/>
        <v>1689. Gestión de Programas Estrategias y Planes para el BienestarGestión Integral Estrategias y Programas2026</v>
      </c>
      <c r="G1452" s="115" t="s">
        <v>285</v>
      </c>
      <c r="H1452" s="115" t="s">
        <v>362</v>
      </c>
      <c r="I1452" s="73" t="s">
        <v>60</v>
      </c>
      <c r="J1452" s="70" t="s">
        <v>391</v>
      </c>
      <c r="K1452" s="73" t="s">
        <v>353</v>
      </c>
      <c r="L1452" s="70" t="s">
        <v>354</v>
      </c>
      <c r="M1452" s="136" t="s">
        <v>431</v>
      </c>
      <c r="N1452" s="11" t="s">
        <v>421</v>
      </c>
      <c r="O1452" s="70" t="str">
        <f t="shared" si="45"/>
        <v>1689. Gestión de Programas Estrategias y Planes para el BienestarGestión Integral Estrategias y Programas20266_DISTRITO1_ENERO_2026</v>
      </c>
      <c r="P1452" s="74">
        <v>3994272</v>
      </c>
      <c r="Q1452" s="74"/>
      <c r="R1452" s="74"/>
      <c r="S1452" s="141"/>
      <c r="T1452" s="142">
        <v>0</v>
      </c>
    </row>
    <row r="1453" spans="2:20" ht="30" customHeight="1" x14ac:dyDescent="0.35">
      <c r="B1453" s="137">
        <v>169</v>
      </c>
      <c r="C1453" s="114" t="s">
        <v>108</v>
      </c>
      <c r="D1453" s="113" t="s">
        <v>116</v>
      </c>
      <c r="E1453" s="101">
        <v>2026</v>
      </c>
      <c r="F1453" s="70" t="str">
        <f t="shared" si="46"/>
        <v>1699. Gestión de Programas Estrategias y Planes para el BienestarGestión Integral Estrategias y Programas2026</v>
      </c>
      <c r="G1453" s="115" t="s">
        <v>286</v>
      </c>
      <c r="H1453" s="115" t="s">
        <v>362</v>
      </c>
      <c r="I1453" s="73" t="s">
        <v>60</v>
      </c>
      <c r="J1453" s="70" t="s">
        <v>391</v>
      </c>
      <c r="K1453" s="73" t="s">
        <v>353</v>
      </c>
      <c r="L1453" s="70" t="s">
        <v>354</v>
      </c>
      <c r="M1453" s="136" t="s">
        <v>431</v>
      </c>
      <c r="N1453" s="11" t="s">
        <v>421</v>
      </c>
      <c r="O1453" s="70" t="str">
        <f t="shared" si="45"/>
        <v>1699. Gestión de Programas Estrategias y Planes para el BienestarGestión Integral Estrategias y Programas20266_DISTRITO1_ENERO_2026</v>
      </c>
      <c r="P1453" s="74">
        <v>3994272</v>
      </c>
      <c r="Q1453" s="74"/>
      <c r="R1453" s="74"/>
      <c r="S1453" s="141"/>
      <c r="T1453" s="142">
        <v>0</v>
      </c>
    </row>
    <row r="1454" spans="2:20" ht="30" customHeight="1" x14ac:dyDescent="0.35">
      <c r="B1454" s="137">
        <v>170</v>
      </c>
      <c r="C1454" s="114" t="s">
        <v>108</v>
      </c>
      <c r="D1454" s="113" t="s">
        <v>116</v>
      </c>
      <c r="E1454" s="101">
        <v>2026</v>
      </c>
      <c r="F1454" s="70" t="str">
        <f t="shared" si="46"/>
        <v>1709. Gestión de Programas Estrategias y Planes para el BienestarGestión Integral Estrategias y Programas2026</v>
      </c>
      <c r="G1454" s="115" t="s">
        <v>287</v>
      </c>
      <c r="H1454" s="115" t="s">
        <v>362</v>
      </c>
      <c r="I1454" s="73" t="s">
        <v>60</v>
      </c>
      <c r="J1454" s="70" t="s">
        <v>391</v>
      </c>
      <c r="K1454" s="73" t="s">
        <v>386</v>
      </c>
      <c r="L1454" s="70" t="s">
        <v>354</v>
      </c>
      <c r="M1454" s="136" t="s">
        <v>431</v>
      </c>
      <c r="N1454" s="11" t="s">
        <v>421</v>
      </c>
      <c r="O1454" s="70" t="str">
        <f t="shared" si="45"/>
        <v>1709. Gestión de Programas Estrategias y Planes para el BienestarGestión Integral Estrategias y Programas20266_DISTRITO1_ENERO_2026</v>
      </c>
      <c r="P1454" s="74">
        <v>19450000</v>
      </c>
      <c r="Q1454" s="74"/>
      <c r="R1454" s="74"/>
      <c r="S1454" s="141"/>
      <c r="T1454" s="142">
        <v>0</v>
      </c>
    </row>
    <row r="1455" spans="2:20" ht="30" customHeight="1" x14ac:dyDescent="0.35">
      <c r="B1455" s="137">
        <v>171</v>
      </c>
      <c r="C1455" s="114" t="s">
        <v>108</v>
      </c>
      <c r="D1455" s="113" t="s">
        <v>116</v>
      </c>
      <c r="E1455" s="101">
        <v>2026</v>
      </c>
      <c r="F1455" s="70" t="str">
        <f t="shared" si="46"/>
        <v>1719. Gestión de Programas Estrategias y Planes para el BienestarGestión Integral Estrategias y Programas2026</v>
      </c>
      <c r="G1455" s="115" t="s">
        <v>288</v>
      </c>
      <c r="H1455" s="115" t="s">
        <v>362</v>
      </c>
      <c r="I1455" s="73" t="s">
        <v>60</v>
      </c>
      <c r="J1455" s="70" t="s">
        <v>391</v>
      </c>
      <c r="K1455" s="73" t="s">
        <v>387</v>
      </c>
      <c r="L1455" s="70" t="s">
        <v>354</v>
      </c>
      <c r="M1455" s="136" t="s">
        <v>431</v>
      </c>
      <c r="N1455" s="11" t="s">
        <v>421</v>
      </c>
      <c r="O1455" s="70" t="str">
        <f t="shared" si="45"/>
        <v>1719. Gestión de Programas Estrategias y Planes para el BienestarGestión Integral Estrategias y Programas20266_DISTRITO1_ENERO_2026</v>
      </c>
      <c r="P1455" s="74">
        <v>3994272</v>
      </c>
      <c r="Q1455" s="74"/>
      <c r="R1455" s="74"/>
      <c r="S1455" s="141"/>
      <c r="T1455" s="142">
        <v>0</v>
      </c>
    </row>
    <row r="1456" spans="2:20" ht="30" customHeight="1" x14ac:dyDescent="0.35">
      <c r="B1456" s="137">
        <v>172</v>
      </c>
      <c r="C1456" s="114" t="s">
        <v>108</v>
      </c>
      <c r="D1456" s="113" t="s">
        <v>116</v>
      </c>
      <c r="E1456" s="101">
        <v>2026</v>
      </c>
      <c r="F1456" s="70" t="str">
        <f t="shared" si="46"/>
        <v>1729. Gestión de Programas Estrategias y Planes para el BienestarGestión Integral Estrategias y Programas2026</v>
      </c>
      <c r="G1456" s="115" t="s">
        <v>289</v>
      </c>
      <c r="H1456" s="115" t="s">
        <v>362</v>
      </c>
      <c r="I1456" s="73" t="s">
        <v>60</v>
      </c>
      <c r="J1456" s="70" t="s">
        <v>391</v>
      </c>
      <c r="K1456" s="73" t="s">
        <v>353</v>
      </c>
      <c r="L1456" s="70" t="s">
        <v>354</v>
      </c>
      <c r="M1456" s="136" t="s">
        <v>431</v>
      </c>
      <c r="N1456" s="11" t="s">
        <v>421</v>
      </c>
      <c r="O1456" s="70" t="str">
        <f t="shared" si="45"/>
        <v>1729. Gestión de Programas Estrategias y Planes para el BienestarGestión Integral Estrategias y Programas20266_DISTRITO1_ENERO_2026</v>
      </c>
      <c r="P1456" s="74">
        <v>9985680</v>
      </c>
      <c r="Q1456" s="74"/>
      <c r="R1456" s="74"/>
      <c r="S1456" s="141"/>
      <c r="T1456" s="142">
        <v>0</v>
      </c>
    </row>
    <row r="1457" spans="2:20" ht="30" customHeight="1" x14ac:dyDescent="0.35">
      <c r="B1457" s="137">
        <v>173</v>
      </c>
      <c r="C1457" s="114" t="s">
        <v>108</v>
      </c>
      <c r="D1457" s="113" t="s">
        <v>116</v>
      </c>
      <c r="E1457" s="101">
        <v>2026</v>
      </c>
      <c r="F1457" s="70" t="str">
        <f t="shared" si="46"/>
        <v>1739. Gestión de Programas Estrategias y Planes para el BienestarGestión Integral Estrategias y Programas2026</v>
      </c>
      <c r="G1457" s="115" t="s">
        <v>290</v>
      </c>
      <c r="H1457" s="115" t="s">
        <v>362</v>
      </c>
      <c r="I1457" s="73" t="s">
        <v>60</v>
      </c>
      <c r="J1457" s="70" t="s">
        <v>391</v>
      </c>
      <c r="K1457" s="73" t="s">
        <v>353</v>
      </c>
      <c r="L1457" s="70" t="s">
        <v>354</v>
      </c>
      <c r="M1457" s="136" t="s">
        <v>431</v>
      </c>
      <c r="N1457" s="11" t="s">
        <v>421</v>
      </c>
      <c r="O1457" s="70" t="str">
        <f t="shared" si="45"/>
        <v>1739. Gestión de Programas Estrategias y Planes para el BienestarGestión Integral Estrategias y Programas20266_DISTRITO1_ENERO_2026</v>
      </c>
      <c r="P1457" s="74">
        <v>2983376</v>
      </c>
      <c r="Q1457" s="74"/>
      <c r="R1457" s="74"/>
      <c r="S1457" s="141"/>
      <c r="T1457" s="142">
        <v>0</v>
      </c>
    </row>
    <row r="1458" spans="2:20" ht="30" customHeight="1" x14ac:dyDescent="0.35">
      <c r="B1458" s="137">
        <v>174</v>
      </c>
      <c r="C1458" s="114" t="s">
        <v>109</v>
      </c>
      <c r="D1458" s="113" t="s">
        <v>44</v>
      </c>
      <c r="E1458" s="101">
        <v>2026</v>
      </c>
      <c r="F1458" s="70" t="str">
        <f t="shared" si="46"/>
        <v>17410. Proceso integral e integrado de la Vigilancia de la Salud PúblicaVigilancia en salud pública2026</v>
      </c>
      <c r="G1458" s="115" t="s">
        <v>291</v>
      </c>
      <c r="H1458" s="115" t="s">
        <v>364</v>
      </c>
      <c r="I1458" s="73" t="s">
        <v>60</v>
      </c>
      <c r="J1458" s="70" t="s">
        <v>391</v>
      </c>
      <c r="K1458" s="73" t="s">
        <v>353</v>
      </c>
      <c r="L1458" s="70" t="s">
        <v>354</v>
      </c>
      <c r="M1458" s="136" t="s">
        <v>431</v>
      </c>
      <c r="N1458" s="11" t="s">
        <v>421</v>
      </c>
      <c r="O1458" s="70" t="str">
        <f t="shared" si="45"/>
        <v>17410. Proceso integral e integrado de la Vigilancia de la Salud PúblicaVigilancia en salud pública20266_DISTRITO1_ENERO_2026</v>
      </c>
      <c r="P1458" s="74">
        <v>37920928</v>
      </c>
      <c r="Q1458" s="74"/>
      <c r="R1458" s="74"/>
      <c r="S1458" s="141">
        <v>0</v>
      </c>
      <c r="T1458" s="142">
        <v>0</v>
      </c>
    </row>
    <row r="1459" spans="2:20" ht="30" customHeight="1" x14ac:dyDescent="0.35">
      <c r="B1459" s="137">
        <v>175</v>
      </c>
      <c r="C1459" s="114" t="s">
        <v>109</v>
      </c>
      <c r="D1459" s="113" t="s">
        <v>44</v>
      </c>
      <c r="E1459" s="101">
        <v>2026</v>
      </c>
      <c r="F1459" s="70" t="str">
        <f t="shared" si="46"/>
        <v>17510. Proceso integral e integrado de la Vigilancia de la Salud PúblicaVigilancia en salud pública2026</v>
      </c>
      <c r="G1459" s="115" t="s">
        <v>292</v>
      </c>
      <c r="H1459" s="115" t="s">
        <v>364</v>
      </c>
      <c r="I1459" s="73" t="s">
        <v>60</v>
      </c>
      <c r="J1459" s="70" t="s">
        <v>391</v>
      </c>
      <c r="K1459" s="73" t="s">
        <v>353</v>
      </c>
      <c r="L1459" s="70" t="s">
        <v>354</v>
      </c>
      <c r="M1459" s="136" t="s">
        <v>431</v>
      </c>
      <c r="N1459" s="11" t="s">
        <v>421</v>
      </c>
      <c r="O1459" s="70" t="str">
        <f t="shared" si="45"/>
        <v>17510. Proceso integral e integrado de la Vigilancia de la Salud PúblicaVigilancia en salud pública20266_DISTRITO1_ENERO_2026</v>
      </c>
      <c r="P1459" s="74">
        <v>26899696</v>
      </c>
      <c r="Q1459" s="74"/>
      <c r="R1459" s="74"/>
      <c r="S1459" s="141">
        <v>0</v>
      </c>
      <c r="T1459" s="142">
        <v>0</v>
      </c>
    </row>
    <row r="1460" spans="2:20" ht="30" customHeight="1" x14ac:dyDescent="0.35">
      <c r="B1460" s="137">
        <v>176</v>
      </c>
      <c r="C1460" s="114" t="s">
        <v>109</v>
      </c>
      <c r="D1460" s="113" t="s">
        <v>44</v>
      </c>
      <c r="E1460" s="101">
        <v>2026</v>
      </c>
      <c r="F1460" s="70" t="str">
        <f t="shared" si="46"/>
        <v>17610. Proceso integral e integrado de la Vigilancia de la Salud PúblicaVigilancia en salud pública2026</v>
      </c>
      <c r="G1460" s="115" t="s">
        <v>293</v>
      </c>
      <c r="H1460" s="115" t="s">
        <v>364</v>
      </c>
      <c r="I1460" s="73" t="s">
        <v>60</v>
      </c>
      <c r="J1460" s="70" t="s">
        <v>391</v>
      </c>
      <c r="K1460" s="73" t="s">
        <v>353</v>
      </c>
      <c r="L1460" s="70" t="s">
        <v>369</v>
      </c>
      <c r="M1460" s="136" t="s">
        <v>431</v>
      </c>
      <c r="N1460" s="11" t="s">
        <v>421</v>
      </c>
      <c r="O1460" s="70" t="str">
        <f t="shared" si="45"/>
        <v>17610. Proceso integral e integrado de la Vigilancia de la Salud PúblicaVigilancia en salud pública20266_DISTRITO1_ENERO_2026</v>
      </c>
      <c r="P1460" s="74">
        <v>28206464</v>
      </c>
      <c r="Q1460" s="74"/>
      <c r="R1460" s="74"/>
      <c r="S1460" s="141">
        <v>0</v>
      </c>
      <c r="T1460" s="142">
        <v>0</v>
      </c>
    </row>
    <row r="1461" spans="2:20" ht="30" customHeight="1" x14ac:dyDescent="0.35">
      <c r="B1461" s="137">
        <v>177</v>
      </c>
      <c r="C1461" s="114" t="s">
        <v>109</v>
      </c>
      <c r="D1461" s="113" t="s">
        <v>44</v>
      </c>
      <c r="E1461" s="101">
        <v>2026</v>
      </c>
      <c r="F1461" s="70" t="str">
        <f t="shared" si="46"/>
        <v>17710. Proceso integral e integrado de la Vigilancia de la Salud PúblicaVigilancia en salud pública2026</v>
      </c>
      <c r="G1461" s="115" t="s">
        <v>294</v>
      </c>
      <c r="H1461" s="115" t="s">
        <v>364</v>
      </c>
      <c r="I1461" s="73" t="s">
        <v>60</v>
      </c>
      <c r="J1461" s="70" t="s">
        <v>391</v>
      </c>
      <c r="K1461" s="73" t="s">
        <v>353</v>
      </c>
      <c r="L1461" s="70" t="s">
        <v>369</v>
      </c>
      <c r="M1461" s="136" t="s">
        <v>431</v>
      </c>
      <c r="N1461" s="11" t="s">
        <v>421</v>
      </c>
      <c r="O1461" s="70" t="str">
        <f t="shared" si="45"/>
        <v>17710. Proceso integral e integrado de la Vigilancia de la Salud PúblicaVigilancia en salud pública20266_DISTRITO1_ENERO_2026</v>
      </c>
      <c r="P1461" s="74">
        <v>37181248</v>
      </c>
      <c r="Q1461" s="74"/>
      <c r="R1461" s="74"/>
      <c r="S1461" s="141">
        <v>0</v>
      </c>
      <c r="T1461" s="142">
        <v>0</v>
      </c>
    </row>
    <row r="1462" spans="2:20" ht="30" customHeight="1" x14ac:dyDescent="0.35">
      <c r="B1462" s="137">
        <v>178</v>
      </c>
      <c r="C1462" s="114" t="s">
        <v>109</v>
      </c>
      <c r="D1462" s="113" t="s">
        <v>44</v>
      </c>
      <c r="E1462" s="101">
        <v>2026</v>
      </c>
      <c r="F1462" s="70" t="str">
        <f t="shared" si="46"/>
        <v>17810. Proceso integral e integrado de la Vigilancia de la Salud PúblicaVigilancia en salud pública2026</v>
      </c>
      <c r="G1462" s="115" t="s">
        <v>48</v>
      </c>
      <c r="H1462" s="115" t="s">
        <v>364</v>
      </c>
      <c r="I1462" s="73" t="s">
        <v>60</v>
      </c>
      <c r="J1462" s="70" t="s">
        <v>391</v>
      </c>
      <c r="K1462" s="73" t="s">
        <v>353</v>
      </c>
      <c r="L1462" s="70" t="s">
        <v>354</v>
      </c>
      <c r="M1462" s="136" t="s">
        <v>431</v>
      </c>
      <c r="N1462" s="11" t="s">
        <v>421</v>
      </c>
      <c r="O1462" s="70" t="str">
        <f t="shared" si="45"/>
        <v>17810. Proceso integral e integrado de la Vigilancia de la Salud PúblicaVigilancia en salud pública20266_DISTRITO1_ENERO_2026</v>
      </c>
      <c r="P1462" s="74">
        <v>7347488</v>
      </c>
      <c r="Q1462" s="74"/>
      <c r="R1462" s="74"/>
      <c r="S1462" s="141">
        <v>0</v>
      </c>
      <c r="T1462" s="142">
        <v>0</v>
      </c>
    </row>
    <row r="1463" spans="2:20" ht="30" customHeight="1" x14ac:dyDescent="0.35">
      <c r="B1463" s="137">
        <v>179</v>
      </c>
      <c r="C1463" s="114" t="s">
        <v>109</v>
      </c>
      <c r="D1463" s="113" t="s">
        <v>44</v>
      </c>
      <c r="E1463" s="101">
        <v>2026</v>
      </c>
      <c r="F1463" s="70" t="str">
        <f t="shared" si="46"/>
        <v>17910. Proceso integral e integrado de la Vigilancia de la Salud PúblicaVigilancia en salud pública2026</v>
      </c>
      <c r="G1463" s="115" t="s">
        <v>295</v>
      </c>
      <c r="H1463" s="115" t="s">
        <v>364</v>
      </c>
      <c r="I1463" s="73" t="s">
        <v>60</v>
      </c>
      <c r="J1463" s="70" t="s">
        <v>391</v>
      </c>
      <c r="K1463" s="73" t="s">
        <v>353</v>
      </c>
      <c r="L1463" s="70" t="s">
        <v>354</v>
      </c>
      <c r="M1463" s="136" t="s">
        <v>431</v>
      </c>
      <c r="N1463" s="11" t="s">
        <v>421</v>
      </c>
      <c r="O1463" s="70" t="str">
        <f t="shared" si="45"/>
        <v>17910. Proceso integral e integrado de la Vigilancia de la Salud PúblicaVigilancia en salud pública20266_DISTRITO1_ENERO_2026</v>
      </c>
      <c r="P1463" s="74">
        <v>3673744</v>
      </c>
      <c r="Q1463" s="74"/>
      <c r="R1463" s="74"/>
      <c r="S1463" s="141">
        <v>0</v>
      </c>
      <c r="T1463" s="142">
        <v>0</v>
      </c>
    </row>
    <row r="1464" spans="2:20" ht="30" customHeight="1" x14ac:dyDescent="0.35">
      <c r="B1464" s="137">
        <v>180</v>
      </c>
      <c r="C1464" s="114" t="s">
        <v>109</v>
      </c>
      <c r="D1464" s="113" t="s">
        <v>44</v>
      </c>
      <c r="E1464" s="101">
        <v>2026</v>
      </c>
      <c r="F1464" s="70" t="str">
        <f t="shared" si="46"/>
        <v>18010. Proceso integral e integrado de la Vigilancia de la Salud PúblicaVigilancia en salud pública2026</v>
      </c>
      <c r="G1464" s="115" t="s">
        <v>296</v>
      </c>
      <c r="H1464" s="115" t="s">
        <v>364</v>
      </c>
      <c r="I1464" s="73" t="s">
        <v>60</v>
      </c>
      <c r="J1464" s="70" t="s">
        <v>391</v>
      </c>
      <c r="K1464" s="73" t="s">
        <v>353</v>
      </c>
      <c r="L1464" s="70" t="s">
        <v>354</v>
      </c>
      <c r="M1464" s="136" t="s">
        <v>431</v>
      </c>
      <c r="N1464" s="11" t="s">
        <v>421</v>
      </c>
      <c r="O1464" s="70" t="str">
        <f t="shared" si="45"/>
        <v>18010. Proceso integral e integrado de la Vigilancia de la Salud PúblicaVigilancia en salud pública20266_DISTRITO1_ENERO_2026</v>
      </c>
      <c r="P1464" s="74">
        <v>3673744</v>
      </c>
      <c r="Q1464" s="74"/>
      <c r="R1464" s="74"/>
      <c r="S1464" s="141">
        <v>0</v>
      </c>
      <c r="T1464" s="142">
        <v>0</v>
      </c>
    </row>
    <row r="1465" spans="2:20" ht="30" customHeight="1" x14ac:dyDescent="0.35">
      <c r="B1465" s="137">
        <v>181</v>
      </c>
      <c r="C1465" s="114" t="s">
        <v>109</v>
      </c>
      <c r="D1465" s="113" t="s">
        <v>44</v>
      </c>
      <c r="E1465" s="101">
        <v>2026</v>
      </c>
      <c r="F1465" s="70" t="str">
        <f t="shared" si="46"/>
        <v>18110. Proceso integral e integrado de la Vigilancia de la Salud PúblicaVigilancia en salud pública2026</v>
      </c>
      <c r="G1465" s="115" t="s">
        <v>297</v>
      </c>
      <c r="H1465" s="115" t="s">
        <v>364</v>
      </c>
      <c r="I1465" s="73" t="s">
        <v>60</v>
      </c>
      <c r="J1465" s="70" t="s">
        <v>391</v>
      </c>
      <c r="K1465" s="73" t="s">
        <v>353</v>
      </c>
      <c r="L1465" s="70" t="s">
        <v>354</v>
      </c>
      <c r="M1465" s="136" t="s">
        <v>431</v>
      </c>
      <c r="N1465" s="11" t="s">
        <v>421</v>
      </c>
      <c r="O1465" s="70" t="str">
        <f t="shared" si="45"/>
        <v>18110. Proceso integral e integrado de la Vigilancia de la Salud PúblicaVigilancia en salud pública20266_DISTRITO1_ENERO_2026</v>
      </c>
      <c r="P1465" s="74">
        <v>87405520</v>
      </c>
      <c r="Q1465" s="74"/>
      <c r="R1465" s="74"/>
      <c r="S1465" s="141">
        <v>0</v>
      </c>
      <c r="T1465" s="142">
        <v>0</v>
      </c>
    </row>
    <row r="1466" spans="2:20" ht="30" customHeight="1" x14ac:dyDescent="0.35">
      <c r="B1466" s="137">
        <v>182</v>
      </c>
      <c r="C1466" s="114" t="s">
        <v>109</v>
      </c>
      <c r="D1466" s="113" t="s">
        <v>44</v>
      </c>
      <c r="E1466" s="101">
        <v>2026</v>
      </c>
      <c r="F1466" s="70" t="str">
        <f t="shared" si="46"/>
        <v>18210. Proceso integral e integrado de la Vigilancia de la Salud PúblicaVigilancia en salud pública2026</v>
      </c>
      <c r="G1466" s="115" t="s">
        <v>298</v>
      </c>
      <c r="H1466" s="115" t="s">
        <v>364</v>
      </c>
      <c r="I1466" s="73" t="s">
        <v>60</v>
      </c>
      <c r="J1466" s="70" t="s">
        <v>391</v>
      </c>
      <c r="K1466" s="73" t="s">
        <v>353</v>
      </c>
      <c r="L1466" s="70" t="s">
        <v>354</v>
      </c>
      <c r="M1466" s="136" t="s">
        <v>431</v>
      </c>
      <c r="N1466" s="11" t="s">
        <v>421</v>
      </c>
      <c r="O1466" s="70" t="str">
        <f t="shared" si="45"/>
        <v>18210. Proceso integral e integrado de la Vigilancia de la Salud PúblicaVigilancia en salud pública20266_DISTRITO1_ENERO_2026</v>
      </c>
      <c r="P1466" s="74">
        <v>17288787</v>
      </c>
      <c r="Q1466" s="74"/>
      <c r="R1466" s="74"/>
      <c r="S1466" s="141">
        <v>0</v>
      </c>
      <c r="T1466" s="142">
        <v>0</v>
      </c>
    </row>
    <row r="1467" spans="2:20" ht="30" customHeight="1" x14ac:dyDescent="0.35">
      <c r="B1467" s="137">
        <v>183</v>
      </c>
      <c r="C1467" s="114" t="s">
        <v>109</v>
      </c>
      <c r="D1467" s="113" t="s">
        <v>44</v>
      </c>
      <c r="E1467" s="101">
        <v>2026</v>
      </c>
      <c r="F1467" s="70" t="str">
        <f t="shared" si="46"/>
        <v>18310. Proceso integral e integrado de la Vigilancia de la Salud PúblicaVigilancia en salud pública2026</v>
      </c>
      <c r="G1467" s="115" t="s">
        <v>78</v>
      </c>
      <c r="H1467" s="115" t="s">
        <v>364</v>
      </c>
      <c r="I1467" s="73" t="s">
        <v>60</v>
      </c>
      <c r="J1467" s="70" t="s">
        <v>391</v>
      </c>
      <c r="K1467" s="73" t="s">
        <v>353</v>
      </c>
      <c r="L1467" s="70" t="s">
        <v>354</v>
      </c>
      <c r="M1467" s="136" t="s">
        <v>431</v>
      </c>
      <c r="N1467" s="11" t="s">
        <v>421</v>
      </c>
      <c r="O1467" s="70" t="str">
        <f t="shared" si="45"/>
        <v>18310. Proceso integral e integrado de la Vigilancia de la Salud PúblicaVigilancia en salud pública20266_DISTRITO1_ENERO_2026</v>
      </c>
      <c r="P1467" s="74">
        <v>61146880</v>
      </c>
      <c r="Q1467" s="74"/>
      <c r="R1467" s="74"/>
      <c r="S1467" s="141">
        <v>0</v>
      </c>
      <c r="T1467" s="142">
        <v>0</v>
      </c>
    </row>
    <row r="1468" spans="2:20" ht="30" customHeight="1" x14ac:dyDescent="0.35">
      <c r="B1468" s="137">
        <v>184</v>
      </c>
      <c r="C1468" s="114" t="s">
        <v>109</v>
      </c>
      <c r="D1468" s="113" t="s">
        <v>44</v>
      </c>
      <c r="E1468" s="101">
        <v>2026</v>
      </c>
      <c r="F1468" s="70" t="str">
        <f t="shared" si="46"/>
        <v>18410. Proceso integral e integrado de la Vigilancia de la Salud PúblicaVigilancia en salud pública2026</v>
      </c>
      <c r="G1468" s="115" t="s">
        <v>299</v>
      </c>
      <c r="H1468" s="115" t="s">
        <v>364</v>
      </c>
      <c r="I1468" s="73" t="s">
        <v>60</v>
      </c>
      <c r="J1468" s="70" t="s">
        <v>391</v>
      </c>
      <c r="K1468" s="73" t="s">
        <v>353</v>
      </c>
      <c r="L1468" s="70" t="s">
        <v>354</v>
      </c>
      <c r="M1468" s="136" t="s">
        <v>431</v>
      </c>
      <c r="N1468" s="11" t="s">
        <v>421</v>
      </c>
      <c r="O1468" s="70" t="str">
        <f t="shared" si="45"/>
        <v>18410. Proceso integral e integrado de la Vigilancia de la Salud PúblicaVigilancia en salud pública20266_DISTRITO1_ENERO_2026</v>
      </c>
      <c r="P1468" s="74">
        <v>9941299</v>
      </c>
      <c r="Q1468" s="74"/>
      <c r="R1468" s="74"/>
      <c r="S1468" s="141">
        <v>0</v>
      </c>
      <c r="T1468" s="142">
        <v>0</v>
      </c>
    </row>
    <row r="1469" spans="2:20" ht="30" customHeight="1" x14ac:dyDescent="0.35">
      <c r="B1469" s="137">
        <v>185</v>
      </c>
      <c r="C1469" s="114" t="s">
        <v>109</v>
      </c>
      <c r="D1469" s="113" t="s">
        <v>44</v>
      </c>
      <c r="E1469" s="101">
        <v>2026</v>
      </c>
      <c r="F1469" s="70" t="str">
        <f t="shared" si="46"/>
        <v>18510. Proceso integral e integrado de la Vigilancia de la Salud PúblicaVigilancia en salud pública2026</v>
      </c>
      <c r="G1469" s="115" t="s">
        <v>300</v>
      </c>
      <c r="H1469" s="115" t="s">
        <v>364</v>
      </c>
      <c r="I1469" s="73" t="s">
        <v>60</v>
      </c>
      <c r="J1469" s="70" t="s">
        <v>391</v>
      </c>
      <c r="K1469" s="73" t="s">
        <v>353</v>
      </c>
      <c r="L1469" s="70" t="s">
        <v>354</v>
      </c>
      <c r="M1469" s="136" t="s">
        <v>431</v>
      </c>
      <c r="N1469" s="11" t="s">
        <v>421</v>
      </c>
      <c r="O1469" s="70" t="str">
        <f t="shared" si="45"/>
        <v>18510. Proceso integral e integrado de la Vigilancia de la Salud PúblicaVigilancia en salud pública20266_DISTRITO1_ENERO_2026</v>
      </c>
      <c r="P1469" s="74">
        <v>40189280</v>
      </c>
      <c r="Q1469" s="74"/>
      <c r="R1469" s="74"/>
      <c r="S1469" s="141">
        <v>0</v>
      </c>
      <c r="T1469" s="142">
        <v>0</v>
      </c>
    </row>
    <row r="1470" spans="2:20" ht="30" customHeight="1" x14ac:dyDescent="0.35">
      <c r="B1470" s="137">
        <v>186</v>
      </c>
      <c r="C1470" s="114" t="s">
        <v>109</v>
      </c>
      <c r="D1470" s="113" t="s">
        <v>44</v>
      </c>
      <c r="E1470" s="101">
        <v>2026</v>
      </c>
      <c r="F1470" s="70" t="str">
        <f t="shared" si="46"/>
        <v>18610. Proceso integral e integrado de la Vigilancia de la Salud PúblicaVigilancia en salud pública2026</v>
      </c>
      <c r="G1470" s="115" t="s">
        <v>82</v>
      </c>
      <c r="H1470" s="115" t="s">
        <v>364</v>
      </c>
      <c r="I1470" s="73" t="s">
        <v>60</v>
      </c>
      <c r="J1470" s="70" t="s">
        <v>391</v>
      </c>
      <c r="K1470" s="73" t="s">
        <v>353</v>
      </c>
      <c r="L1470" s="70" t="s">
        <v>369</v>
      </c>
      <c r="M1470" s="136" t="s">
        <v>431</v>
      </c>
      <c r="N1470" s="11" t="s">
        <v>421</v>
      </c>
      <c r="O1470" s="70" t="str">
        <f t="shared" si="45"/>
        <v>18610. Proceso integral e integrado de la Vigilancia de la Salud PúblicaVigilancia en salud pública20266_DISTRITO1_ENERO_2026</v>
      </c>
      <c r="P1470" s="74">
        <v>7347488</v>
      </c>
      <c r="Q1470" s="74"/>
      <c r="R1470" s="74"/>
      <c r="S1470" s="141">
        <v>0</v>
      </c>
      <c r="T1470" s="142">
        <v>0</v>
      </c>
    </row>
    <row r="1471" spans="2:20" ht="30" customHeight="1" x14ac:dyDescent="0.35">
      <c r="B1471" s="137">
        <v>187</v>
      </c>
      <c r="C1471" s="114" t="s">
        <v>109</v>
      </c>
      <c r="D1471" s="113" t="s">
        <v>44</v>
      </c>
      <c r="E1471" s="101">
        <v>2026</v>
      </c>
      <c r="F1471" s="70" t="str">
        <f t="shared" si="46"/>
        <v>18710. Proceso integral e integrado de la Vigilancia de la Salud PúblicaVigilancia en salud pública2026</v>
      </c>
      <c r="G1471" s="115" t="s">
        <v>301</v>
      </c>
      <c r="H1471" s="115" t="s">
        <v>365</v>
      </c>
      <c r="I1471" s="73" t="s">
        <v>60</v>
      </c>
      <c r="J1471" s="70" t="s">
        <v>391</v>
      </c>
      <c r="K1471" s="73" t="s">
        <v>353</v>
      </c>
      <c r="L1471" s="70" t="s">
        <v>354</v>
      </c>
      <c r="M1471" s="136" t="s">
        <v>431</v>
      </c>
      <c r="N1471" s="11" t="s">
        <v>421</v>
      </c>
      <c r="O1471" s="70" t="str">
        <f t="shared" si="45"/>
        <v>18710. Proceso integral e integrado de la Vigilancia de la Salud PúblicaVigilancia en salud pública20266_DISTRITO1_ENERO_2026</v>
      </c>
      <c r="P1471" s="74">
        <v>3994272</v>
      </c>
      <c r="Q1471" s="74"/>
      <c r="R1471" s="74"/>
      <c r="S1471" s="141">
        <v>0</v>
      </c>
      <c r="T1471" s="142">
        <v>0</v>
      </c>
    </row>
    <row r="1472" spans="2:20" ht="30" customHeight="1" x14ac:dyDescent="0.35">
      <c r="B1472" s="137">
        <v>188</v>
      </c>
      <c r="C1472" s="114" t="s">
        <v>109</v>
      </c>
      <c r="D1472" s="113" t="s">
        <v>44</v>
      </c>
      <c r="E1472" s="101">
        <v>2026</v>
      </c>
      <c r="F1472" s="70" t="str">
        <f t="shared" si="46"/>
        <v>18810. Proceso integral e integrado de la Vigilancia de la Salud PúblicaVigilancia en salud pública2026</v>
      </c>
      <c r="G1472" s="115" t="s">
        <v>302</v>
      </c>
      <c r="H1472" s="115" t="s">
        <v>365</v>
      </c>
      <c r="I1472" s="73" t="s">
        <v>60</v>
      </c>
      <c r="J1472" s="70" t="s">
        <v>391</v>
      </c>
      <c r="K1472" s="73" t="s">
        <v>353</v>
      </c>
      <c r="L1472" s="73" t="s">
        <v>354</v>
      </c>
      <c r="M1472" s="136" t="s">
        <v>431</v>
      </c>
      <c r="N1472" s="11" t="s">
        <v>421</v>
      </c>
      <c r="O1472" s="70" t="str">
        <f t="shared" si="45"/>
        <v>18810. Proceso integral e integrado de la Vigilancia de la Salud PúblicaVigilancia en salud pública20266_DISTRITO1_ENERO_2026</v>
      </c>
      <c r="P1472" s="74">
        <v>33280669</v>
      </c>
      <c r="Q1472" s="74"/>
      <c r="R1472" s="74"/>
      <c r="S1472" s="141">
        <v>0</v>
      </c>
      <c r="T1472" s="142">
        <v>0</v>
      </c>
    </row>
    <row r="1473" spans="2:20" ht="30" customHeight="1" x14ac:dyDescent="0.35">
      <c r="B1473" s="137">
        <v>189</v>
      </c>
      <c r="C1473" s="114" t="s">
        <v>109</v>
      </c>
      <c r="D1473" s="113" t="s">
        <v>44</v>
      </c>
      <c r="E1473" s="101">
        <v>2026</v>
      </c>
      <c r="F1473" s="70" t="str">
        <f t="shared" si="46"/>
        <v>18910. Proceso integral e integrado de la Vigilancia de la Salud PúblicaVigilancia en salud pública2026</v>
      </c>
      <c r="G1473" s="115" t="s">
        <v>303</v>
      </c>
      <c r="H1473" s="115" t="s">
        <v>365</v>
      </c>
      <c r="I1473" s="73" t="s">
        <v>60</v>
      </c>
      <c r="J1473" s="70" t="s">
        <v>391</v>
      </c>
      <c r="K1473" s="73" t="s">
        <v>353</v>
      </c>
      <c r="L1473" s="73" t="s">
        <v>354</v>
      </c>
      <c r="M1473" s="136" t="s">
        <v>431</v>
      </c>
      <c r="N1473" s="11" t="s">
        <v>421</v>
      </c>
      <c r="O1473" s="70" t="str">
        <f t="shared" si="45"/>
        <v>18910. Proceso integral e integrado de la Vigilancia de la Salud PúblicaVigilancia en salud pública20266_DISTRITO1_ENERO_2026</v>
      </c>
      <c r="P1473" s="74">
        <v>25933181</v>
      </c>
      <c r="Q1473" s="74"/>
      <c r="R1473" s="74"/>
      <c r="S1473" s="141">
        <v>0</v>
      </c>
      <c r="T1473" s="142">
        <v>0</v>
      </c>
    </row>
    <row r="1474" spans="2:20" ht="30" customHeight="1" x14ac:dyDescent="0.35">
      <c r="B1474" s="137">
        <v>190</v>
      </c>
      <c r="C1474" s="114" t="s">
        <v>109</v>
      </c>
      <c r="D1474" s="113" t="s">
        <v>44</v>
      </c>
      <c r="E1474" s="101">
        <v>2026</v>
      </c>
      <c r="F1474" s="70" t="str">
        <f t="shared" si="46"/>
        <v>19010. Proceso integral e integrado de la Vigilancia de la Salud PúblicaVigilancia en salud pública2026</v>
      </c>
      <c r="G1474" s="115" t="s">
        <v>304</v>
      </c>
      <c r="H1474" s="115" t="s">
        <v>365</v>
      </c>
      <c r="I1474" s="73" t="s">
        <v>60</v>
      </c>
      <c r="J1474" s="70" t="s">
        <v>391</v>
      </c>
      <c r="K1474" s="73" t="s">
        <v>353</v>
      </c>
      <c r="L1474" s="73" t="s">
        <v>354</v>
      </c>
      <c r="M1474" s="136" t="s">
        <v>431</v>
      </c>
      <c r="N1474" s="11" t="s">
        <v>421</v>
      </c>
      <c r="O1474" s="70" t="str">
        <f t="shared" si="45"/>
        <v>19010. Proceso integral e integrado de la Vigilancia de la Salud PúblicaVigilancia en salud pública20266_DISTRITO1_ENERO_2026</v>
      </c>
      <c r="P1474" s="74">
        <v>8432352</v>
      </c>
      <c r="Q1474" s="74"/>
      <c r="R1474" s="74"/>
      <c r="S1474" s="141">
        <v>0</v>
      </c>
      <c r="T1474" s="142">
        <v>0</v>
      </c>
    </row>
    <row r="1475" spans="2:20" ht="30" customHeight="1" x14ac:dyDescent="0.35">
      <c r="B1475" s="137">
        <v>191</v>
      </c>
      <c r="C1475" s="114" t="s">
        <v>109</v>
      </c>
      <c r="D1475" s="113" t="s">
        <v>44</v>
      </c>
      <c r="E1475" s="101">
        <v>2026</v>
      </c>
      <c r="F1475" s="70" t="str">
        <f t="shared" si="46"/>
        <v>19110. Proceso integral e integrado de la Vigilancia de la Salud PúblicaVigilancia en salud pública2026</v>
      </c>
      <c r="G1475" s="115" t="s">
        <v>305</v>
      </c>
      <c r="H1475" s="115" t="s">
        <v>364</v>
      </c>
      <c r="I1475" s="73" t="s">
        <v>60</v>
      </c>
      <c r="J1475" s="70" t="s">
        <v>391</v>
      </c>
      <c r="K1475" s="73" t="s">
        <v>353</v>
      </c>
      <c r="L1475" s="73" t="s">
        <v>354</v>
      </c>
      <c r="M1475" s="136" t="s">
        <v>431</v>
      </c>
      <c r="N1475" s="11" t="s">
        <v>421</v>
      </c>
      <c r="O1475" s="70" t="str">
        <f t="shared" ref="O1475:O1538" si="47">+F1475&amp;M1475&amp;N1475</f>
        <v>19110. Proceso integral e integrado de la Vigilancia de la Salud PúblicaVigilancia en salud pública20266_DISTRITO1_ENERO_2026</v>
      </c>
      <c r="P1475" s="74">
        <v>7347488</v>
      </c>
      <c r="Q1475" s="74"/>
      <c r="R1475" s="74"/>
      <c r="S1475" s="141">
        <v>0</v>
      </c>
      <c r="T1475" s="142">
        <v>0</v>
      </c>
    </row>
    <row r="1476" spans="2:20" ht="30" customHeight="1" x14ac:dyDescent="0.35">
      <c r="B1476" s="137">
        <v>192</v>
      </c>
      <c r="C1476" s="114" t="s">
        <v>109</v>
      </c>
      <c r="D1476" s="113" t="s">
        <v>44</v>
      </c>
      <c r="E1476" s="101">
        <v>2026</v>
      </c>
      <c r="F1476" s="70" t="str">
        <f t="shared" si="46"/>
        <v>19210. Proceso integral e integrado de la Vigilancia de la Salud PúblicaVigilancia en salud pública2026</v>
      </c>
      <c r="G1476" s="115" t="s">
        <v>306</v>
      </c>
      <c r="H1476" s="115" t="s">
        <v>364</v>
      </c>
      <c r="I1476" s="73" t="s">
        <v>60</v>
      </c>
      <c r="J1476" s="70" t="s">
        <v>391</v>
      </c>
      <c r="K1476" s="73" t="s">
        <v>353</v>
      </c>
      <c r="L1476" s="73" t="s">
        <v>354</v>
      </c>
      <c r="M1476" s="136" t="s">
        <v>431</v>
      </c>
      <c r="N1476" s="11" t="s">
        <v>421</v>
      </c>
      <c r="O1476" s="70" t="str">
        <f t="shared" si="47"/>
        <v>19210. Proceso integral e integrado de la Vigilancia de la Salud PúblicaVigilancia en salud pública20266_DISTRITO1_ENERO_2026</v>
      </c>
      <c r="P1476" s="74">
        <v>3673744</v>
      </c>
      <c r="Q1476" s="74"/>
      <c r="R1476" s="74"/>
      <c r="S1476" s="141">
        <v>0</v>
      </c>
      <c r="T1476" s="142">
        <v>0</v>
      </c>
    </row>
    <row r="1477" spans="2:20" ht="30" customHeight="1" x14ac:dyDescent="0.35">
      <c r="B1477" s="137">
        <v>193</v>
      </c>
      <c r="C1477" s="114" t="s">
        <v>109</v>
      </c>
      <c r="D1477" s="113" t="s">
        <v>44</v>
      </c>
      <c r="E1477" s="101">
        <v>2026</v>
      </c>
      <c r="F1477" s="70" t="str">
        <f t="shared" si="46"/>
        <v>19310. Proceso integral e integrado de la Vigilancia de la Salud PúblicaVigilancia en salud pública2026</v>
      </c>
      <c r="G1477" s="115" t="s">
        <v>81</v>
      </c>
      <c r="H1477" s="115" t="s">
        <v>365</v>
      </c>
      <c r="I1477" s="73" t="s">
        <v>60</v>
      </c>
      <c r="J1477" s="70" t="s">
        <v>391</v>
      </c>
      <c r="K1477" s="73" t="s">
        <v>353</v>
      </c>
      <c r="L1477" s="73" t="s">
        <v>354</v>
      </c>
      <c r="M1477" s="136" t="s">
        <v>431</v>
      </c>
      <c r="N1477" s="11" t="s">
        <v>421</v>
      </c>
      <c r="O1477" s="70" t="str">
        <f t="shared" si="47"/>
        <v>19310. Proceso integral e integrado de la Vigilancia de la Salud PúblicaVigilancia en salud pública20266_DISTRITO1_ENERO_2026</v>
      </c>
      <c r="P1477" s="74">
        <v>42556256</v>
      </c>
      <c r="Q1477" s="74"/>
      <c r="R1477" s="74"/>
      <c r="S1477" s="141">
        <v>0</v>
      </c>
      <c r="T1477" s="142">
        <v>0</v>
      </c>
    </row>
    <row r="1478" spans="2:20" ht="30" customHeight="1" x14ac:dyDescent="0.35">
      <c r="B1478" s="137">
        <v>194</v>
      </c>
      <c r="C1478" s="114" t="s">
        <v>109</v>
      </c>
      <c r="D1478" s="113" t="s">
        <v>44</v>
      </c>
      <c r="E1478" s="101">
        <v>2026</v>
      </c>
      <c r="F1478" s="70" t="str">
        <f t="shared" si="46"/>
        <v>19410. Proceso integral e integrado de la Vigilancia de la Salud PúblicaVigilancia en salud pública2026</v>
      </c>
      <c r="G1478" s="115" t="s">
        <v>307</v>
      </c>
      <c r="H1478" s="115" t="s">
        <v>365</v>
      </c>
      <c r="I1478" s="73" t="s">
        <v>60</v>
      </c>
      <c r="J1478" s="70" t="s">
        <v>391</v>
      </c>
      <c r="K1478" s="73" t="s">
        <v>353</v>
      </c>
      <c r="L1478" s="73" t="s">
        <v>354</v>
      </c>
      <c r="M1478" s="136" t="s">
        <v>431</v>
      </c>
      <c r="N1478" s="11" t="s">
        <v>421</v>
      </c>
      <c r="O1478" s="70" t="str">
        <f t="shared" si="47"/>
        <v>19410. Proceso integral e integrado de la Vigilancia de la Salud PúblicaVigilancia en salud pública20266_DISTRITO1_ENERO_2026</v>
      </c>
      <c r="P1478" s="74">
        <v>38561984</v>
      </c>
      <c r="Q1478" s="74"/>
      <c r="R1478" s="74"/>
      <c r="S1478" s="141">
        <v>0</v>
      </c>
      <c r="T1478" s="142">
        <v>0</v>
      </c>
    </row>
    <row r="1479" spans="2:20" ht="30" customHeight="1" x14ac:dyDescent="0.35">
      <c r="B1479" s="137">
        <v>195</v>
      </c>
      <c r="C1479" s="114" t="s">
        <v>109</v>
      </c>
      <c r="D1479" s="113" t="s">
        <v>44</v>
      </c>
      <c r="E1479" s="101">
        <v>2026</v>
      </c>
      <c r="F1479" s="70" t="str">
        <f t="shared" si="46"/>
        <v>19510. Proceso integral e integrado de la Vigilancia de la Salud PúblicaVigilancia en salud pública2026</v>
      </c>
      <c r="G1479" s="115" t="s">
        <v>308</v>
      </c>
      <c r="H1479" s="115" t="s">
        <v>364</v>
      </c>
      <c r="I1479" s="73" t="s">
        <v>60</v>
      </c>
      <c r="J1479" s="70" t="s">
        <v>391</v>
      </c>
      <c r="K1479" s="73" t="s">
        <v>353</v>
      </c>
      <c r="L1479" s="73" t="s">
        <v>354</v>
      </c>
      <c r="M1479" s="136" t="s">
        <v>431</v>
      </c>
      <c r="N1479" s="11" t="s">
        <v>421</v>
      </c>
      <c r="O1479" s="70" t="str">
        <f t="shared" si="47"/>
        <v>19510. Proceso integral e integrado de la Vigilancia de la Salud PúblicaVigilancia en salud pública20266_DISTRITO1_ENERO_2026</v>
      </c>
      <c r="P1479" s="74">
        <v>125967504</v>
      </c>
      <c r="Q1479" s="74"/>
      <c r="R1479" s="74"/>
      <c r="S1479" s="141">
        <v>0</v>
      </c>
      <c r="T1479" s="142">
        <v>0</v>
      </c>
    </row>
    <row r="1480" spans="2:20" ht="30" customHeight="1" x14ac:dyDescent="0.35">
      <c r="B1480" s="137">
        <v>196</v>
      </c>
      <c r="C1480" s="114" t="s">
        <v>109</v>
      </c>
      <c r="D1480" s="113" t="s">
        <v>44</v>
      </c>
      <c r="E1480" s="101">
        <v>2026</v>
      </c>
      <c r="F1480" s="70" t="str">
        <f t="shared" ref="F1480:F1530" si="48">B1480&amp;C1480&amp;D1480&amp;E1480</f>
        <v>19610. Proceso integral e integrado de la Vigilancia de la Salud PúblicaVigilancia en salud pública2026</v>
      </c>
      <c r="G1480" s="115" t="s">
        <v>309</v>
      </c>
      <c r="H1480" s="115" t="s">
        <v>364</v>
      </c>
      <c r="I1480" s="73" t="s">
        <v>60</v>
      </c>
      <c r="J1480" s="70" t="s">
        <v>391</v>
      </c>
      <c r="K1480" s="73" t="s">
        <v>353</v>
      </c>
      <c r="L1480" s="73" t="s">
        <v>354</v>
      </c>
      <c r="M1480" s="136" t="s">
        <v>431</v>
      </c>
      <c r="N1480" s="11" t="s">
        <v>421</v>
      </c>
      <c r="O1480" s="70" t="str">
        <f t="shared" si="47"/>
        <v>19610. Proceso integral e integrado de la Vigilancia de la Salud PúblicaVigilancia en salud pública20266_DISTRITO1_ENERO_2026</v>
      </c>
      <c r="P1480" s="74">
        <v>59199056</v>
      </c>
      <c r="Q1480" s="74"/>
      <c r="R1480" s="74"/>
      <c r="S1480" s="141">
        <v>0</v>
      </c>
      <c r="T1480" s="142">
        <v>0</v>
      </c>
    </row>
    <row r="1481" spans="2:20" ht="30" customHeight="1" x14ac:dyDescent="0.35">
      <c r="B1481" s="137">
        <v>197</v>
      </c>
      <c r="C1481" s="114" t="s">
        <v>109</v>
      </c>
      <c r="D1481" s="113" t="s">
        <v>44</v>
      </c>
      <c r="E1481" s="101">
        <v>2026</v>
      </c>
      <c r="F1481" s="70" t="str">
        <f t="shared" si="48"/>
        <v>19710. Proceso integral e integrado de la Vigilancia de la Salud PúblicaVigilancia en salud pública2026</v>
      </c>
      <c r="G1481" s="115" t="s">
        <v>310</v>
      </c>
      <c r="H1481" s="115" t="s">
        <v>364</v>
      </c>
      <c r="I1481" s="73" t="s">
        <v>60</v>
      </c>
      <c r="J1481" s="70" t="s">
        <v>391</v>
      </c>
      <c r="K1481" s="73" t="s">
        <v>353</v>
      </c>
      <c r="L1481" s="73" t="s">
        <v>354</v>
      </c>
      <c r="M1481" s="136" t="s">
        <v>431</v>
      </c>
      <c r="N1481" s="11" t="s">
        <v>421</v>
      </c>
      <c r="O1481" s="70" t="str">
        <f t="shared" si="47"/>
        <v>19710. Proceso integral e integrado de la Vigilancia de la Salud PúblicaVigilancia en salud pública20266_DISTRITO1_ENERO_2026</v>
      </c>
      <c r="P1481" s="74">
        <v>34888240</v>
      </c>
      <c r="Q1481" s="74"/>
      <c r="R1481" s="74"/>
      <c r="S1481" s="141">
        <v>0</v>
      </c>
      <c r="T1481" s="142">
        <v>0</v>
      </c>
    </row>
    <row r="1482" spans="2:20" ht="30" customHeight="1" x14ac:dyDescent="0.35">
      <c r="B1482" s="137">
        <v>198</v>
      </c>
      <c r="C1482" s="114" t="s">
        <v>109</v>
      </c>
      <c r="D1482" s="113" t="s">
        <v>44</v>
      </c>
      <c r="E1482" s="101">
        <v>2026</v>
      </c>
      <c r="F1482" s="70" t="str">
        <f t="shared" si="48"/>
        <v>19810. Proceso integral e integrado de la Vigilancia de la Salud PúblicaVigilancia en salud pública2026</v>
      </c>
      <c r="G1482" s="115" t="s">
        <v>311</v>
      </c>
      <c r="H1482" s="115" t="s">
        <v>364</v>
      </c>
      <c r="I1482" s="73" t="s">
        <v>60</v>
      </c>
      <c r="J1482" s="70" t="s">
        <v>391</v>
      </c>
      <c r="K1482" s="73" t="s">
        <v>353</v>
      </c>
      <c r="L1482" s="73" t="s">
        <v>354</v>
      </c>
      <c r="M1482" s="136" t="s">
        <v>431</v>
      </c>
      <c r="N1482" s="11" t="s">
        <v>421</v>
      </c>
      <c r="O1482" s="70" t="str">
        <f t="shared" si="47"/>
        <v>19810. Proceso integral e integrado de la Vigilancia de la Salud PúblicaVigilancia en salud pública20266_DISTRITO1_ENERO_2026</v>
      </c>
      <c r="P1482" s="74">
        <v>73252976</v>
      </c>
      <c r="Q1482" s="74"/>
      <c r="R1482" s="74"/>
      <c r="S1482" s="141">
        <v>0</v>
      </c>
      <c r="T1482" s="142">
        <v>0</v>
      </c>
    </row>
    <row r="1483" spans="2:20" ht="30" customHeight="1" x14ac:dyDescent="0.35">
      <c r="B1483" s="137">
        <v>199</v>
      </c>
      <c r="C1483" s="114" t="s">
        <v>109</v>
      </c>
      <c r="D1483" s="113" t="s">
        <v>44</v>
      </c>
      <c r="E1483" s="101">
        <v>2026</v>
      </c>
      <c r="F1483" s="70" t="str">
        <f t="shared" si="48"/>
        <v>19910. Proceso integral e integrado de la Vigilancia de la Salud PúblicaVigilancia en salud pública2026</v>
      </c>
      <c r="G1483" s="115" t="s">
        <v>312</v>
      </c>
      <c r="H1483" s="115" t="s">
        <v>364</v>
      </c>
      <c r="I1483" s="73" t="s">
        <v>60</v>
      </c>
      <c r="J1483" s="70" t="s">
        <v>391</v>
      </c>
      <c r="K1483" s="73" t="s">
        <v>353</v>
      </c>
      <c r="L1483" s="73" t="s">
        <v>354</v>
      </c>
      <c r="M1483" s="136" t="s">
        <v>431</v>
      </c>
      <c r="N1483" s="11" t="s">
        <v>421</v>
      </c>
      <c r="O1483" s="70" t="str">
        <f t="shared" si="47"/>
        <v>19910. Proceso integral e integrado de la Vigilancia de la Salud PúblicaVigilancia en salud pública20266_DISTRITO1_ENERO_2026</v>
      </c>
      <c r="P1483" s="74">
        <v>67631408</v>
      </c>
      <c r="Q1483" s="74"/>
      <c r="R1483" s="74"/>
      <c r="S1483" s="141">
        <v>0</v>
      </c>
      <c r="T1483" s="142">
        <v>0</v>
      </c>
    </row>
    <row r="1484" spans="2:20" ht="30" customHeight="1" x14ac:dyDescent="0.35">
      <c r="B1484" s="137">
        <v>200</v>
      </c>
      <c r="C1484" s="114" t="s">
        <v>109</v>
      </c>
      <c r="D1484" s="113" t="s">
        <v>44</v>
      </c>
      <c r="E1484" s="101">
        <v>2026</v>
      </c>
      <c r="F1484" s="70" t="str">
        <f t="shared" si="48"/>
        <v>20010. Proceso integral e integrado de la Vigilancia de la Salud PúblicaVigilancia en salud pública2026</v>
      </c>
      <c r="G1484" s="115" t="s">
        <v>313</v>
      </c>
      <c r="H1484" s="115" t="s">
        <v>364</v>
      </c>
      <c r="I1484" s="73" t="s">
        <v>60</v>
      </c>
      <c r="J1484" s="70" t="s">
        <v>391</v>
      </c>
      <c r="K1484" s="73" t="s">
        <v>353</v>
      </c>
      <c r="L1484" s="73" t="s">
        <v>354</v>
      </c>
      <c r="M1484" s="136" t="s">
        <v>431</v>
      </c>
      <c r="N1484" s="11" t="s">
        <v>421</v>
      </c>
      <c r="O1484" s="70" t="str">
        <f t="shared" si="47"/>
        <v>20010. Proceso integral e integrado de la Vigilancia de la Salud PúblicaVigilancia en salud pública20266_DISTRITO1_ENERO_2026</v>
      </c>
      <c r="P1484" s="74">
        <v>62009840</v>
      </c>
      <c r="Q1484" s="74"/>
      <c r="R1484" s="74"/>
      <c r="S1484" s="141">
        <v>0</v>
      </c>
      <c r="T1484" s="142">
        <v>0</v>
      </c>
    </row>
    <row r="1485" spans="2:20" ht="30" customHeight="1" x14ac:dyDescent="0.35">
      <c r="B1485" s="137">
        <v>201</v>
      </c>
      <c r="C1485" s="114" t="s">
        <v>109</v>
      </c>
      <c r="D1485" s="113" t="s">
        <v>44</v>
      </c>
      <c r="E1485" s="101">
        <v>2026</v>
      </c>
      <c r="F1485" s="70" t="str">
        <f t="shared" si="48"/>
        <v>20110. Proceso integral e integrado de la Vigilancia de la Salud PúblicaVigilancia en salud pública2026</v>
      </c>
      <c r="G1485" s="115" t="s">
        <v>50</v>
      </c>
      <c r="H1485" s="115" t="s">
        <v>365</v>
      </c>
      <c r="I1485" s="73" t="s">
        <v>60</v>
      </c>
      <c r="J1485" s="70" t="s">
        <v>391</v>
      </c>
      <c r="K1485" s="73" t="s">
        <v>57</v>
      </c>
      <c r="L1485" s="73" t="s">
        <v>354</v>
      </c>
      <c r="M1485" s="136" t="s">
        <v>431</v>
      </c>
      <c r="N1485" s="11" t="s">
        <v>421</v>
      </c>
      <c r="O1485" s="70" t="str">
        <f t="shared" si="47"/>
        <v>20110. Proceso integral e integrado de la Vigilancia de la Salud PúblicaVigilancia en salud pública20266_DISTRITO1_ENERO_2026</v>
      </c>
      <c r="P1485" s="74">
        <v>152760</v>
      </c>
      <c r="Q1485" s="74"/>
      <c r="R1485" s="74"/>
      <c r="S1485" s="141">
        <v>0</v>
      </c>
      <c r="T1485" s="142">
        <v>0</v>
      </c>
    </row>
    <row r="1486" spans="2:20" ht="30" customHeight="1" x14ac:dyDescent="0.35">
      <c r="B1486" s="137">
        <v>202</v>
      </c>
      <c r="C1486" s="114" t="s">
        <v>109</v>
      </c>
      <c r="D1486" s="113" t="s">
        <v>44</v>
      </c>
      <c r="E1486" s="101">
        <v>2026</v>
      </c>
      <c r="F1486" s="70" t="str">
        <f t="shared" si="48"/>
        <v>20210. Proceso integral e integrado de la Vigilancia de la Salud PúblicaVigilancia en salud pública2026</v>
      </c>
      <c r="G1486" s="115" t="s">
        <v>314</v>
      </c>
      <c r="H1486" s="115" t="s">
        <v>364</v>
      </c>
      <c r="I1486" s="73" t="s">
        <v>60</v>
      </c>
      <c r="J1486" s="70" t="s">
        <v>391</v>
      </c>
      <c r="K1486" s="73" t="s">
        <v>353</v>
      </c>
      <c r="L1486" s="73" t="s">
        <v>354</v>
      </c>
      <c r="M1486" s="136" t="s">
        <v>431</v>
      </c>
      <c r="N1486" s="11" t="s">
        <v>421</v>
      </c>
      <c r="O1486" s="70" t="str">
        <f t="shared" si="47"/>
        <v>20210. Proceso integral e integrado de la Vigilancia de la Salud PúblicaVigilancia en salud pública20266_DISTRITO1_ENERO_2026</v>
      </c>
      <c r="P1486" s="74">
        <v>41150864</v>
      </c>
      <c r="Q1486" s="74"/>
      <c r="R1486" s="74"/>
      <c r="S1486" s="141">
        <v>0</v>
      </c>
      <c r="T1486" s="142">
        <v>0</v>
      </c>
    </row>
    <row r="1487" spans="2:20" ht="30" customHeight="1" x14ac:dyDescent="0.35">
      <c r="B1487" s="137">
        <v>203</v>
      </c>
      <c r="C1487" s="114" t="s">
        <v>109</v>
      </c>
      <c r="D1487" s="113" t="s">
        <v>44</v>
      </c>
      <c r="E1487" s="101">
        <v>2026</v>
      </c>
      <c r="F1487" s="70" t="str">
        <f t="shared" si="48"/>
        <v>20310. Proceso integral e integrado de la Vigilancia de la Salud PúblicaVigilancia en salud pública2026</v>
      </c>
      <c r="G1487" s="115" t="s">
        <v>315</v>
      </c>
      <c r="H1487" s="115" t="s">
        <v>364</v>
      </c>
      <c r="I1487" s="73" t="s">
        <v>60</v>
      </c>
      <c r="J1487" s="70" t="s">
        <v>391</v>
      </c>
      <c r="K1487" s="73" t="s">
        <v>353</v>
      </c>
      <c r="L1487" s="73" t="s">
        <v>354</v>
      </c>
      <c r="M1487" s="136" t="s">
        <v>431</v>
      </c>
      <c r="N1487" s="11" t="s">
        <v>421</v>
      </c>
      <c r="O1487" s="70" t="str">
        <f t="shared" si="47"/>
        <v>20310. Proceso integral e integrado de la Vigilancia de la Salud PúblicaVigilancia en salud pública20266_DISTRITO1_ENERO_2026</v>
      </c>
      <c r="P1487" s="74">
        <v>37156592</v>
      </c>
      <c r="Q1487" s="74"/>
      <c r="R1487" s="74"/>
      <c r="S1487" s="141">
        <v>0</v>
      </c>
      <c r="T1487" s="142">
        <v>0</v>
      </c>
    </row>
    <row r="1488" spans="2:20" ht="30" customHeight="1" x14ac:dyDescent="0.35">
      <c r="B1488" s="137">
        <v>204</v>
      </c>
      <c r="C1488" s="114" t="s">
        <v>109</v>
      </c>
      <c r="D1488" s="113" t="s">
        <v>44</v>
      </c>
      <c r="E1488" s="101">
        <v>2026</v>
      </c>
      <c r="F1488" s="70" t="str">
        <f t="shared" si="48"/>
        <v>20410. Proceso integral e integrado de la Vigilancia de la Salud PúblicaVigilancia en salud pública2026</v>
      </c>
      <c r="G1488" s="115" t="s">
        <v>79</v>
      </c>
      <c r="H1488" s="115" t="s">
        <v>364</v>
      </c>
      <c r="I1488" s="73" t="s">
        <v>60</v>
      </c>
      <c r="J1488" s="70" t="s">
        <v>391</v>
      </c>
      <c r="K1488" s="73" t="s">
        <v>353</v>
      </c>
      <c r="L1488" s="73" t="s">
        <v>354</v>
      </c>
      <c r="M1488" s="136" t="s">
        <v>431</v>
      </c>
      <c r="N1488" s="11" t="s">
        <v>421</v>
      </c>
      <c r="O1488" s="70" t="str">
        <f t="shared" si="47"/>
        <v>20410. Proceso integral e integrado de la Vigilancia de la Salud PúblicaVigilancia en salud pública20266_DISTRITO1_ENERO_2026</v>
      </c>
      <c r="P1488" s="74">
        <v>33162320</v>
      </c>
      <c r="Q1488" s="74"/>
      <c r="R1488" s="74"/>
      <c r="S1488" s="141">
        <v>0</v>
      </c>
      <c r="T1488" s="142">
        <v>0</v>
      </c>
    </row>
    <row r="1489" spans="2:20" ht="30" customHeight="1" x14ac:dyDescent="0.35">
      <c r="B1489" s="137">
        <v>205</v>
      </c>
      <c r="C1489" s="114" t="s">
        <v>109</v>
      </c>
      <c r="D1489" s="113" t="s">
        <v>44</v>
      </c>
      <c r="E1489" s="101">
        <v>2026</v>
      </c>
      <c r="F1489" s="70" t="str">
        <f t="shared" si="48"/>
        <v>20510. Proceso integral e integrado de la Vigilancia de la Salud PúblicaVigilancia en salud pública2026</v>
      </c>
      <c r="G1489" s="115" t="s">
        <v>316</v>
      </c>
      <c r="H1489" s="115" t="s">
        <v>364</v>
      </c>
      <c r="I1489" s="73" t="s">
        <v>60</v>
      </c>
      <c r="J1489" s="70" t="s">
        <v>391</v>
      </c>
      <c r="K1489" s="73" t="s">
        <v>353</v>
      </c>
      <c r="L1489" s="73" t="s">
        <v>354</v>
      </c>
      <c r="M1489" s="136" t="s">
        <v>431</v>
      </c>
      <c r="N1489" s="11" t="s">
        <v>421</v>
      </c>
      <c r="O1489" s="70" t="str">
        <f t="shared" si="47"/>
        <v>20510. Proceso integral e integrado de la Vigilancia de la Salud PúblicaVigilancia en salud pública20266_DISTRITO1_ENERO_2026</v>
      </c>
      <c r="P1489" s="74">
        <v>11243136</v>
      </c>
      <c r="Q1489" s="74"/>
      <c r="R1489" s="74"/>
      <c r="S1489" s="141">
        <v>0</v>
      </c>
      <c r="T1489" s="142">
        <v>0</v>
      </c>
    </row>
    <row r="1490" spans="2:20" ht="30" customHeight="1" x14ac:dyDescent="0.35">
      <c r="B1490" s="137">
        <v>206</v>
      </c>
      <c r="C1490" s="114" t="s">
        <v>109</v>
      </c>
      <c r="D1490" s="113" t="s">
        <v>44</v>
      </c>
      <c r="E1490" s="101">
        <v>2026</v>
      </c>
      <c r="F1490" s="70" t="str">
        <f t="shared" si="48"/>
        <v>20610. Proceso integral e integrado de la Vigilancia de la Salud PúblicaVigilancia en salud pública2026</v>
      </c>
      <c r="G1490" s="115" t="s">
        <v>51</v>
      </c>
      <c r="H1490" s="115" t="s">
        <v>364</v>
      </c>
      <c r="I1490" s="73" t="s">
        <v>60</v>
      </c>
      <c r="J1490" s="70" t="s">
        <v>391</v>
      </c>
      <c r="K1490" s="73" t="s">
        <v>353</v>
      </c>
      <c r="L1490" s="73" t="s">
        <v>354</v>
      </c>
      <c r="M1490" s="136" t="s">
        <v>431</v>
      </c>
      <c r="N1490" s="11" t="s">
        <v>421</v>
      </c>
      <c r="O1490" s="70" t="str">
        <f t="shared" si="47"/>
        <v>20610. Proceso integral e integrado de la Vigilancia de la Salud PúblicaVigilancia en salud pública20266_DISTRITO1_ENERO_2026</v>
      </c>
      <c r="P1490" s="74">
        <v>7347488</v>
      </c>
      <c r="Q1490" s="74"/>
      <c r="R1490" s="74"/>
      <c r="S1490" s="141">
        <v>0</v>
      </c>
      <c r="T1490" s="142">
        <v>0</v>
      </c>
    </row>
    <row r="1491" spans="2:20" ht="30" customHeight="1" x14ac:dyDescent="0.35">
      <c r="B1491" s="137">
        <v>207</v>
      </c>
      <c r="C1491" s="114" t="s">
        <v>109</v>
      </c>
      <c r="D1491" s="113" t="s">
        <v>44</v>
      </c>
      <c r="E1491" s="101">
        <v>2026</v>
      </c>
      <c r="F1491" s="70" t="str">
        <f t="shared" si="48"/>
        <v>20710. Proceso integral e integrado de la Vigilancia de la Salud PúblicaVigilancia en salud pública2026</v>
      </c>
      <c r="G1491" s="115" t="s">
        <v>49</v>
      </c>
      <c r="H1491" s="115" t="s">
        <v>364</v>
      </c>
      <c r="I1491" s="73" t="s">
        <v>60</v>
      </c>
      <c r="J1491" s="70" t="s">
        <v>391</v>
      </c>
      <c r="K1491" s="73" t="s">
        <v>353</v>
      </c>
      <c r="L1491" s="73" t="s">
        <v>354</v>
      </c>
      <c r="M1491" s="136" t="s">
        <v>431</v>
      </c>
      <c r="N1491" s="11" t="s">
        <v>421</v>
      </c>
      <c r="O1491" s="70" t="str">
        <f t="shared" si="47"/>
        <v>20710. Proceso integral e integrado de la Vigilancia de la Salud PúblicaVigilancia en salud pública20266_DISTRITO1_ENERO_2026</v>
      </c>
      <c r="P1491" s="74">
        <v>8210448</v>
      </c>
      <c r="Q1491" s="74"/>
      <c r="R1491" s="74"/>
      <c r="S1491" s="141">
        <v>0</v>
      </c>
      <c r="T1491" s="142">
        <v>0</v>
      </c>
    </row>
    <row r="1492" spans="2:20" ht="30" customHeight="1" x14ac:dyDescent="0.35">
      <c r="B1492" s="137">
        <v>208</v>
      </c>
      <c r="C1492" s="114" t="s">
        <v>109</v>
      </c>
      <c r="D1492" s="113" t="s">
        <v>44</v>
      </c>
      <c r="E1492" s="101">
        <v>2026</v>
      </c>
      <c r="F1492" s="70" t="str">
        <f t="shared" si="48"/>
        <v>20810. Proceso integral e integrado de la Vigilancia de la Salud PúblicaVigilancia en salud pública2026</v>
      </c>
      <c r="G1492" s="115" t="s">
        <v>317</v>
      </c>
      <c r="H1492" s="115" t="s">
        <v>365</v>
      </c>
      <c r="I1492" s="73" t="s">
        <v>60</v>
      </c>
      <c r="J1492" s="70" t="s">
        <v>391</v>
      </c>
      <c r="K1492" s="73" t="s">
        <v>353</v>
      </c>
      <c r="L1492" s="73" t="s">
        <v>354</v>
      </c>
      <c r="M1492" s="136" t="s">
        <v>431</v>
      </c>
      <c r="N1492" s="11" t="s">
        <v>421</v>
      </c>
      <c r="O1492" s="70" t="str">
        <f t="shared" si="47"/>
        <v>20810. Proceso integral e integrado de la Vigilancia de la Salud PúblicaVigilancia en salud pública20266_DISTRITO1_ENERO_2026</v>
      </c>
      <c r="P1492" s="74">
        <v>12969056</v>
      </c>
      <c r="Q1492" s="74"/>
      <c r="R1492" s="74"/>
      <c r="S1492" s="141">
        <v>0</v>
      </c>
      <c r="T1492" s="142">
        <v>0</v>
      </c>
    </row>
    <row r="1493" spans="2:20" ht="30" customHeight="1" x14ac:dyDescent="0.35">
      <c r="B1493" s="137">
        <v>209</v>
      </c>
      <c r="C1493" s="114" t="s">
        <v>109</v>
      </c>
      <c r="D1493" s="113" t="s">
        <v>44</v>
      </c>
      <c r="E1493" s="101">
        <v>2026</v>
      </c>
      <c r="F1493" s="70" t="str">
        <f t="shared" si="48"/>
        <v>20910. Proceso integral e integrado de la Vigilancia de la Salud PúblicaVigilancia en salud pública2026</v>
      </c>
      <c r="G1493" s="115" t="s">
        <v>318</v>
      </c>
      <c r="H1493" s="115" t="s">
        <v>365</v>
      </c>
      <c r="I1493" s="73" t="s">
        <v>60</v>
      </c>
      <c r="J1493" s="70" t="s">
        <v>391</v>
      </c>
      <c r="K1493" s="73" t="s">
        <v>353</v>
      </c>
      <c r="L1493" s="73" t="s">
        <v>354</v>
      </c>
      <c r="M1493" s="136" t="s">
        <v>431</v>
      </c>
      <c r="N1493" s="11" t="s">
        <v>421</v>
      </c>
      <c r="O1493" s="70" t="str">
        <f t="shared" si="47"/>
        <v>20910. Proceso integral e integrado de la Vigilancia de la Salud PúblicaVigilancia en salud pública20266_DISTRITO1_ENERO_2026</v>
      </c>
      <c r="P1493" s="74">
        <v>7988544</v>
      </c>
      <c r="Q1493" s="74"/>
      <c r="R1493" s="74"/>
      <c r="S1493" s="141">
        <v>0</v>
      </c>
      <c r="T1493" s="142">
        <v>0</v>
      </c>
    </row>
    <row r="1494" spans="2:20" ht="30" customHeight="1" x14ac:dyDescent="0.35">
      <c r="B1494" s="137">
        <v>210</v>
      </c>
      <c r="C1494" s="114" t="s">
        <v>109</v>
      </c>
      <c r="D1494" s="113" t="s">
        <v>44</v>
      </c>
      <c r="E1494" s="101">
        <v>2026</v>
      </c>
      <c r="F1494" s="70" t="str">
        <f t="shared" si="48"/>
        <v>21010. Proceso integral e integrado de la Vigilancia de la Salud PúblicaVigilancia en salud pública2026</v>
      </c>
      <c r="G1494" s="115" t="s">
        <v>319</v>
      </c>
      <c r="H1494" s="115" t="s">
        <v>365</v>
      </c>
      <c r="I1494" s="73" t="s">
        <v>60</v>
      </c>
      <c r="J1494" s="70" t="s">
        <v>391</v>
      </c>
      <c r="K1494" s="73" t="s">
        <v>353</v>
      </c>
      <c r="L1494" s="73" t="s">
        <v>369</v>
      </c>
      <c r="M1494" s="136" t="s">
        <v>431</v>
      </c>
      <c r="N1494" s="11" t="s">
        <v>421</v>
      </c>
      <c r="O1494" s="70" t="str">
        <f t="shared" si="47"/>
        <v>21010. Proceso integral e integrado de la Vigilancia de la Salud PúblicaVigilancia en salud pública20266_DISTRITO1_ENERO_2026</v>
      </c>
      <c r="P1494" s="74">
        <v>70836688</v>
      </c>
      <c r="Q1494" s="74"/>
      <c r="R1494" s="74"/>
      <c r="S1494" s="141">
        <v>0</v>
      </c>
      <c r="T1494" s="142">
        <v>0</v>
      </c>
    </row>
    <row r="1495" spans="2:20" ht="30" customHeight="1" x14ac:dyDescent="0.35">
      <c r="B1495" s="137">
        <v>211</v>
      </c>
      <c r="C1495" s="114" t="s">
        <v>109</v>
      </c>
      <c r="D1495" s="113" t="s">
        <v>44</v>
      </c>
      <c r="E1495" s="101">
        <v>2026</v>
      </c>
      <c r="F1495" s="70" t="str">
        <f t="shared" si="48"/>
        <v>21110. Proceso integral e integrado de la Vigilancia de la Salud PúblicaVigilancia en salud pública2026</v>
      </c>
      <c r="G1495" s="115" t="s">
        <v>320</v>
      </c>
      <c r="H1495" s="115" t="s">
        <v>365</v>
      </c>
      <c r="I1495" s="73" t="s">
        <v>60</v>
      </c>
      <c r="J1495" s="70" t="s">
        <v>391</v>
      </c>
      <c r="K1495" s="73" t="s">
        <v>353</v>
      </c>
      <c r="L1495" s="73" t="s">
        <v>369</v>
      </c>
      <c r="M1495" s="136" t="s">
        <v>431</v>
      </c>
      <c r="N1495" s="11" t="s">
        <v>421</v>
      </c>
      <c r="O1495" s="70" t="str">
        <f t="shared" si="47"/>
        <v>21110. Proceso integral e integrado de la Vigilancia de la Salud PúblicaVigilancia en salud pública20266_DISTRITO1_ENERO_2026</v>
      </c>
      <c r="P1495" s="74">
        <v>25938112</v>
      </c>
      <c r="Q1495" s="74"/>
      <c r="R1495" s="74"/>
      <c r="S1495" s="141">
        <v>0</v>
      </c>
      <c r="T1495" s="142">
        <v>0</v>
      </c>
    </row>
    <row r="1496" spans="2:20" ht="30" customHeight="1" x14ac:dyDescent="0.35">
      <c r="B1496" s="137">
        <v>212</v>
      </c>
      <c r="C1496" s="114" t="s">
        <v>109</v>
      </c>
      <c r="D1496" s="113" t="s">
        <v>44</v>
      </c>
      <c r="E1496" s="101">
        <v>2026</v>
      </c>
      <c r="F1496" s="70" t="str">
        <f t="shared" si="48"/>
        <v>21210. Proceso integral e integrado de la Vigilancia de la Salud PúblicaVigilancia en salud pública2026</v>
      </c>
      <c r="G1496" s="115" t="s">
        <v>321</v>
      </c>
      <c r="H1496" s="115" t="s">
        <v>365</v>
      </c>
      <c r="I1496" s="73" t="s">
        <v>60</v>
      </c>
      <c r="J1496" s="70" t="s">
        <v>391</v>
      </c>
      <c r="K1496" s="73" t="s">
        <v>353</v>
      </c>
      <c r="L1496" s="73" t="s">
        <v>369</v>
      </c>
      <c r="M1496" s="136" t="s">
        <v>431</v>
      </c>
      <c r="N1496" s="11" t="s">
        <v>421</v>
      </c>
      <c r="O1496" s="70" t="str">
        <f t="shared" si="47"/>
        <v>21210. Proceso integral e integrado de la Vigilancia de la Salud PúblicaVigilancia en salud pública20266_DISTRITO1_ENERO_2026</v>
      </c>
      <c r="P1496" s="74">
        <v>100000000</v>
      </c>
      <c r="Q1496" s="74"/>
      <c r="R1496" s="74"/>
      <c r="S1496" s="141">
        <v>0</v>
      </c>
      <c r="T1496" s="142">
        <v>0</v>
      </c>
    </row>
    <row r="1497" spans="2:20" ht="30" customHeight="1" x14ac:dyDescent="0.35">
      <c r="B1497" s="137">
        <v>213</v>
      </c>
      <c r="C1497" s="114" t="s">
        <v>109</v>
      </c>
      <c r="D1497" s="113" t="s">
        <v>44</v>
      </c>
      <c r="E1497" s="101">
        <v>2026</v>
      </c>
      <c r="F1497" s="70" t="str">
        <f t="shared" si="48"/>
        <v>21310. Proceso integral e integrado de la Vigilancia de la Salud PúblicaVigilancia en salud pública2026</v>
      </c>
      <c r="G1497" s="115" t="s">
        <v>322</v>
      </c>
      <c r="H1497" s="115" t="s">
        <v>364</v>
      </c>
      <c r="I1497" s="73" t="s">
        <v>60</v>
      </c>
      <c r="J1497" s="70" t="s">
        <v>391</v>
      </c>
      <c r="K1497" s="73" t="s">
        <v>353</v>
      </c>
      <c r="L1497" s="73" t="s">
        <v>354</v>
      </c>
      <c r="M1497" s="136" t="s">
        <v>431</v>
      </c>
      <c r="N1497" s="11" t="s">
        <v>421</v>
      </c>
      <c r="O1497" s="70" t="str">
        <f t="shared" si="47"/>
        <v>21310. Proceso integral e integrado de la Vigilancia de la Salud PúblicaVigilancia en salud pública20266_DISTRITO1_ENERO_2026</v>
      </c>
      <c r="P1497" s="74">
        <v>92953120</v>
      </c>
      <c r="Q1497" s="74"/>
      <c r="R1497" s="74"/>
      <c r="S1497" s="141">
        <v>0</v>
      </c>
      <c r="T1497" s="142">
        <v>0</v>
      </c>
    </row>
    <row r="1498" spans="2:20" ht="30" customHeight="1" x14ac:dyDescent="0.35">
      <c r="B1498" s="137">
        <v>214</v>
      </c>
      <c r="C1498" s="114" t="s">
        <v>109</v>
      </c>
      <c r="D1498" s="113" t="s">
        <v>44</v>
      </c>
      <c r="E1498" s="101">
        <v>2026</v>
      </c>
      <c r="F1498" s="70" t="str">
        <f t="shared" si="48"/>
        <v>21410. Proceso integral e integrado de la Vigilancia de la Salud PúblicaVigilancia en salud pública2026</v>
      </c>
      <c r="G1498" s="115" t="s">
        <v>80</v>
      </c>
      <c r="H1498" s="115" t="s">
        <v>364</v>
      </c>
      <c r="I1498" s="73" t="s">
        <v>60</v>
      </c>
      <c r="J1498" s="70" t="s">
        <v>391</v>
      </c>
      <c r="K1498" s="73" t="s">
        <v>353</v>
      </c>
      <c r="L1498" s="73" t="s">
        <v>354</v>
      </c>
      <c r="M1498" s="136" t="s">
        <v>431</v>
      </c>
      <c r="N1498" s="11" t="s">
        <v>421</v>
      </c>
      <c r="O1498" s="70" t="str">
        <f t="shared" si="47"/>
        <v>21410. Proceso integral e integrado de la Vigilancia de la Salud PúblicaVigilancia en salud pública20266_DISTRITO1_ENERO_2026</v>
      </c>
      <c r="P1498" s="74">
        <v>72587264</v>
      </c>
      <c r="Q1498" s="74"/>
      <c r="R1498" s="74"/>
      <c r="S1498" s="141">
        <v>0</v>
      </c>
      <c r="T1498" s="142">
        <v>0</v>
      </c>
    </row>
    <row r="1499" spans="2:20" ht="30" customHeight="1" x14ac:dyDescent="0.35">
      <c r="B1499" s="137">
        <v>215</v>
      </c>
      <c r="C1499" s="114" t="s">
        <v>109</v>
      </c>
      <c r="D1499" s="113" t="s">
        <v>44</v>
      </c>
      <c r="E1499" s="101">
        <v>2026</v>
      </c>
      <c r="F1499" s="70" t="str">
        <f t="shared" si="48"/>
        <v>21510. Proceso integral e integrado de la Vigilancia de la Salud PúblicaVigilancia en salud pública2026</v>
      </c>
      <c r="G1499" s="115" t="s">
        <v>52</v>
      </c>
      <c r="H1499" s="115" t="s">
        <v>365</v>
      </c>
      <c r="I1499" s="73" t="s">
        <v>60</v>
      </c>
      <c r="J1499" s="70" t="s">
        <v>391</v>
      </c>
      <c r="K1499" s="73" t="s">
        <v>388</v>
      </c>
      <c r="L1499" s="73" t="s">
        <v>354</v>
      </c>
      <c r="M1499" s="136" t="s">
        <v>431</v>
      </c>
      <c r="N1499" s="11" t="s">
        <v>421</v>
      </c>
      <c r="O1499" s="70" t="str">
        <f t="shared" si="47"/>
        <v>21510. Proceso integral e integrado de la Vigilancia de la Salud PúblicaVigilancia en salud pública20266_DISTRITO1_ENERO_2026</v>
      </c>
      <c r="P1499" s="74">
        <v>211452</v>
      </c>
      <c r="Q1499" s="74"/>
      <c r="R1499" s="74"/>
      <c r="S1499" s="141">
        <v>0</v>
      </c>
      <c r="T1499" s="142">
        <v>0</v>
      </c>
    </row>
    <row r="1500" spans="2:20" ht="30" customHeight="1" x14ac:dyDescent="0.35">
      <c r="B1500" s="137">
        <v>216</v>
      </c>
      <c r="C1500" s="114" t="s">
        <v>109</v>
      </c>
      <c r="D1500" s="113" t="s">
        <v>44</v>
      </c>
      <c r="E1500" s="101">
        <v>2026</v>
      </c>
      <c r="F1500" s="70" t="str">
        <f t="shared" si="48"/>
        <v>21610. Proceso integral e integrado de la Vigilancia de la Salud PúblicaVigilancia en salud pública2026</v>
      </c>
      <c r="G1500" s="115" t="s">
        <v>323</v>
      </c>
      <c r="H1500" s="115" t="s">
        <v>364</v>
      </c>
      <c r="I1500" s="73" t="s">
        <v>60</v>
      </c>
      <c r="J1500" s="70" t="s">
        <v>391</v>
      </c>
      <c r="K1500" s="73" t="s">
        <v>353</v>
      </c>
      <c r="L1500" s="73" t="s">
        <v>369</v>
      </c>
      <c r="M1500" s="136" t="s">
        <v>431</v>
      </c>
      <c r="N1500" s="11" t="s">
        <v>421</v>
      </c>
      <c r="O1500" s="70" t="str">
        <f t="shared" si="47"/>
        <v>21610. Proceso integral e integrado de la Vigilancia de la Salud PúblicaVigilancia en salud pública20266_DISTRITO1_ENERO_2026</v>
      </c>
      <c r="P1500" s="74">
        <v>30252912</v>
      </c>
      <c r="Q1500" s="74"/>
      <c r="R1500" s="74"/>
      <c r="S1500" s="141">
        <v>0</v>
      </c>
      <c r="T1500" s="142">
        <v>0</v>
      </c>
    </row>
    <row r="1501" spans="2:20" ht="30" customHeight="1" x14ac:dyDescent="0.35">
      <c r="B1501" s="137">
        <v>217</v>
      </c>
      <c r="C1501" s="114" t="s">
        <v>109</v>
      </c>
      <c r="D1501" s="113" t="s">
        <v>44</v>
      </c>
      <c r="E1501" s="101">
        <v>2026</v>
      </c>
      <c r="F1501" s="70" t="str">
        <f t="shared" si="48"/>
        <v>21710. Proceso integral e integrado de la Vigilancia de la Salud PúblicaVigilancia en salud pública2026</v>
      </c>
      <c r="G1501" s="115" t="s">
        <v>324</v>
      </c>
      <c r="H1501" s="115" t="s">
        <v>364</v>
      </c>
      <c r="I1501" s="73" t="s">
        <v>60</v>
      </c>
      <c r="J1501" s="70" t="s">
        <v>391</v>
      </c>
      <c r="K1501" s="73" t="s">
        <v>353</v>
      </c>
      <c r="L1501" s="73" t="s">
        <v>354</v>
      </c>
      <c r="M1501" s="136" t="s">
        <v>431</v>
      </c>
      <c r="N1501" s="11" t="s">
        <v>421</v>
      </c>
      <c r="O1501" s="70" t="str">
        <f t="shared" si="47"/>
        <v>21710. Proceso integral e integrado de la Vigilancia de la Salud PúblicaVigilancia en salud pública20266_DISTRITO1_ENERO_2026</v>
      </c>
      <c r="P1501" s="74">
        <v>3994272</v>
      </c>
      <c r="Q1501" s="74"/>
      <c r="R1501" s="74"/>
      <c r="S1501" s="141">
        <v>0</v>
      </c>
      <c r="T1501" s="142">
        <v>0</v>
      </c>
    </row>
    <row r="1502" spans="2:20" ht="30" customHeight="1" x14ac:dyDescent="0.35">
      <c r="B1502" s="137">
        <v>218</v>
      </c>
      <c r="C1502" s="114" t="s">
        <v>109</v>
      </c>
      <c r="D1502" s="113" t="s">
        <v>44</v>
      </c>
      <c r="E1502" s="101">
        <v>2026</v>
      </c>
      <c r="F1502" s="70" t="str">
        <f t="shared" si="48"/>
        <v>21810. Proceso integral e integrado de la Vigilancia de la Salud PúblicaVigilancia en salud pública2026</v>
      </c>
      <c r="G1502" s="115" t="s">
        <v>325</v>
      </c>
      <c r="H1502" s="115" t="s">
        <v>364</v>
      </c>
      <c r="I1502" s="73" t="s">
        <v>60</v>
      </c>
      <c r="J1502" s="70" t="s">
        <v>391</v>
      </c>
      <c r="K1502" s="73" t="s">
        <v>353</v>
      </c>
      <c r="L1502" s="73" t="s">
        <v>354</v>
      </c>
      <c r="M1502" s="136" t="s">
        <v>431</v>
      </c>
      <c r="N1502" s="11" t="s">
        <v>421</v>
      </c>
      <c r="O1502" s="70" t="str">
        <f t="shared" si="47"/>
        <v>21810. Proceso integral e integrado de la Vigilancia de la Salud PúblicaVigilancia en salud pública20266_DISTRITO1_ENERO_2026</v>
      </c>
      <c r="P1502" s="74">
        <v>7347488</v>
      </c>
      <c r="Q1502" s="74"/>
      <c r="R1502" s="74"/>
      <c r="S1502" s="141">
        <v>0</v>
      </c>
      <c r="T1502" s="142">
        <v>0</v>
      </c>
    </row>
    <row r="1503" spans="2:20" ht="30" customHeight="1" x14ac:dyDescent="0.35">
      <c r="B1503" s="137">
        <v>219</v>
      </c>
      <c r="C1503" s="114" t="s">
        <v>109</v>
      </c>
      <c r="D1503" s="113" t="s">
        <v>44</v>
      </c>
      <c r="E1503" s="101">
        <v>2026</v>
      </c>
      <c r="F1503" s="70" t="str">
        <f t="shared" si="48"/>
        <v>21910. Proceso integral e integrado de la Vigilancia de la Salud PúblicaVigilancia en salud pública2026</v>
      </c>
      <c r="G1503" s="115" t="s">
        <v>53</v>
      </c>
      <c r="H1503" s="115" t="s">
        <v>364</v>
      </c>
      <c r="I1503" s="73" t="s">
        <v>60</v>
      </c>
      <c r="J1503" s="70" t="s">
        <v>391</v>
      </c>
      <c r="K1503" s="73" t="s">
        <v>353</v>
      </c>
      <c r="L1503" s="73" t="s">
        <v>354</v>
      </c>
      <c r="M1503" s="136" t="s">
        <v>431</v>
      </c>
      <c r="N1503" s="11" t="s">
        <v>421</v>
      </c>
      <c r="O1503" s="70" t="str">
        <f t="shared" si="47"/>
        <v>21910. Proceso integral e integrado de la Vigilancia de la Salud PúblicaVigilancia en salud pública20266_DISTRITO1_ENERO_2026</v>
      </c>
      <c r="P1503" s="74">
        <v>6484528</v>
      </c>
      <c r="Q1503" s="74"/>
      <c r="R1503" s="74"/>
      <c r="S1503" s="141">
        <v>0</v>
      </c>
      <c r="T1503" s="142">
        <v>0</v>
      </c>
    </row>
    <row r="1504" spans="2:20" ht="30" customHeight="1" x14ac:dyDescent="0.35">
      <c r="B1504" s="137">
        <v>220</v>
      </c>
      <c r="C1504" s="114" t="s">
        <v>109</v>
      </c>
      <c r="D1504" s="113" t="s">
        <v>44</v>
      </c>
      <c r="E1504" s="101">
        <v>2026</v>
      </c>
      <c r="F1504" s="70" t="str">
        <f t="shared" si="48"/>
        <v>22010. Proceso integral e integrado de la Vigilancia de la Salud PúblicaVigilancia en salud pública2026</v>
      </c>
      <c r="G1504" s="115" t="s">
        <v>54</v>
      </c>
      <c r="H1504" s="115" t="s">
        <v>364</v>
      </c>
      <c r="I1504" s="73" t="s">
        <v>60</v>
      </c>
      <c r="J1504" s="70" t="s">
        <v>391</v>
      </c>
      <c r="K1504" s="73" t="s">
        <v>353</v>
      </c>
      <c r="L1504" s="73" t="s">
        <v>354</v>
      </c>
      <c r="M1504" s="136" t="s">
        <v>431</v>
      </c>
      <c r="N1504" s="11" t="s">
        <v>421</v>
      </c>
      <c r="O1504" s="70" t="str">
        <f t="shared" si="47"/>
        <v>22010. Proceso integral e integrado de la Vigilancia de la Salud PúblicaVigilancia en salud pública20266_DISTRITO1_ENERO_2026</v>
      </c>
      <c r="P1504" s="74">
        <v>5621568</v>
      </c>
      <c r="Q1504" s="74"/>
      <c r="R1504" s="74"/>
      <c r="S1504" s="141">
        <v>0</v>
      </c>
      <c r="T1504" s="142">
        <v>0</v>
      </c>
    </row>
    <row r="1505" spans="2:20" ht="30" customHeight="1" x14ac:dyDescent="0.35">
      <c r="B1505" s="137">
        <v>221</v>
      </c>
      <c r="C1505" s="114" t="s">
        <v>109</v>
      </c>
      <c r="D1505" s="113" t="s">
        <v>44</v>
      </c>
      <c r="E1505" s="101">
        <v>2026</v>
      </c>
      <c r="F1505" s="70" t="str">
        <f t="shared" si="48"/>
        <v>22110. Proceso integral e integrado de la Vigilancia de la Salud PúblicaVigilancia en salud pública2026</v>
      </c>
      <c r="G1505" s="115" t="s">
        <v>326</v>
      </c>
      <c r="H1505" s="115" t="s">
        <v>365</v>
      </c>
      <c r="I1505" s="73" t="s">
        <v>60</v>
      </c>
      <c r="J1505" s="70" t="s">
        <v>391</v>
      </c>
      <c r="K1505" s="73" t="s">
        <v>353</v>
      </c>
      <c r="L1505" s="73" t="s">
        <v>369</v>
      </c>
      <c r="M1505" s="136" t="s">
        <v>431</v>
      </c>
      <c r="N1505" s="11" t="s">
        <v>421</v>
      </c>
      <c r="O1505" s="70" t="str">
        <f t="shared" si="47"/>
        <v>22110. Proceso integral e integrado de la Vigilancia de la Salud PúblicaVigilancia en salud pública20266_DISTRITO1_ENERO_2026</v>
      </c>
      <c r="P1505" s="74">
        <v>149094832</v>
      </c>
      <c r="Q1505" s="74"/>
      <c r="R1505" s="74"/>
      <c r="S1505" s="141">
        <v>0</v>
      </c>
      <c r="T1505" s="142">
        <v>0</v>
      </c>
    </row>
    <row r="1506" spans="2:20" ht="30" customHeight="1" x14ac:dyDescent="0.35">
      <c r="B1506" s="137">
        <v>222</v>
      </c>
      <c r="C1506" s="114" t="s">
        <v>109</v>
      </c>
      <c r="D1506" s="113" t="s">
        <v>44</v>
      </c>
      <c r="E1506" s="101">
        <v>2026</v>
      </c>
      <c r="F1506" s="70" t="str">
        <f t="shared" si="48"/>
        <v>22210. Proceso integral e integrado de la Vigilancia de la Salud PúblicaVigilancia en salud pública2026</v>
      </c>
      <c r="G1506" s="115" t="s">
        <v>55</v>
      </c>
      <c r="H1506" s="115" t="s">
        <v>364</v>
      </c>
      <c r="I1506" s="73" t="s">
        <v>60</v>
      </c>
      <c r="J1506" s="70" t="s">
        <v>391</v>
      </c>
      <c r="K1506" s="73" t="s">
        <v>353</v>
      </c>
      <c r="L1506" s="73" t="s">
        <v>354</v>
      </c>
      <c r="M1506" s="136" t="s">
        <v>431</v>
      </c>
      <c r="N1506" s="11" t="s">
        <v>421</v>
      </c>
      <c r="O1506" s="70" t="str">
        <f t="shared" si="47"/>
        <v>22210. Proceso integral e integrado de la Vigilancia de la Salud PúblicaVigilancia en salud pública20266_DISTRITO1_ENERO_2026</v>
      </c>
      <c r="P1506" s="74">
        <v>18590624</v>
      </c>
      <c r="Q1506" s="74"/>
      <c r="R1506" s="74"/>
      <c r="S1506" s="141">
        <v>0</v>
      </c>
      <c r="T1506" s="142">
        <v>0</v>
      </c>
    </row>
    <row r="1507" spans="2:20" ht="30" customHeight="1" x14ac:dyDescent="0.35">
      <c r="B1507" s="137">
        <v>223</v>
      </c>
      <c r="C1507" s="114" t="s">
        <v>109</v>
      </c>
      <c r="D1507" s="113" t="s">
        <v>44</v>
      </c>
      <c r="E1507" s="101">
        <v>2026</v>
      </c>
      <c r="F1507" s="70" t="str">
        <f t="shared" si="48"/>
        <v>22310. Proceso integral e integrado de la Vigilancia de la Salud PúblicaVigilancia en salud pública2026</v>
      </c>
      <c r="G1507" s="115" t="s">
        <v>327</v>
      </c>
      <c r="H1507" s="73" t="s">
        <v>364</v>
      </c>
      <c r="I1507" s="73" t="s">
        <v>60</v>
      </c>
      <c r="J1507" s="70" t="s">
        <v>391</v>
      </c>
      <c r="K1507" s="73" t="s">
        <v>353</v>
      </c>
      <c r="L1507" s="73" t="s">
        <v>354</v>
      </c>
      <c r="M1507" s="136" t="s">
        <v>431</v>
      </c>
      <c r="N1507" s="11" t="s">
        <v>421</v>
      </c>
      <c r="O1507" s="70" t="str">
        <f t="shared" si="47"/>
        <v>22310. Proceso integral e integrado de la Vigilancia de la Salud PúblicaVigilancia en salud pública20266_DISTRITO1_ENERO_2026</v>
      </c>
      <c r="P1507" s="74">
        <v>29488576</v>
      </c>
      <c r="Q1507" s="74"/>
      <c r="R1507" s="74"/>
      <c r="S1507" s="141">
        <v>0</v>
      </c>
      <c r="T1507" s="142">
        <v>0</v>
      </c>
    </row>
    <row r="1508" spans="2:20" ht="30" customHeight="1" x14ac:dyDescent="0.35">
      <c r="B1508" s="137">
        <v>224</v>
      </c>
      <c r="C1508" s="114" t="s">
        <v>109</v>
      </c>
      <c r="D1508" s="113" t="s">
        <v>44</v>
      </c>
      <c r="E1508" s="101">
        <v>2026</v>
      </c>
      <c r="F1508" s="70" t="str">
        <f t="shared" si="48"/>
        <v>22410. Proceso integral e integrado de la Vigilancia de la Salud PúblicaVigilancia en salud pública2026</v>
      </c>
      <c r="G1508" s="115" t="s">
        <v>56</v>
      </c>
      <c r="H1508" s="73" t="s">
        <v>365</v>
      </c>
      <c r="I1508" s="73" t="s">
        <v>60</v>
      </c>
      <c r="J1508" s="70" t="s">
        <v>391</v>
      </c>
      <c r="K1508" s="73" t="s">
        <v>353</v>
      </c>
      <c r="L1508" s="73" t="s">
        <v>354</v>
      </c>
      <c r="M1508" s="136" t="s">
        <v>431</v>
      </c>
      <c r="N1508" s="11" t="s">
        <v>421</v>
      </c>
      <c r="O1508" s="70" t="str">
        <f t="shared" si="47"/>
        <v>22410. Proceso integral e integrado de la Vigilancia de la Salud PúblicaVigilancia en salud pública20266_DISTRITO1_ENERO_2026</v>
      </c>
      <c r="P1508" s="74">
        <v>3994272</v>
      </c>
      <c r="Q1508" s="74"/>
      <c r="R1508" s="74"/>
      <c r="S1508" s="141">
        <v>0</v>
      </c>
      <c r="T1508" s="142">
        <v>0</v>
      </c>
    </row>
    <row r="1509" spans="2:20" ht="30" customHeight="1" x14ac:dyDescent="0.35">
      <c r="B1509" s="137">
        <v>225</v>
      </c>
      <c r="C1509" s="114" t="s">
        <v>109</v>
      </c>
      <c r="D1509" s="113" t="s">
        <v>44</v>
      </c>
      <c r="E1509" s="101">
        <v>2026</v>
      </c>
      <c r="F1509" s="70" t="str">
        <f t="shared" si="48"/>
        <v>22510. Proceso integral e integrado de la Vigilancia de la Salud PúblicaVigilancia en salud pública2026</v>
      </c>
      <c r="G1509" s="115" t="s">
        <v>328</v>
      </c>
      <c r="H1509" s="73" t="s">
        <v>364</v>
      </c>
      <c r="I1509" s="73" t="s">
        <v>60</v>
      </c>
      <c r="J1509" s="70" t="s">
        <v>391</v>
      </c>
      <c r="K1509" s="73" t="s">
        <v>353</v>
      </c>
      <c r="L1509" s="73" t="s">
        <v>354</v>
      </c>
      <c r="M1509" s="136" t="s">
        <v>431</v>
      </c>
      <c r="N1509" s="11" t="s">
        <v>421</v>
      </c>
      <c r="O1509" s="70" t="str">
        <f t="shared" si="47"/>
        <v>22510. Proceso integral e integrado de la Vigilancia de la Salud PúblicaVigilancia en salud pública20266_DISTRITO1_ENERO_2026</v>
      </c>
      <c r="P1509" s="74">
        <v>7347488</v>
      </c>
      <c r="Q1509" s="74"/>
      <c r="R1509" s="74"/>
      <c r="S1509" s="141">
        <v>0</v>
      </c>
      <c r="T1509" s="142">
        <v>0</v>
      </c>
    </row>
    <row r="1510" spans="2:20" ht="30" customHeight="1" x14ac:dyDescent="0.35">
      <c r="B1510" s="137">
        <v>226</v>
      </c>
      <c r="C1510" s="114" t="s">
        <v>109</v>
      </c>
      <c r="D1510" s="113" t="s">
        <v>44</v>
      </c>
      <c r="E1510" s="101">
        <v>2026</v>
      </c>
      <c r="F1510" s="70" t="str">
        <f t="shared" si="48"/>
        <v>22610. Proceso integral e integrado de la Vigilancia de la Salud PúblicaVigilancia en salud pública2026</v>
      </c>
      <c r="G1510" s="115" t="s">
        <v>329</v>
      </c>
      <c r="H1510" s="73" t="s">
        <v>364</v>
      </c>
      <c r="I1510" s="73" t="s">
        <v>60</v>
      </c>
      <c r="J1510" s="70" t="s">
        <v>391</v>
      </c>
      <c r="K1510" s="73" t="s">
        <v>353</v>
      </c>
      <c r="L1510" s="73" t="s">
        <v>369</v>
      </c>
      <c r="M1510" s="136" t="s">
        <v>431</v>
      </c>
      <c r="N1510" s="11" t="s">
        <v>421</v>
      </c>
      <c r="O1510" s="70" t="str">
        <f t="shared" si="47"/>
        <v>22610. Proceso integral e integrado de la Vigilancia de la Salud PúblicaVigilancia en salud pública20266_DISTRITO1_ENERO_2026</v>
      </c>
      <c r="P1510" s="74">
        <v>95295440</v>
      </c>
      <c r="Q1510" s="74"/>
      <c r="R1510" s="74"/>
      <c r="S1510" s="141">
        <v>0</v>
      </c>
      <c r="T1510" s="142">
        <v>0</v>
      </c>
    </row>
    <row r="1511" spans="2:20" ht="30" customHeight="1" x14ac:dyDescent="0.35">
      <c r="B1511" s="137">
        <v>227</v>
      </c>
      <c r="C1511" s="114" t="s">
        <v>109</v>
      </c>
      <c r="D1511" s="113" t="s">
        <v>44</v>
      </c>
      <c r="E1511" s="101">
        <v>2026</v>
      </c>
      <c r="F1511" s="70" t="str">
        <f t="shared" si="48"/>
        <v>22710. Proceso integral e integrado de la Vigilancia de la Salud PúblicaVigilancia en salud pública2026</v>
      </c>
      <c r="G1511" s="115" t="s">
        <v>330</v>
      </c>
      <c r="H1511" s="73" t="s">
        <v>364</v>
      </c>
      <c r="I1511" s="73" t="s">
        <v>60</v>
      </c>
      <c r="J1511" s="70" t="s">
        <v>391</v>
      </c>
      <c r="K1511" s="73" t="s">
        <v>353</v>
      </c>
      <c r="L1511" s="73" t="s">
        <v>369</v>
      </c>
      <c r="M1511" s="136" t="s">
        <v>431</v>
      </c>
      <c r="N1511" s="11" t="s">
        <v>421</v>
      </c>
      <c r="O1511" s="70" t="str">
        <f t="shared" si="47"/>
        <v>22710. Proceso integral e integrado de la Vigilancia de la Salud PúblicaVigilancia en salud pública20266_DISTRITO1_ENERO_2026</v>
      </c>
      <c r="P1511" s="74">
        <v>53602144</v>
      </c>
      <c r="Q1511" s="74"/>
      <c r="R1511" s="74"/>
      <c r="S1511" s="141">
        <v>0</v>
      </c>
      <c r="T1511" s="142">
        <v>0</v>
      </c>
    </row>
    <row r="1512" spans="2:20" ht="30" customHeight="1" x14ac:dyDescent="0.35">
      <c r="B1512" s="137">
        <v>228</v>
      </c>
      <c r="C1512" s="114" t="s">
        <v>109</v>
      </c>
      <c r="D1512" s="113" t="s">
        <v>44</v>
      </c>
      <c r="E1512" s="101">
        <v>2026</v>
      </c>
      <c r="F1512" s="70" t="str">
        <f t="shared" si="48"/>
        <v>22810. Proceso integral e integrado de la Vigilancia de la Salud PúblicaVigilancia en salud pública2026</v>
      </c>
      <c r="G1512" s="115" t="s">
        <v>331</v>
      </c>
      <c r="H1512" s="73" t="s">
        <v>365</v>
      </c>
      <c r="I1512" s="73" t="s">
        <v>60</v>
      </c>
      <c r="J1512" s="70" t="s">
        <v>391</v>
      </c>
      <c r="K1512" s="73" t="s">
        <v>353</v>
      </c>
      <c r="L1512" s="73" t="s">
        <v>59</v>
      </c>
      <c r="M1512" s="136" t="s">
        <v>431</v>
      </c>
      <c r="N1512" s="11" t="s">
        <v>421</v>
      </c>
      <c r="O1512" s="70" t="str">
        <f t="shared" si="47"/>
        <v>22810. Proceso integral e integrado de la Vigilancia de la Salud PúblicaVigilancia en salud pública20266_DISTRITO1_ENERO_2026</v>
      </c>
      <c r="P1512" s="74">
        <v>3513480</v>
      </c>
      <c r="Q1512" s="74"/>
      <c r="R1512" s="74"/>
      <c r="S1512" s="141">
        <v>0</v>
      </c>
      <c r="T1512" s="142">
        <v>0</v>
      </c>
    </row>
    <row r="1513" spans="2:20" ht="30" customHeight="1" x14ac:dyDescent="0.35">
      <c r="B1513" s="137">
        <v>229</v>
      </c>
      <c r="C1513" s="114" t="s">
        <v>109</v>
      </c>
      <c r="D1513" s="113" t="s">
        <v>44</v>
      </c>
      <c r="E1513" s="101">
        <v>2026</v>
      </c>
      <c r="F1513" s="70" t="str">
        <f t="shared" si="48"/>
        <v>22910. Proceso integral e integrado de la Vigilancia de la Salud PúblicaVigilancia en salud pública2026</v>
      </c>
      <c r="G1513" s="115" t="s">
        <v>332</v>
      </c>
      <c r="H1513" s="73" t="s">
        <v>365</v>
      </c>
      <c r="I1513" s="73" t="s">
        <v>60</v>
      </c>
      <c r="J1513" s="70" t="s">
        <v>391</v>
      </c>
      <c r="K1513" s="73" t="s">
        <v>389</v>
      </c>
      <c r="L1513" s="73" t="s">
        <v>354</v>
      </c>
      <c r="M1513" s="136" t="s">
        <v>431</v>
      </c>
      <c r="N1513" s="11" t="s">
        <v>421</v>
      </c>
      <c r="O1513" s="70" t="str">
        <f t="shared" si="47"/>
        <v>22910. Proceso integral e integrado de la Vigilancia de la Salud PúblicaVigilancia en salud pública20266_DISTRITO1_ENERO_2026</v>
      </c>
      <c r="P1513" s="74">
        <v>281936</v>
      </c>
      <c r="Q1513" s="74"/>
      <c r="R1513" s="74"/>
      <c r="S1513" s="141">
        <v>0</v>
      </c>
      <c r="T1513" s="142">
        <v>0</v>
      </c>
    </row>
    <row r="1514" spans="2:20" ht="30" customHeight="1" x14ac:dyDescent="0.35">
      <c r="B1514" s="137">
        <v>230</v>
      </c>
      <c r="C1514" s="114" t="s">
        <v>109</v>
      </c>
      <c r="D1514" s="113" t="s">
        <v>44</v>
      </c>
      <c r="E1514" s="101">
        <v>2026</v>
      </c>
      <c r="F1514" s="70" t="str">
        <f t="shared" si="48"/>
        <v>23010. Proceso integral e integrado de la Vigilancia de la Salud PúblicaVigilancia en salud pública2026</v>
      </c>
      <c r="G1514" s="115" t="s">
        <v>333</v>
      </c>
      <c r="H1514" s="73" t="s">
        <v>365</v>
      </c>
      <c r="I1514" s="73" t="s">
        <v>60</v>
      </c>
      <c r="J1514" s="70" t="s">
        <v>391</v>
      </c>
      <c r="K1514" s="73" t="s">
        <v>389</v>
      </c>
      <c r="L1514" s="73" t="s">
        <v>354</v>
      </c>
      <c r="M1514" s="136" t="s">
        <v>431</v>
      </c>
      <c r="N1514" s="11" t="s">
        <v>421</v>
      </c>
      <c r="O1514" s="70" t="str">
        <f t="shared" si="47"/>
        <v>23010. Proceso integral e integrado de la Vigilancia de la Salud PúblicaVigilancia en salud pública20266_DISTRITO1_ENERO_2026</v>
      </c>
      <c r="P1514" s="74">
        <v>244416</v>
      </c>
      <c r="Q1514" s="74"/>
      <c r="R1514" s="74"/>
      <c r="S1514" s="141">
        <v>0</v>
      </c>
      <c r="T1514" s="142">
        <v>0</v>
      </c>
    </row>
    <row r="1515" spans="2:20" ht="30" customHeight="1" x14ac:dyDescent="0.35">
      <c r="B1515" s="137">
        <v>231</v>
      </c>
      <c r="C1515" s="114" t="s">
        <v>110</v>
      </c>
      <c r="D1515" s="113" t="s">
        <v>44</v>
      </c>
      <c r="E1515" s="101">
        <v>2026</v>
      </c>
      <c r="F1515" s="70" t="str">
        <f t="shared" si="48"/>
        <v>23111. Proceso integral e integrado de la Vigilancia basada en ComunidadVigilancia en salud pública2026</v>
      </c>
      <c r="G1515" s="115" t="s">
        <v>334</v>
      </c>
      <c r="H1515" s="73" t="s">
        <v>334</v>
      </c>
      <c r="I1515" s="73" t="s">
        <v>60</v>
      </c>
      <c r="J1515" s="70" t="s">
        <v>391</v>
      </c>
      <c r="K1515" s="73" t="s">
        <v>353</v>
      </c>
      <c r="L1515" s="73" t="s">
        <v>354</v>
      </c>
      <c r="M1515" s="136" t="s">
        <v>431</v>
      </c>
      <c r="N1515" s="11" t="s">
        <v>421</v>
      </c>
      <c r="O1515" s="70" t="str">
        <f t="shared" si="47"/>
        <v>23111. Proceso integral e integrado de la Vigilancia basada en ComunidadVigilancia en salud pública20266_DISTRITO1_ENERO_2026</v>
      </c>
      <c r="P1515" s="74">
        <v>25173776</v>
      </c>
      <c r="Q1515" s="74"/>
      <c r="R1515" s="74"/>
      <c r="S1515" s="141"/>
      <c r="T1515" s="142">
        <v>0</v>
      </c>
    </row>
    <row r="1516" spans="2:20" ht="30" customHeight="1" x14ac:dyDescent="0.35">
      <c r="B1516" s="137">
        <v>232</v>
      </c>
      <c r="C1516" s="114" t="s">
        <v>110</v>
      </c>
      <c r="D1516" s="113" t="s">
        <v>44</v>
      </c>
      <c r="E1516" s="101">
        <v>2026</v>
      </c>
      <c r="F1516" s="70" t="str">
        <f t="shared" si="48"/>
        <v>23211. Proceso integral e integrado de la Vigilancia basada en ComunidadVigilancia en salud pública2026</v>
      </c>
      <c r="G1516" s="115" t="s">
        <v>335</v>
      </c>
      <c r="H1516" s="73" t="s">
        <v>335</v>
      </c>
      <c r="I1516" s="73" t="s">
        <v>60</v>
      </c>
      <c r="J1516" s="70" t="s">
        <v>391</v>
      </c>
      <c r="K1516" s="73" t="s">
        <v>353</v>
      </c>
      <c r="L1516" s="73" t="s">
        <v>59</v>
      </c>
      <c r="M1516" s="136" t="s">
        <v>431</v>
      </c>
      <c r="N1516" s="11" t="s">
        <v>421</v>
      </c>
      <c r="O1516" s="70" t="str">
        <f t="shared" si="47"/>
        <v>23211. Proceso integral e integrado de la Vigilancia basada en ComunidadVigilancia en salud pública20266_DISTRITO1_ENERO_2026</v>
      </c>
      <c r="P1516" s="74">
        <v>5621568</v>
      </c>
      <c r="Q1516" s="74"/>
      <c r="R1516" s="74"/>
      <c r="S1516" s="141"/>
      <c r="T1516" s="142">
        <v>0</v>
      </c>
    </row>
    <row r="1517" spans="2:20" ht="30" customHeight="1" x14ac:dyDescent="0.35">
      <c r="B1517" s="137">
        <v>233</v>
      </c>
      <c r="C1517" s="114" t="s">
        <v>110</v>
      </c>
      <c r="D1517" s="113" t="s">
        <v>44</v>
      </c>
      <c r="E1517" s="101">
        <v>2026</v>
      </c>
      <c r="F1517" s="70" t="str">
        <f t="shared" si="48"/>
        <v>23311. Proceso integral e integrado de la Vigilancia basada en ComunidadVigilancia en salud pública2026</v>
      </c>
      <c r="G1517" s="115" t="s">
        <v>336</v>
      </c>
      <c r="H1517" s="73" t="s">
        <v>335</v>
      </c>
      <c r="I1517" s="73" t="s">
        <v>60</v>
      </c>
      <c r="J1517" s="70" t="s">
        <v>391</v>
      </c>
      <c r="K1517" s="73" t="s">
        <v>353</v>
      </c>
      <c r="L1517" s="73" t="s">
        <v>59</v>
      </c>
      <c r="M1517" s="136" t="s">
        <v>431</v>
      </c>
      <c r="N1517" s="11" t="s">
        <v>421</v>
      </c>
      <c r="O1517" s="70" t="str">
        <f t="shared" si="47"/>
        <v>23311. Proceso integral e integrado de la Vigilancia basada en ComunidadVigilancia en salud pública20266_DISTRITO1_ENERO_2026</v>
      </c>
      <c r="P1517" s="74">
        <v>7026960</v>
      </c>
      <c r="Q1517" s="74"/>
      <c r="R1517" s="74"/>
      <c r="S1517" s="141"/>
      <c r="T1517" s="142">
        <v>0</v>
      </c>
    </row>
    <row r="1518" spans="2:20" ht="30" customHeight="1" x14ac:dyDescent="0.35">
      <c r="B1518" s="137">
        <v>234</v>
      </c>
      <c r="C1518" s="114" t="s">
        <v>112</v>
      </c>
      <c r="D1518" s="113" t="s">
        <v>113</v>
      </c>
      <c r="E1518" s="101">
        <v>2026</v>
      </c>
      <c r="F1518" s="70" t="str">
        <f t="shared" si="48"/>
        <v>23413. Proceso integral e integrado de gestión y análisis de políticas para el bienestarAnálisis de Politicas2026</v>
      </c>
      <c r="G1518" s="115" t="s">
        <v>337</v>
      </c>
      <c r="H1518" s="73" t="s">
        <v>366</v>
      </c>
      <c r="I1518" s="73" t="s">
        <v>60</v>
      </c>
      <c r="J1518" s="70" t="s">
        <v>391</v>
      </c>
      <c r="K1518" s="73" t="s">
        <v>353</v>
      </c>
      <c r="L1518" s="73" t="s">
        <v>59</v>
      </c>
      <c r="M1518" s="136" t="s">
        <v>431</v>
      </c>
      <c r="N1518" s="11" t="s">
        <v>421</v>
      </c>
      <c r="O1518" s="70" t="str">
        <f t="shared" si="47"/>
        <v>23413. Proceso integral e integrado de gestión y análisis de políticas para el bienestarAnálisis de Politicas20266_DISTRITO1_ENERO_2026</v>
      </c>
      <c r="P1518" s="74">
        <v>24853248</v>
      </c>
      <c r="Q1518" s="74"/>
      <c r="R1518" s="74"/>
      <c r="S1518" s="141"/>
      <c r="T1518" s="142">
        <v>0</v>
      </c>
    </row>
    <row r="1519" spans="2:20" ht="30" customHeight="1" x14ac:dyDescent="0.35">
      <c r="B1519" s="137">
        <v>235</v>
      </c>
      <c r="C1519" s="114" t="s">
        <v>112</v>
      </c>
      <c r="D1519" s="113" t="s">
        <v>113</v>
      </c>
      <c r="E1519" s="101">
        <v>2026</v>
      </c>
      <c r="F1519" s="70" t="str">
        <f t="shared" si="48"/>
        <v>23513. Proceso integral e integrado de gestión y análisis de políticas para el bienestarAnálisis de Politicas2026</v>
      </c>
      <c r="G1519" s="115" t="s">
        <v>338</v>
      </c>
      <c r="H1519" s="73" t="s">
        <v>366</v>
      </c>
      <c r="I1519" s="73" t="s">
        <v>60</v>
      </c>
      <c r="J1519" s="70" t="s">
        <v>391</v>
      </c>
      <c r="K1519" s="73" t="s">
        <v>353</v>
      </c>
      <c r="L1519" s="73" t="s">
        <v>354</v>
      </c>
      <c r="M1519" s="136" t="s">
        <v>431</v>
      </c>
      <c r="N1519" s="11" t="s">
        <v>421</v>
      </c>
      <c r="O1519" s="70" t="str">
        <f t="shared" si="47"/>
        <v>23513. Proceso integral e integrado de gestión y análisis de políticas para el bienestarAnálisis de Politicas20266_DISTRITO1_ENERO_2026</v>
      </c>
      <c r="P1519" s="74">
        <v>7332480</v>
      </c>
      <c r="Q1519" s="74"/>
      <c r="R1519" s="74"/>
      <c r="S1519" s="141"/>
      <c r="T1519" s="142">
        <v>0</v>
      </c>
    </row>
    <row r="1520" spans="2:20" ht="30" customHeight="1" x14ac:dyDescent="0.35">
      <c r="B1520" s="137">
        <v>236</v>
      </c>
      <c r="C1520" s="114" t="s">
        <v>112</v>
      </c>
      <c r="D1520" s="113" t="s">
        <v>113</v>
      </c>
      <c r="E1520" s="101">
        <v>2026</v>
      </c>
      <c r="F1520" s="70" t="str">
        <f t="shared" si="48"/>
        <v>23613. Proceso integral e integrado de gestión y análisis de políticas para el bienestarAnálisis de Politicas2026</v>
      </c>
      <c r="G1520" s="115" t="s">
        <v>339</v>
      </c>
      <c r="H1520" s="73" t="s">
        <v>366</v>
      </c>
      <c r="I1520" s="73" t="s">
        <v>60</v>
      </c>
      <c r="J1520" s="70" t="s">
        <v>391</v>
      </c>
      <c r="K1520" s="73" t="s">
        <v>353</v>
      </c>
      <c r="L1520" s="73" t="s">
        <v>369</v>
      </c>
      <c r="M1520" s="136" t="s">
        <v>431</v>
      </c>
      <c r="N1520" s="11" t="s">
        <v>421</v>
      </c>
      <c r="O1520" s="70" t="str">
        <f t="shared" si="47"/>
        <v>23613. Proceso integral e integrado de gestión y análisis de políticas para el bienestarAnálisis de Politicas20266_DISTRITO1_ENERO_2026</v>
      </c>
      <c r="P1520" s="74">
        <v>7332480</v>
      </c>
      <c r="Q1520" s="74"/>
      <c r="R1520" s="74"/>
      <c r="S1520" s="141">
        <v>1</v>
      </c>
      <c r="T1520" s="142">
        <v>7332480</v>
      </c>
    </row>
    <row r="1521" spans="2:20" ht="30" customHeight="1" x14ac:dyDescent="0.35">
      <c r="B1521" s="137">
        <v>237</v>
      </c>
      <c r="C1521" s="114" t="s">
        <v>112</v>
      </c>
      <c r="D1521" s="113" t="s">
        <v>113</v>
      </c>
      <c r="E1521" s="101">
        <v>2026</v>
      </c>
      <c r="F1521" s="70" t="str">
        <f t="shared" si="48"/>
        <v>23713. Proceso integral e integrado de gestión y análisis de políticas para el bienestarAnálisis de Politicas2026</v>
      </c>
      <c r="G1521" s="115" t="s">
        <v>340</v>
      </c>
      <c r="H1521" s="73" t="s">
        <v>366</v>
      </c>
      <c r="I1521" s="73" t="s">
        <v>60</v>
      </c>
      <c r="J1521" s="70" t="s">
        <v>391</v>
      </c>
      <c r="K1521" s="73" t="s">
        <v>353</v>
      </c>
      <c r="L1521" s="73" t="s">
        <v>59</v>
      </c>
      <c r="M1521" s="136" t="s">
        <v>431</v>
      </c>
      <c r="N1521" s="11" t="s">
        <v>421</v>
      </c>
      <c r="O1521" s="70" t="str">
        <f t="shared" si="47"/>
        <v>23713. Proceso integral e integrado de gestión y análisis de políticas para el bienestarAnálisis de Politicas20266_DISTRITO1_ENERO_2026</v>
      </c>
      <c r="P1521" s="74">
        <v>22914000</v>
      </c>
      <c r="Q1521" s="74"/>
      <c r="R1521" s="74"/>
      <c r="S1521" s="141"/>
      <c r="T1521" s="142">
        <v>0</v>
      </c>
    </row>
    <row r="1522" spans="2:20" ht="30" customHeight="1" x14ac:dyDescent="0.35">
      <c r="B1522" s="137">
        <v>238</v>
      </c>
      <c r="C1522" s="114" t="s">
        <v>112</v>
      </c>
      <c r="D1522" s="113" t="s">
        <v>113</v>
      </c>
      <c r="E1522" s="101">
        <v>2026</v>
      </c>
      <c r="F1522" s="70" t="str">
        <f t="shared" si="48"/>
        <v>23813. Proceso integral e integrado de gestión y análisis de políticas para el bienestarAnálisis de Politicas2026</v>
      </c>
      <c r="G1522" s="115" t="s">
        <v>341</v>
      </c>
      <c r="H1522" s="73" t="s">
        <v>366</v>
      </c>
      <c r="I1522" s="73" t="s">
        <v>60</v>
      </c>
      <c r="J1522" s="70" t="s">
        <v>391</v>
      </c>
      <c r="K1522" s="73" t="s">
        <v>353</v>
      </c>
      <c r="L1522" s="73" t="s">
        <v>369</v>
      </c>
      <c r="M1522" s="136" t="s">
        <v>431</v>
      </c>
      <c r="N1522" s="11" t="s">
        <v>421</v>
      </c>
      <c r="O1522" s="70" t="str">
        <f t="shared" si="47"/>
        <v>23813. Proceso integral e integrado de gestión y análisis de políticas para el bienestarAnálisis de Politicas20266_DISTRITO1_ENERO_2026</v>
      </c>
      <c r="P1522" s="74">
        <v>29329920</v>
      </c>
      <c r="Q1522" s="74"/>
      <c r="R1522" s="74"/>
      <c r="S1522" s="141"/>
      <c r="T1522" s="142">
        <v>0</v>
      </c>
    </row>
    <row r="1523" spans="2:20" ht="30" customHeight="1" x14ac:dyDescent="0.35">
      <c r="B1523" s="137">
        <v>239</v>
      </c>
      <c r="C1523" s="114" t="s">
        <v>112</v>
      </c>
      <c r="D1523" s="113" t="s">
        <v>113</v>
      </c>
      <c r="E1523" s="101">
        <v>2026</v>
      </c>
      <c r="F1523" s="70" t="str">
        <f t="shared" si="48"/>
        <v>23913. Proceso integral e integrado de gestión y análisis de políticas para el bienestarAnálisis de Politicas2026</v>
      </c>
      <c r="G1523" s="115" t="s">
        <v>342</v>
      </c>
      <c r="H1523" s="73" t="s">
        <v>367</v>
      </c>
      <c r="I1523" s="73" t="s">
        <v>60</v>
      </c>
      <c r="J1523" s="70" t="s">
        <v>391</v>
      </c>
      <c r="K1523" s="73" t="s">
        <v>353</v>
      </c>
      <c r="L1523" s="73" t="s">
        <v>59</v>
      </c>
      <c r="M1523" s="136" t="s">
        <v>431</v>
      </c>
      <c r="N1523" s="11" t="s">
        <v>421</v>
      </c>
      <c r="O1523" s="70" t="str">
        <f t="shared" si="47"/>
        <v>23913. Proceso integral e integrado de gestión y análisis de políticas para el bienestarAnálisis de Politicas20266_DISTRITO1_ENERO_2026</v>
      </c>
      <c r="P1523" s="74">
        <v>17086608</v>
      </c>
      <c r="Q1523" s="74"/>
      <c r="R1523" s="74"/>
      <c r="S1523" s="141"/>
      <c r="T1523" s="142">
        <v>0</v>
      </c>
    </row>
    <row r="1524" spans="2:20" ht="30" customHeight="1" x14ac:dyDescent="0.35">
      <c r="B1524" s="137">
        <v>240</v>
      </c>
      <c r="C1524" s="114" t="s">
        <v>112</v>
      </c>
      <c r="D1524" s="113" t="s">
        <v>113</v>
      </c>
      <c r="E1524" s="101">
        <v>2026</v>
      </c>
      <c r="F1524" s="70" t="str">
        <f t="shared" si="48"/>
        <v>24013. Proceso integral e integrado de gestión y análisis de políticas para el bienestarAnálisis de Politicas2026</v>
      </c>
      <c r="G1524" s="115" t="s">
        <v>343</v>
      </c>
      <c r="H1524" s="73" t="s">
        <v>367</v>
      </c>
      <c r="I1524" s="73" t="s">
        <v>60</v>
      </c>
      <c r="J1524" s="70" t="s">
        <v>391</v>
      </c>
      <c r="K1524" s="73" t="s">
        <v>353</v>
      </c>
      <c r="L1524" s="73" t="s">
        <v>354</v>
      </c>
      <c r="M1524" s="136" t="s">
        <v>431</v>
      </c>
      <c r="N1524" s="11" t="s">
        <v>421</v>
      </c>
      <c r="O1524" s="70" t="str">
        <f t="shared" si="47"/>
        <v>24013. Proceso integral e integrado de gestión y análisis de políticas para el bienestarAnálisis de Politicas20266_DISTRITO1_ENERO_2026</v>
      </c>
      <c r="P1524" s="74">
        <v>3910656</v>
      </c>
      <c r="Q1524" s="74"/>
      <c r="R1524" s="74"/>
      <c r="S1524" s="141"/>
      <c r="T1524" s="142">
        <v>0</v>
      </c>
    </row>
    <row r="1525" spans="2:20" ht="30" customHeight="1" x14ac:dyDescent="0.35">
      <c r="B1525" s="137">
        <v>241</v>
      </c>
      <c r="C1525" s="114" t="s">
        <v>112</v>
      </c>
      <c r="D1525" s="113" t="s">
        <v>113</v>
      </c>
      <c r="E1525" s="101">
        <v>2026</v>
      </c>
      <c r="F1525" s="70" t="str">
        <f t="shared" si="48"/>
        <v>24113. Proceso integral e integrado de gestión y análisis de políticas para el bienestarAnálisis de Politicas2026</v>
      </c>
      <c r="G1525" s="115" t="s">
        <v>344</v>
      </c>
      <c r="H1525" s="73" t="s">
        <v>367</v>
      </c>
      <c r="I1525" s="73" t="s">
        <v>60</v>
      </c>
      <c r="J1525" s="70" t="s">
        <v>391</v>
      </c>
      <c r="K1525" s="73" t="s">
        <v>353</v>
      </c>
      <c r="L1525" s="73" t="s">
        <v>369</v>
      </c>
      <c r="M1525" s="136" t="s">
        <v>431</v>
      </c>
      <c r="N1525" s="11" t="s">
        <v>421</v>
      </c>
      <c r="O1525" s="70" t="str">
        <f t="shared" si="47"/>
        <v>24113. Proceso integral e integrado de gestión y análisis de políticas para el bienestarAnálisis de Politicas20266_DISTRITO1_ENERO_2026</v>
      </c>
      <c r="P1525" s="74">
        <v>3910656</v>
      </c>
      <c r="Q1525" s="74"/>
      <c r="R1525" s="74"/>
      <c r="S1525" s="141">
        <v>1</v>
      </c>
      <c r="T1525" s="142">
        <v>3910656</v>
      </c>
    </row>
    <row r="1526" spans="2:20" ht="30" customHeight="1" x14ac:dyDescent="0.35">
      <c r="B1526" s="137">
        <v>242</v>
      </c>
      <c r="C1526" s="114" t="s">
        <v>112</v>
      </c>
      <c r="D1526" s="113" t="s">
        <v>113</v>
      </c>
      <c r="E1526" s="101">
        <v>2026</v>
      </c>
      <c r="F1526" s="70" t="str">
        <f t="shared" si="48"/>
        <v>24213. Proceso integral e integrado de gestión y análisis de políticas para el bienestarAnálisis de Politicas2026</v>
      </c>
      <c r="G1526" s="115" t="s">
        <v>345</v>
      </c>
      <c r="H1526" s="73" t="s">
        <v>367</v>
      </c>
      <c r="I1526" s="73" t="s">
        <v>60</v>
      </c>
      <c r="J1526" s="70" t="s">
        <v>391</v>
      </c>
      <c r="K1526" s="73" t="s">
        <v>353</v>
      </c>
      <c r="L1526" s="73" t="s">
        <v>59</v>
      </c>
      <c r="M1526" s="136" t="s">
        <v>431</v>
      </c>
      <c r="N1526" s="11" t="s">
        <v>421</v>
      </c>
      <c r="O1526" s="70" t="str">
        <f t="shared" si="47"/>
        <v>24213. Proceso integral e integrado de gestión y análisis de políticas para el bienestarAnálisis de Politicas20266_DISTRITO1_ENERO_2026</v>
      </c>
      <c r="P1526" s="74">
        <v>12220800</v>
      </c>
      <c r="Q1526" s="74"/>
      <c r="R1526" s="74"/>
      <c r="S1526" s="141"/>
      <c r="T1526" s="142">
        <v>0</v>
      </c>
    </row>
    <row r="1527" spans="2:20" ht="30" customHeight="1" x14ac:dyDescent="0.35">
      <c r="B1527" s="137">
        <v>243</v>
      </c>
      <c r="C1527" s="114" t="s">
        <v>112</v>
      </c>
      <c r="D1527" s="113" t="s">
        <v>113</v>
      </c>
      <c r="E1527" s="101">
        <v>2026</v>
      </c>
      <c r="F1527" s="70" t="str">
        <f t="shared" si="48"/>
        <v>24313. Proceso integral e integrado de gestión y análisis de políticas para el bienestarAnálisis de Politicas2026</v>
      </c>
      <c r="G1527" s="115" t="s">
        <v>346</v>
      </c>
      <c r="H1527" s="73" t="s">
        <v>367</v>
      </c>
      <c r="I1527" s="73" t="s">
        <v>60</v>
      </c>
      <c r="J1527" s="70" t="s">
        <v>391</v>
      </c>
      <c r="K1527" s="73" t="s">
        <v>370</v>
      </c>
      <c r="L1527" s="73" t="s">
        <v>369</v>
      </c>
      <c r="M1527" s="136" t="s">
        <v>431</v>
      </c>
      <c r="N1527" s="11" t="s">
        <v>421</v>
      </c>
      <c r="O1527" s="70" t="str">
        <f t="shared" si="47"/>
        <v>24313. Proceso integral e integrado de gestión y análisis de políticas para el bienestarAnálisis de Politicas20266_DISTRITO1_ENERO_2026</v>
      </c>
      <c r="P1527" s="74">
        <v>15642624</v>
      </c>
      <c r="Q1527" s="74"/>
      <c r="R1527" s="74"/>
      <c r="S1527" s="141"/>
      <c r="T1527" s="142">
        <v>0</v>
      </c>
    </row>
    <row r="1528" spans="2:20" ht="30" customHeight="1" x14ac:dyDescent="0.35">
      <c r="B1528" s="137">
        <v>244</v>
      </c>
      <c r="C1528" s="114" t="s">
        <v>112</v>
      </c>
      <c r="D1528" s="113" t="s">
        <v>113</v>
      </c>
      <c r="E1528" s="101">
        <v>2026</v>
      </c>
      <c r="F1528" s="70" t="str">
        <f t="shared" si="48"/>
        <v>24413. Proceso integral e integrado de gestión y análisis de políticas para el bienestarAnálisis de Politicas2026</v>
      </c>
      <c r="G1528" s="115" t="s">
        <v>347</v>
      </c>
      <c r="H1528" s="73" t="s">
        <v>368</v>
      </c>
      <c r="I1528" s="73" t="s">
        <v>60</v>
      </c>
      <c r="J1528" s="70" t="s">
        <v>391</v>
      </c>
      <c r="K1528" s="73" t="s">
        <v>370</v>
      </c>
      <c r="L1528" s="73" t="s">
        <v>354</v>
      </c>
      <c r="M1528" s="136" t="s">
        <v>431</v>
      </c>
      <c r="N1528" s="11" t="s">
        <v>421</v>
      </c>
      <c r="O1528" s="70" t="str">
        <f t="shared" si="47"/>
        <v>24413. Proceso integral e integrado de gestión y análisis de políticas para el bienestarAnálisis de Politicas20266_DISTRITO1_ENERO_2026</v>
      </c>
      <c r="P1528" s="74">
        <v>20316544</v>
      </c>
      <c r="Q1528" s="74"/>
      <c r="R1528" s="74"/>
      <c r="S1528" s="141"/>
      <c r="T1528" s="142">
        <v>0</v>
      </c>
    </row>
    <row r="1529" spans="2:20" ht="30" customHeight="1" x14ac:dyDescent="0.35">
      <c r="B1529" s="137">
        <v>245</v>
      </c>
      <c r="C1529" s="114" t="s">
        <v>112</v>
      </c>
      <c r="D1529" s="113" t="s">
        <v>113</v>
      </c>
      <c r="E1529" s="101">
        <v>2026</v>
      </c>
      <c r="F1529" s="70" t="str">
        <f t="shared" si="48"/>
        <v>24513. Proceso integral e integrado de gestión y análisis de políticas para el bienestarAnálisis de Politicas2026</v>
      </c>
      <c r="G1529" s="115" t="s">
        <v>348</v>
      </c>
      <c r="H1529" s="73" t="s">
        <v>368</v>
      </c>
      <c r="I1529" s="73" t="s">
        <v>60</v>
      </c>
      <c r="J1529" s="70" t="s">
        <v>391</v>
      </c>
      <c r="K1529" s="73" t="s">
        <v>370</v>
      </c>
      <c r="L1529" s="73" t="s">
        <v>369</v>
      </c>
      <c r="M1529" s="136" t="s">
        <v>431</v>
      </c>
      <c r="N1529" s="11" t="s">
        <v>421</v>
      </c>
      <c r="O1529" s="70" t="str">
        <f t="shared" si="47"/>
        <v>24513. Proceso integral e integrado de gestión y análisis de políticas para el bienestarAnálisis de Politicas20266_DISTRITO1_ENERO_2026</v>
      </c>
      <c r="P1529" s="74">
        <v>24729968</v>
      </c>
      <c r="Q1529" s="74"/>
      <c r="R1529" s="74"/>
      <c r="S1529" s="141"/>
      <c r="T1529" s="142">
        <v>0</v>
      </c>
    </row>
    <row r="1530" spans="2:20" ht="30" customHeight="1" x14ac:dyDescent="0.35">
      <c r="B1530" s="137">
        <v>246</v>
      </c>
      <c r="C1530" s="114" t="s">
        <v>112</v>
      </c>
      <c r="D1530" s="113" t="s">
        <v>113</v>
      </c>
      <c r="E1530" s="101">
        <v>2026</v>
      </c>
      <c r="F1530" s="70" t="str">
        <f t="shared" si="48"/>
        <v>24613. Proceso integral e integrado de gestión y análisis de políticas para el bienestarAnálisis de Politicas2026</v>
      </c>
      <c r="G1530" s="115" t="s">
        <v>349</v>
      </c>
      <c r="H1530" s="144" t="s">
        <v>366</v>
      </c>
      <c r="I1530" s="73" t="s">
        <v>60</v>
      </c>
      <c r="J1530" s="70" t="s">
        <v>391</v>
      </c>
      <c r="K1530" s="73" t="s">
        <v>390</v>
      </c>
      <c r="L1530" s="73" t="s">
        <v>369</v>
      </c>
      <c r="M1530" s="136" t="s">
        <v>431</v>
      </c>
      <c r="N1530" s="11" t="s">
        <v>421</v>
      </c>
      <c r="O1530" s="70" t="str">
        <f t="shared" si="47"/>
        <v>24613. Proceso integral e integrado de gestión y análisis de políticas para el bienestarAnálisis de Politicas20266_DISTRITO1_ENERO_2026</v>
      </c>
      <c r="P1530" s="74">
        <v>67458816</v>
      </c>
      <c r="Q1530" s="74"/>
      <c r="R1530" s="74"/>
      <c r="S1530" s="141"/>
      <c r="T1530" s="142">
        <v>0</v>
      </c>
    </row>
    <row r="1531" spans="2:20" ht="30" customHeight="1" x14ac:dyDescent="0.35">
      <c r="B1531" s="137">
        <v>1</v>
      </c>
      <c r="C1531" s="144" t="s">
        <v>100</v>
      </c>
      <c r="D1531" s="144" t="s">
        <v>117</v>
      </c>
      <c r="E1531" s="101">
        <v>2025</v>
      </c>
      <c r="F1531" s="70" t="str">
        <f t="shared" ref="F1531:F1543" si="49">B1531&amp;C1531&amp;D1531&amp;E1531</f>
        <v>11. Gestión Territorial para la Atención Primaria Social de los procesos de Gestión de la Salud Pública (GSP) y el Plan de Salud Pública de Intervenciones Colectivas (PSPIC)Gestión Territorial2025</v>
      </c>
      <c r="G1531" s="144" t="s">
        <v>121</v>
      </c>
      <c r="H1531" s="144" t="s">
        <v>355</v>
      </c>
      <c r="I1531" s="144" t="s">
        <v>350</v>
      </c>
      <c r="J1531" s="70" t="s">
        <v>391</v>
      </c>
      <c r="K1531" s="145" t="s">
        <v>353</v>
      </c>
      <c r="L1531" s="145" t="s">
        <v>354</v>
      </c>
      <c r="M1531" s="136" t="s">
        <v>431</v>
      </c>
      <c r="N1531" s="11" t="s">
        <v>422</v>
      </c>
      <c r="O1531" s="70" t="str">
        <f t="shared" si="47"/>
        <v>11. Gestión Territorial para la Atención Primaria Social de los procesos de Gestión de la Salud Pública (GSP) y el Plan de Salud Pública de Intervenciones Colectivas (PSPIC)Gestión Territorial20256_DISTRITO2_FEBRERO_2026</v>
      </c>
      <c r="P1531" s="74">
        <v>30277568</v>
      </c>
      <c r="Q1531" s="74"/>
      <c r="R1531" s="74"/>
      <c r="S1531" s="143"/>
      <c r="T1531" s="143">
        <v>0</v>
      </c>
    </row>
    <row r="1532" spans="2:20" ht="30" customHeight="1" x14ac:dyDescent="0.35">
      <c r="B1532" s="137">
        <v>3</v>
      </c>
      <c r="C1532" s="144" t="s">
        <v>100</v>
      </c>
      <c r="D1532" s="144" t="s">
        <v>117</v>
      </c>
      <c r="E1532" s="101">
        <v>2025</v>
      </c>
      <c r="F1532" s="70" t="str">
        <f t="shared" si="49"/>
        <v>31. Gestión Territorial para la Atención Primaria Social de los procesos de Gestión de la Salud Pública (GSP) y el Plan de Salud Pública de Intervenciones Colectivas (PSPIC)Gestión Territorial2025</v>
      </c>
      <c r="G1532" s="144" t="s">
        <v>122</v>
      </c>
      <c r="H1532" s="144" t="s">
        <v>355</v>
      </c>
      <c r="I1532" s="144" t="s">
        <v>351</v>
      </c>
      <c r="J1532" s="70" t="s">
        <v>391</v>
      </c>
      <c r="K1532" s="145" t="s">
        <v>353</v>
      </c>
      <c r="L1532" s="145" t="s">
        <v>59</v>
      </c>
      <c r="M1532" s="136" t="s">
        <v>431</v>
      </c>
      <c r="N1532" s="11" t="s">
        <v>422</v>
      </c>
      <c r="O1532" s="70" t="str">
        <f t="shared" si="47"/>
        <v>31. Gestión Territorial para la Atención Primaria Social de los procesos de Gestión de la Salud Pública (GSP) y el Plan de Salud Pública de Intervenciones Colectivas (PSPIC)Gestión Territorial20256_DISTRITO2_FEBRERO_2026</v>
      </c>
      <c r="P1532" s="74">
        <v>12204720</v>
      </c>
      <c r="Q1532" s="74"/>
      <c r="R1532" s="74"/>
      <c r="S1532" s="72"/>
      <c r="T1532" s="75">
        <v>0</v>
      </c>
    </row>
    <row r="1533" spans="2:20" ht="30" customHeight="1" x14ac:dyDescent="0.35">
      <c r="B1533" s="137">
        <v>4</v>
      </c>
      <c r="C1533" s="144" t="s">
        <v>100</v>
      </c>
      <c r="D1533" s="144" t="s">
        <v>117</v>
      </c>
      <c r="E1533" s="101">
        <v>2025</v>
      </c>
      <c r="F1533" s="70" t="str">
        <f t="shared" si="49"/>
        <v>41. Gestión Territorial para la Atención Primaria Social de los procesos de Gestión de la Salud Pública (GSP) y el Plan de Salud Pública de Intervenciones Colectivas (PSPIC)Gestión Territorial2025</v>
      </c>
      <c r="G1533" s="144" t="s">
        <v>123</v>
      </c>
      <c r="H1533" s="144" t="s">
        <v>355</v>
      </c>
      <c r="I1533" s="144" t="s">
        <v>351</v>
      </c>
      <c r="J1533" s="70" t="s">
        <v>391</v>
      </c>
      <c r="K1533" s="145" t="s">
        <v>353</v>
      </c>
      <c r="L1533" s="145" t="s">
        <v>59</v>
      </c>
      <c r="M1533" s="136" t="s">
        <v>431</v>
      </c>
      <c r="N1533" s="11" t="s">
        <v>422</v>
      </c>
      <c r="O1533" s="70" t="str">
        <f t="shared" si="47"/>
        <v>41. Gestión Territorial para la Atención Primaria Social de los procesos de Gestión de la Salud Pública (GSP) y el Plan de Salud Pública de Intervenciones Colectivas (PSPIC)Gestión Territorial20256_DISTRITO2_FEBRERO_2026</v>
      </c>
      <c r="P1533" s="74">
        <v>6484528</v>
      </c>
      <c r="Q1533" s="74"/>
      <c r="R1533" s="74"/>
      <c r="S1533" s="72"/>
      <c r="T1533" s="75">
        <v>0</v>
      </c>
    </row>
    <row r="1534" spans="2:20" ht="30" customHeight="1" x14ac:dyDescent="0.35">
      <c r="B1534" s="137">
        <v>5</v>
      </c>
      <c r="C1534" s="144" t="s">
        <v>100</v>
      </c>
      <c r="D1534" s="144" t="s">
        <v>117</v>
      </c>
      <c r="E1534" s="101">
        <v>2025</v>
      </c>
      <c r="F1534" s="70" t="str">
        <f t="shared" si="49"/>
        <v>51. Gestión Territorial para la Atención Primaria Social de los procesos de Gestión de la Salud Pública (GSP) y el Plan de Salud Pública de Intervenciones Colectivas (PSPIC)Gestión Territorial2025</v>
      </c>
      <c r="G1534" s="144" t="s">
        <v>124</v>
      </c>
      <c r="H1534" s="144" t="s">
        <v>355</v>
      </c>
      <c r="I1534" s="144" t="s">
        <v>351</v>
      </c>
      <c r="J1534" s="70" t="s">
        <v>391</v>
      </c>
      <c r="K1534" s="145" t="s">
        <v>353</v>
      </c>
      <c r="L1534" s="145" t="s">
        <v>59</v>
      </c>
      <c r="M1534" s="136" t="s">
        <v>431</v>
      </c>
      <c r="N1534" s="11" t="s">
        <v>422</v>
      </c>
      <c r="O1534" s="70" t="str">
        <f t="shared" si="47"/>
        <v>51. Gestión Territorial para la Atención Primaria Social de los procesos de Gestión de la Salud Pública (GSP) y el Plan de Salud Pública de Intervenciones Colectivas (PSPIC)Gestión Territorial20256_DISTRITO2_FEBRERO_2026</v>
      </c>
      <c r="P1534" s="74">
        <v>5621568</v>
      </c>
      <c r="Q1534" s="74"/>
      <c r="R1534" s="74"/>
      <c r="S1534" s="122"/>
      <c r="T1534" s="75">
        <v>0</v>
      </c>
    </row>
    <row r="1535" spans="2:20" ht="30" customHeight="1" x14ac:dyDescent="0.35">
      <c r="B1535" s="137">
        <v>6</v>
      </c>
      <c r="C1535" s="144" t="s">
        <v>100</v>
      </c>
      <c r="D1535" s="144" t="s">
        <v>117</v>
      </c>
      <c r="E1535" s="101">
        <v>2025</v>
      </c>
      <c r="F1535" s="70" t="str">
        <f t="shared" si="49"/>
        <v>61. Gestión Territorial para la Atención Primaria Social de los procesos de Gestión de la Salud Pública (GSP) y el Plan de Salud Pública de Intervenciones Colectivas (PSPIC)Gestión Territorial2025</v>
      </c>
      <c r="G1535" s="144" t="s">
        <v>125</v>
      </c>
      <c r="H1535" s="144" t="s">
        <v>355</v>
      </c>
      <c r="I1535" s="144" t="s">
        <v>351</v>
      </c>
      <c r="J1535" s="70" t="s">
        <v>391</v>
      </c>
      <c r="K1535" s="145" t="s">
        <v>353</v>
      </c>
      <c r="L1535" s="145" t="s">
        <v>59</v>
      </c>
      <c r="M1535" s="136" t="s">
        <v>431</v>
      </c>
      <c r="N1535" s="11" t="s">
        <v>422</v>
      </c>
      <c r="O1535" s="70" t="str">
        <f t="shared" si="47"/>
        <v>61. Gestión Territorial para la Atención Primaria Social de los procesos de Gestión de la Salud Pública (GSP) y el Plan de Salud Pública de Intervenciones Colectivas (PSPIC)Gestión Territorial20256_DISTRITO2_FEBRERO_2026</v>
      </c>
      <c r="P1535" s="74">
        <v>15132712</v>
      </c>
      <c r="Q1535" s="74"/>
      <c r="R1535" s="74"/>
      <c r="S1535" s="122"/>
      <c r="T1535" s="75">
        <v>0</v>
      </c>
    </row>
    <row r="1536" spans="2:20" ht="30" customHeight="1" x14ac:dyDescent="0.35">
      <c r="B1536" s="137">
        <v>7</v>
      </c>
      <c r="C1536" s="144" t="s">
        <v>100</v>
      </c>
      <c r="D1536" s="144" t="s">
        <v>117</v>
      </c>
      <c r="E1536" s="101">
        <v>2025</v>
      </c>
      <c r="F1536" s="70" t="str">
        <f t="shared" si="49"/>
        <v>71. Gestión Territorial para la Atención Primaria Social de los procesos de Gestión de la Salud Pública (GSP) y el Plan de Salud Pública de Intervenciones Colectivas (PSPIC)Gestión Territorial2025</v>
      </c>
      <c r="G1536" s="144" t="s">
        <v>126</v>
      </c>
      <c r="H1536" s="144" t="s">
        <v>355</v>
      </c>
      <c r="I1536" s="144" t="s">
        <v>60</v>
      </c>
      <c r="J1536" s="70" t="s">
        <v>391</v>
      </c>
      <c r="K1536" s="145" t="s">
        <v>353</v>
      </c>
      <c r="L1536" s="145" t="s">
        <v>354</v>
      </c>
      <c r="M1536" s="136" t="s">
        <v>431</v>
      </c>
      <c r="N1536" s="11" t="s">
        <v>422</v>
      </c>
      <c r="O1536" s="70" t="str">
        <f t="shared" si="47"/>
        <v>71. Gestión Territorial para la Atención Primaria Social de los procesos de Gestión de la Salud Pública (GSP) y el Plan de Salud Pública de Intervenciones Colectivas (PSPIC)Gestión Territorial20256_DISTRITO2_FEBRERO_2026</v>
      </c>
      <c r="P1536" s="74">
        <v>25617584</v>
      </c>
      <c r="Q1536" s="74"/>
      <c r="R1536" s="74"/>
      <c r="S1536" s="123"/>
      <c r="T1536" s="75">
        <v>0</v>
      </c>
    </row>
    <row r="1537" spans="2:20" ht="30" customHeight="1" x14ac:dyDescent="0.35">
      <c r="B1537" s="137">
        <v>8</v>
      </c>
      <c r="C1537" s="144" t="s">
        <v>100</v>
      </c>
      <c r="D1537" s="144" t="s">
        <v>117</v>
      </c>
      <c r="E1537" s="101">
        <v>2025</v>
      </c>
      <c r="F1537" s="70" t="str">
        <f t="shared" si="49"/>
        <v>81. Gestión Territorial para la Atención Primaria Social de los procesos de Gestión de la Salud Pública (GSP) y el Plan de Salud Pública de Intervenciones Colectivas (PSPIC)Gestión Territorial2025</v>
      </c>
      <c r="G1537" s="144" t="s">
        <v>127</v>
      </c>
      <c r="H1537" s="144" t="s">
        <v>355</v>
      </c>
      <c r="I1537" s="144" t="s">
        <v>60</v>
      </c>
      <c r="J1537" s="70" t="s">
        <v>391</v>
      </c>
      <c r="K1537" s="145" t="s">
        <v>353</v>
      </c>
      <c r="L1537" s="145" t="s">
        <v>354</v>
      </c>
      <c r="M1537" s="136" t="s">
        <v>431</v>
      </c>
      <c r="N1537" s="11" t="s">
        <v>422</v>
      </c>
      <c r="O1537" s="70" t="str">
        <f t="shared" si="47"/>
        <v>81. Gestión Territorial para la Atención Primaria Social de los procesos de Gestión de la Salud Pública (GSP) y el Plan de Salud Pública de Intervenciones Colectivas (PSPIC)Gestión Territorial20256_DISTRITO2_FEBRERO_2026</v>
      </c>
      <c r="P1537" s="74">
        <v>9098064</v>
      </c>
      <c r="Q1537" s="74"/>
      <c r="R1537" s="74"/>
      <c r="S1537" s="123"/>
      <c r="T1537" s="75">
        <v>0</v>
      </c>
    </row>
    <row r="1538" spans="2:20" ht="30" customHeight="1" x14ac:dyDescent="0.35">
      <c r="B1538" s="137">
        <v>9</v>
      </c>
      <c r="C1538" s="144" t="s">
        <v>100</v>
      </c>
      <c r="D1538" s="144" t="s">
        <v>117</v>
      </c>
      <c r="E1538" s="101">
        <v>2025</v>
      </c>
      <c r="F1538" s="70" t="str">
        <f t="shared" si="49"/>
        <v>91. Gestión Territorial para la Atención Primaria Social de los procesos de Gestión de la Salud Pública (GSP) y el Plan de Salud Pública de Intervenciones Colectivas (PSPIC)Gestión Territorial2025</v>
      </c>
      <c r="G1538" s="144" t="s">
        <v>128</v>
      </c>
      <c r="H1538" s="144" t="s">
        <v>355</v>
      </c>
      <c r="I1538" s="144" t="s">
        <v>60</v>
      </c>
      <c r="J1538" s="70" t="s">
        <v>391</v>
      </c>
      <c r="K1538" s="145" t="s">
        <v>353</v>
      </c>
      <c r="L1538" s="145" t="s">
        <v>354</v>
      </c>
      <c r="M1538" s="136" t="s">
        <v>431</v>
      </c>
      <c r="N1538" s="11" t="s">
        <v>422</v>
      </c>
      <c r="O1538" s="70" t="str">
        <f t="shared" si="47"/>
        <v>91. Gestión Territorial para la Atención Primaria Social de los procesos de Gestión de la Salud Pública (GSP) y el Plan de Salud Pública de Intervenciones Colectivas (PSPIC)Gestión Territorial20256_DISTRITO2_FEBRERO_2026</v>
      </c>
      <c r="P1538" s="74">
        <v>28674928</v>
      </c>
      <c r="Q1538" s="74"/>
      <c r="R1538" s="74"/>
      <c r="S1538" s="123"/>
      <c r="T1538" s="75">
        <v>0</v>
      </c>
    </row>
    <row r="1539" spans="2:20" ht="30" customHeight="1" x14ac:dyDescent="0.35">
      <c r="B1539" s="137">
        <v>10</v>
      </c>
      <c r="C1539" s="144" t="s">
        <v>100</v>
      </c>
      <c r="D1539" s="144" t="s">
        <v>117</v>
      </c>
      <c r="E1539" s="101">
        <v>2025</v>
      </c>
      <c r="F1539" s="70" t="str">
        <f t="shared" si="49"/>
        <v>101. Gestión Territorial para la Atención Primaria Social de los procesos de Gestión de la Salud Pública (GSP) y el Plan de Salud Pública de Intervenciones Colectivas (PSPIC)Gestión Territorial2025</v>
      </c>
      <c r="G1539" s="144" t="s">
        <v>129</v>
      </c>
      <c r="H1539" s="144" t="s">
        <v>355</v>
      </c>
      <c r="I1539" s="144" t="s">
        <v>60</v>
      </c>
      <c r="J1539" s="70" t="s">
        <v>391</v>
      </c>
      <c r="K1539" s="145" t="s">
        <v>353</v>
      </c>
      <c r="L1539" s="145" t="s">
        <v>354</v>
      </c>
      <c r="M1539" s="136" t="s">
        <v>431</v>
      </c>
      <c r="N1539" s="11" t="s">
        <v>422</v>
      </c>
      <c r="O1539" s="70" t="str">
        <f t="shared" ref="O1539:O1602" si="50">+F1539&amp;M1539&amp;N1539</f>
        <v>101. Gestión Territorial para la Atención Primaria Social de los procesos de Gestión de la Salud Pública (GSP) y el Plan de Salud Pública de Intervenciones Colectivas (PSPIC)Gestión Territorial20256_DISTRITO2_FEBRERO_2026</v>
      </c>
      <c r="P1539" s="74">
        <v>13092336</v>
      </c>
      <c r="Q1539" s="74"/>
      <c r="R1539" s="74"/>
      <c r="S1539" s="123"/>
      <c r="T1539" s="75">
        <v>0</v>
      </c>
    </row>
    <row r="1540" spans="2:20" ht="30" customHeight="1" x14ac:dyDescent="0.35">
      <c r="B1540" s="137">
        <v>11</v>
      </c>
      <c r="C1540" s="144" t="s">
        <v>100</v>
      </c>
      <c r="D1540" s="144" t="s">
        <v>117</v>
      </c>
      <c r="E1540" s="101">
        <v>2025</v>
      </c>
      <c r="F1540" s="70" t="str">
        <f t="shared" si="49"/>
        <v>111. Gestión Territorial para la Atención Primaria Social de los procesos de Gestión de la Salud Pública (GSP) y el Plan de Salud Pública de Intervenciones Colectivas (PSPIC)Gestión Territorial2025</v>
      </c>
      <c r="G1540" s="144" t="s">
        <v>130</v>
      </c>
      <c r="H1540" s="144" t="s">
        <v>355</v>
      </c>
      <c r="I1540" s="144" t="s">
        <v>60</v>
      </c>
      <c r="J1540" s="70" t="s">
        <v>391</v>
      </c>
      <c r="K1540" s="145" t="s">
        <v>353</v>
      </c>
      <c r="L1540" s="145" t="s">
        <v>354</v>
      </c>
      <c r="M1540" s="136" t="s">
        <v>431</v>
      </c>
      <c r="N1540" s="11" t="s">
        <v>422</v>
      </c>
      <c r="O1540" s="70" t="str">
        <f t="shared" si="50"/>
        <v>111. Gestión Territorial para la Atención Primaria Social de los procesos de Gestión de la Salud Pública (GSP) y el Plan de Salud Pública de Intervenciones Colectivas (PSPIC)Gestión Territorial20256_DISTRITO2_FEBRERO_2026</v>
      </c>
      <c r="P1540" s="74">
        <v>29389952</v>
      </c>
      <c r="Q1540" s="74"/>
      <c r="R1540" s="74"/>
      <c r="S1540" s="123"/>
      <c r="T1540" s="75">
        <v>0</v>
      </c>
    </row>
    <row r="1541" spans="2:20" ht="30" customHeight="1" x14ac:dyDescent="0.35">
      <c r="B1541" s="137">
        <v>12</v>
      </c>
      <c r="C1541" s="144" t="s">
        <v>100</v>
      </c>
      <c r="D1541" s="144" t="s">
        <v>117</v>
      </c>
      <c r="E1541" s="101">
        <v>2025</v>
      </c>
      <c r="F1541" s="70" t="str">
        <f t="shared" si="49"/>
        <v>121. Gestión Territorial para la Atención Primaria Social de los procesos de Gestión de la Salud Pública (GSP) y el Plan de Salud Pública de Intervenciones Colectivas (PSPIC)Gestión Territorial2025</v>
      </c>
      <c r="G1541" s="144" t="s">
        <v>131</v>
      </c>
      <c r="H1541" s="144" t="s">
        <v>356</v>
      </c>
      <c r="I1541" s="144" t="s">
        <v>60</v>
      </c>
      <c r="J1541" s="70" t="s">
        <v>391</v>
      </c>
      <c r="K1541" s="145" t="s">
        <v>353</v>
      </c>
      <c r="L1541" s="145" t="s">
        <v>354</v>
      </c>
      <c r="M1541" s="136" t="s">
        <v>431</v>
      </c>
      <c r="N1541" s="11" t="s">
        <v>422</v>
      </c>
      <c r="O1541" s="70" t="str">
        <f t="shared" si="50"/>
        <v>121. Gestión Territorial para la Atención Primaria Social de los procesos de Gestión de la Salud Pública (GSP) y el Plan de Salud Pública de Intervenciones Colectivas (PSPIC)Gestión Territorial20256_DISTRITO2_FEBRERO_2026</v>
      </c>
      <c r="P1541" s="74">
        <v>100029392</v>
      </c>
      <c r="Q1541" s="74"/>
      <c r="R1541" s="74"/>
      <c r="S1541" s="123"/>
      <c r="T1541" s="75">
        <v>0</v>
      </c>
    </row>
    <row r="1542" spans="2:20" ht="30" customHeight="1" x14ac:dyDescent="0.35">
      <c r="B1542" s="137">
        <v>13</v>
      </c>
      <c r="C1542" s="144" t="s">
        <v>100</v>
      </c>
      <c r="D1542" s="144" t="s">
        <v>117</v>
      </c>
      <c r="E1542" s="101">
        <v>2025</v>
      </c>
      <c r="F1542" s="70" t="str">
        <f t="shared" si="49"/>
        <v>131. Gestión Territorial para la Atención Primaria Social de los procesos de Gestión de la Salud Pública (GSP) y el Plan de Salud Pública de Intervenciones Colectivas (PSPIC)Gestión Territorial2025</v>
      </c>
      <c r="G1542" s="144" t="s">
        <v>132</v>
      </c>
      <c r="H1542" s="144" t="s">
        <v>356</v>
      </c>
      <c r="I1542" s="144" t="s">
        <v>60</v>
      </c>
      <c r="J1542" s="70" t="s">
        <v>391</v>
      </c>
      <c r="K1542" s="145" t="s">
        <v>353</v>
      </c>
      <c r="L1542" s="145" t="s">
        <v>354</v>
      </c>
      <c r="M1542" s="136" t="s">
        <v>431</v>
      </c>
      <c r="N1542" s="11" t="s">
        <v>422</v>
      </c>
      <c r="O1542" s="70" t="str">
        <f t="shared" si="50"/>
        <v>131. Gestión Territorial para la Atención Primaria Social de los procesos de Gestión de la Salud Pública (GSP) y el Plan de Salud Pública de Intervenciones Colectivas (PSPIC)Gestión Territorial20256_DISTRITO2_FEBRERO_2026</v>
      </c>
      <c r="P1542" s="74">
        <v>29833760</v>
      </c>
      <c r="Q1542" s="74"/>
      <c r="R1542" s="74"/>
      <c r="S1542" s="123"/>
      <c r="T1542" s="75">
        <v>0</v>
      </c>
    </row>
    <row r="1543" spans="2:20" ht="30" customHeight="1" x14ac:dyDescent="0.35">
      <c r="B1543" s="137">
        <v>14</v>
      </c>
      <c r="C1543" s="144" t="s">
        <v>100</v>
      </c>
      <c r="D1543" s="144" t="s">
        <v>117</v>
      </c>
      <c r="E1543" s="101">
        <v>2025</v>
      </c>
      <c r="F1543" s="70" t="str">
        <f t="shared" si="49"/>
        <v>141. Gestión Territorial para la Atención Primaria Social de los procesos de Gestión de la Salud Pública (GSP) y el Plan de Salud Pública de Intervenciones Colectivas (PSPIC)Gestión Territorial2025</v>
      </c>
      <c r="G1543" s="144" t="s">
        <v>133</v>
      </c>
      <c r="H1543" s="144" t="s">
        <v>356</v>
      </c>
      <c r="I1543" s="144" t="s">
        <v>60</v>
      </c>
      <c r="J1543" s="70" t="s">
        <v>391</v>
      </c>
      <c r="K1543" s="145" t="s">
        <v>353</v>
      </c>
      <c r="L1543" s="145" t="s">
        <v>354</v>
      </c>
      <c r="M1543" s="136" t="s">
        <v>431</v>
      </c>
      <c r="N1543" s="11" t="s">
        <v>422</v>
      </c>
      <c r="O1543" s="70" t="str">
        <f t="shared" si="50"/>
        <v>141. Gestión Territorial para la Atención Primaria Social de los procesos de Gestión de la Salud Pública (GSP) y el Plan de Salud Pública de Intervenciones Colectivas (PSPIC)Gestión Territorial20256_DISTRITO2_FEBRERO_2026</v>
      </c>
      <c r="P1543" s="74">
        <v>54021296</v>
      </c>
      <c r="Q1543" s="74"/>
      <c r="R1543" s="74"/>
      <c r="S1543" s="123"/>
      <c r="T1543" s="75">
        <v>0</v>
      </c>
    </row>
    <row r="1544" spans="2:20" ht="30" customHeight="1" x14ac:dyDescent="0.35">
      <c r="B1544" s="137">
        <v>15</v>
      </c>
      <c r="C1544" s="144" t="s">
        <v>100</v>
      </c>
      <c r="D1544" s="144" t="s">
        <v>117</v>
      </c>
      <c r="E1544" s="101">
        <v>2025</v>
      </c>
      <c r="F1544" s="70" t="str">
        <f t="shared" ref="F1544:F1607" si="51">B1544&amp;C1544&amp;D1544&amp;E1544</f>
        <v>151. Gestión Territorial para la Atención Primaria Social de los procesos de Gestión de la Salud Pública (GSP) y el Plan de Salud Pública de Intervenciones Colectivas (PSPIC)Gestión Territorial2025</v>
      </c>
      <c r="G1544" s="144" t="s">
        <v>134</v>
      </c>
      <c r="H1544" s="144" t="s">
        <v>356</v>
      </c>
      <c r="I1544" s="144" t="s">
        <v>60</v>
      </c>
      <c r="J1544" s="70" t="s">
        <v>391</v>
      </c>
      <c r="K1544" s="145" t="s">
        <v>353</v>
      </c>
      <c r="L1544" s="145" t="s">
        <v>354</v>
      </c>
      <c r="M1544" s="136" t="s">
        <v>431</v>
      </c>
      <c r="N1544" s="11" t="s">
        <v>422</v>
      </c>
      <c r="O1544" s="70" t="str">
        <f t="shared" si="50"/>
        <v>151. Gestión Territorial para la Atención Primaria Social de los procesos de Gestión de la Salud Pública (GSP) y el Plan de Salud Pública de Intervenciones Colectivas (PSPIC)Gestión Territorial20256_DISTRITO2_FEBRERO_2026</v>
      </c>
      <c r="P1544" s="74">
        <v>5621568</v>
      </c>
      <c r="Q1544" s="74"/>
      <c r="R1544" s="74"/>
      <c r="S1544" s="123"/>
      <c r="T1544" s="75">
        <v>0</v>
      </c>
    </row>
    <row r="1545" spans="2:20" ht="30" customHeight="1" x14ac:dyDescent="0.35">
      <c r="B1545" s="137">
        <v>16</v>
      </c>
      <c r="C1545" s="144" t="s">
        <v>100</v>
      </c>
      <c r="D1545" s="144" t="s">
        <v>117</v>
      </c>
      <c r="E1545" s="101">
        <v>2025</v>
      </c>
      <c r="F1545" s="70" t="str">
        <f t="shared" si="51"/>
        <v>161. Gestión Territorial para la Atención Primaria Social de los procesos de Gestión de la Salud Pública (GSP) y el Plan de Salud Pública de Intervenciones Colectivas (PSPIC)Gestión Territorial2025</v>
      </c>
      <c r="G1545" s="144" t="s">
        <v>135</v>
      </c>
      <c r="H1545" s="144" t="s">
        <v>356</v>
      </c>
      <c r="I1545" s="144" t="s">
        <v>60</v>
      </c>
      <c r="J1545" s="70" t="s">
        <v>391</v>
      </c>
      <c r="K1545" s="145" t="s">
        <v>353</v>
      </c>
      <c r="L1545" s="145" t="s">
        <v>369</v>
      </c>
      <c r="M1545" s="136" t="s">
        <v>431</v>
      </c>
      <c r="N1545" s="11" t="s">
        <v>422</v>
      </c>
      <c r="O1545" s="70" t="str">
        <f t="shared" si="50"/>
        <v>161. Gestión Territorial para la Atención Primaria Social de los procesos de Gestión de la Salud Pública (GSP) y el Plan de Salud Pública de Intervenciones Colectivas (PSPIC)Gestión Territorial20256_DISTRITO2_FEBRERO_2026</v>
      </c>
      <c r="P1545" s="74">
        <v>3994272</v>
      </c>
      <c r="Q1545" s="74"/>
      <c r="R1545" s="74"/>
      <c r="S1545" s="122"/>
      <c r="T1545" s="75">
        <v>0</v>
      </c>
    </row>
    <row r="1546" spans="2:20" ht="30" customHeight="1" x14ac:dyDescent="0.35">
      <c r="B1546" s="137">
        <v>17</v>
      </c>
      <c r="C1546" s="144" t="s">
        <v>100</v>
      </c>
      <c r="D1546" s="144" t="s">
        <v>117</v>
      </c>
      <c r="E1546" s="101">
        <v>2025</v>
      </c>
      <c r="F1546" s="70" t="str">
        <f t="shared" si="51"/>
        <v>171. Gestión Territorial para la Atención Primaria Social de los procesos de Gestión de la Salud Pública (GSP) y el Plan de Salud Pública de Intervenciones Colectivas (PSPIC)Gestión Territorial2025</v>
      </c>
      <c r="G1546" s="144" t="s">
        <v>136</v>
      </c>
      <c r="H1546" s="144" t="s">
        <v>357</v>
      </c>
      <c r="I1546" s="144" t="s">
        <v>60</v>
      </c>
      <c r="J1546" s="70" t="s">
        <v>391</v>
      </c>
      <c r="K1546" s="145" t="s">
        <v>370</v>
      </c>
      <c r="L1546" s="145" t="s">
        <v>369</v>
      </c>
      <c r="M1546" s="136" t="s">
        <v>431</v>
      </c>
      <c r="N1546" s="11" t="s">
        <v>422</v>
      </c>
      <c r="O1546" s="70" t="str">
        <f t="shared" si="50"/>
        <v>171. Gestión Territorial para la Atención Primaria Social de los procesos de Gestión de la Salud Pública (GSP) y el Plan de Salud Pública de Intervenciones Colectivas (PSPIC)Gestión Territorial20256_DISTRITO2_FEBRERO_2026</v>
      </c>
      <c r="P1546" s="74">
        <v>5621568</v>
      </c>
      <c r="Q1546" s="74"/>
      <c r="R1546" s="74"/>
      <c r="S1546" s="122"/>
      <c r="T1546" s="75">
        <v>0</v>
      </c>
    </row>
    <row r="1547" spans="2:20" ht="30" customHeight="1" x14ac:dyDescent="0.35">
      <c r="B1547" s="137">
        <v>18</v>
      </c>
      <c r="C1547" s="144" t="s">
        <v>100</v>
      </c>
      <c r="D1547" s="144" t="s">
        <v>117</v>
      </c>
      <c r="E1547" s="101">
        <v>2025</v>
      </c>
      <c r="F1547" s="70" t="str">
        <f t="shared" si="51"/>
        <v>181. Gestión Territorial para la Atención Primaria Social de los procesos de Gestión de la Salud Pública (GSP) y el Plan de Salud Pública de Intervenciones Colectivas (PSPIC)Gestión Territorial2025</v>
      </c>
      <c r="G1547" s="144" t="s">
        <v>137</v>
      </c>
      <c r="H1547" s="144" t="s">
        <v>357</v>
      </c>
      <c r="I1547" s="144" t="s">
        <v>60</v>
      </c>
      <c r="J1547" s="70" t="s">
        <v>391</v>
      </c>
      <c r="K1547" s="145" t="s">
        <v>370</v>
      </c>
      <c r="L1547" s="145" t="s">
        <v>354</v>
      </c>
      <c r="M1547" s="136" t="s">
        <v>431</v>
      </c>
      <c r="N1547" s="11" t="s">
        <v>422</v>
      </c>
      <c r="O1547" s="70" t="str">
        <f t="shared" si="50"/>
        <v>181. Gestión Territorial para la Atención Primaria Social de los procesos de Gestión de la Salud Pública (GSP) y el Plan de Salud Pública de Intervenciones Colectivas (PSPIC)Gestión Territorial20256_DISTRITO2_FEBRERO_2026</v>
      </c>
      <c r="P1547" s="74">
        <v>32422640</v>
      </c>
      <c r="Q1547" s="74"/>
      <c r="R1547" s="74"/>
      <c r="S1547" s="123"/>
      <c r="T1547" s="75">
        <v>0</v>
      </c>
    </row>
    <row r="1548" spans="2:20" ht="30" customHeight="1" x14ac:dyDescent="0.35">
      <c r="B1548" s="137">
        <v>19</v>
      </c>
      <c r="C1548" s="144" t="s">
        <v>100</v>
      </c>
      <c r="D1548" s="144" t="s">
        <v>117</v>
      </c>
      <c r="E1548" s="101">
        <v>2025</v>
      </c>
      <c r="F1548" s="70" t="str">
        <f t="shared" si="51"/>
        <v>191. Gestión Territorial para la Atención Primaria Social de los procesos de Gestión de la Salud Pública (GSP) y el Plan de Salud Pública de Intervenciones Colectivas (PSPIC)Gestión Territorial2025</v>
      </c>
      <c r="G1548" s="144" t="s">
        <v>138</v>
      </c>
      <c r="H1548" s="144" t="s">
        <v>357</v>
      </c>
      <c r="I1548" s="144" t="s">
        <v>60</v>
      </c>
      <c r="J1548" s="70" t="s">
        <v>391</v>
      </c>
      <c r="K1548" s="145" t="s">
        <v>370</v>
      </c>
      <c r="L1548" s="145" t="s">
        <v>354</v>
      </c>
      <c r="M1548" s="136" t="s">
        <v>431</v>
      </c>
      <c r="N1548" s="11" t="s">
        <v>422</v>
      </c>
      <c r="O1548" s="70" t="str">
        <f t="shared" si="50"/>
        <v>191. Gestión Territorial para la Atención Primaria Social de los procesos de Gestión de la Salud Pública (GSP) y el Plan de Salud Pública de Intervenciones Colectivas (PSPIC)Gestión Territorial20256_DISTRITO2_FEBRERO_2026</v>
      </c>
      <c r="P1548" s="74">
        <v>20316544</v>
      </c>
      <c r="Q1548" s="74"/>
      <c r="R1548" s="74"/>
      <c r="S1548" s="123"/>
      <c r="T1548" s="75">
        <v>0</v>
      </c>
    </row>
    <row r="1549" spans="2:20" ht="30" customHeight="1" x14ac:dyDescent="0.35">
      <c r="B1549" s="137">
        <v>20</v>
      </c>
      <c r="C1549" s="144" t="s">
        <v>101</v>
      </c>
      <c r="D1549" s="144" t="s">
        <v>114</v>
      </c>
      <c r="E1549" s="101">
        <v>2025</v>
      </c>
      <c r="F1549" s="70" t="str">
        <f t="shared" si="51"/>
        <v>202. Cuidado Continuo por una vida con bienestarComunitario2025</v>
      </c>
      <c r="G1549" s="144" t="s">
        <v>139</v>
      </c>
      <c r="H1549" s="144" t="s">
        <v>358</v>
      </c>
      <c r="I1549" s="144" t="s">
        <v>61</v>
      </c>
      <c r="J1549" s="70" t="s">
        <v>391</v>
      </c>
      <c r="K1549" s="145" t="s">
        <v>371</v>
      </c>
      <c r="L1549" s="145" t="s">
        <v>59</v>
      </c>
      <c r="M1549" s="136" t="s">
        <v>431</v>
      </c>
      <c r="N1549" s="11" t="s">
        <v>422</v>
      </c>
      <c r="O1549" s="70" t="str">
        <f t="shared" si="50"/>
        <v>202. Cuidado Continuo por una vida con bienestarComunitario20256_DISTRITO2_FEBRERO_2026</v>
      </c>
      <c r="P1549" s="74">
        <v>105404</v>
      </c>
      <c r="Q1549" s="74"/>
      <c r="R1549" s="74"/>
      <c r="S1549" s="122"/>
      <c r="T1549" s="75">
        <v>0</v>
      </c>
    </row>
    <row r="1550" spans="2:20" ht="30" customHeight="1" x14ac:dyDescent="0.35">
      <c r="B1550" s="137">
        <v>20</v>
      </c>
      <c r="C1550" s="144" t="s">
        <v>101</v>
      </c>
      <c r="D1550" s="144" t="s">
        <v>115</v>
      </c>
      <c r="E1550" s="101">
        <v>2025</v>
      </c>
      <c r="F1550" s="70" t="str">
        <f t="shared" si="51"/>
        <v>202. Cuidado Continuo por una vida con bienestarEducativo 2025</v>
      </c>
      <c r="G1550" s="144" t="s">
        <v>139</v>
      </c>
      <c r="H1550" s="144" t="s">
        <v>358</v>
      </c>
      <c r="I1550" s="144" t="s">
        <v>61</v>
      </c>
      <c r="J1550" s="70" t="s">
        <v>391</v>
      </c>
      <c r="K1550" s="145" t="s">
        <v>371</v>
      </c>
      <c r="L1550" s="145" t="s">
        <v>59</v>
      </c>
      <c r="M1550" s="136" t="s">
        <v>431</v>
      </c>
      <c r="N1550" s="11" t="s">
        <v>422</v>
      </c>
      <c r="O1550" s="70" t="str">
        <f t="shared" si="50"/>
        <v>202. Cuidado Continuo por una vida con bienestarEducativo 20256_DISTRITO2_FEBRERO_2026</v>
      </c>
      <c r="P1550" s="74">
        <v>105404</v>
      </c>
      <c r="Q1550" s="74"/>
      <c r="R1550" s="74"/>
      <c r="S1550" s="122"/>
      <c r="T1550" s="75">
        <v>0</v>
      </c>
    </row>
    <row r="1551" spans="2:20" ht="30" customHeight="1" x14ac:dyDescent="0.35">
      <c r="B1551" s="137">
        <v>20</v>
      </c>
      <c r="C1551" s="144" t="s">
        <v>101</v>
      </c>
      <c r="D1551" s="144" t="s">
        <v>118</v>
      </c>
      <c r="E1551" s="101">
        <v>2025</v>
      </c>
      <c r="F1551" s="70" t="str">
        <f t="shared" si="51"/>
        <v>202. Cuidado Continuo por una vida con bienestarInstitucional2025</v>
      </c>
      <c r="G1551" s="144" t="s">
        <v>139</v>
      </c>
      <c r="H1551" s="144" t="s">
        <v>358</v>
      </c>
      <c r="I1551" s="144" t="s">
        <v>61</v>
      </c>
      <c r="J1551" s="70" t="s">
        <v>391</v>
      </c>
      <c r="K1551" s="145" t="s">
        <v>371</v>
      </c>
      <c r="L1551" s="145" t="s">
        <v>59</v>
      </c>
      <c r="M1551" s="136" t="s">
        <v>431</v>
      </c>
      <c r="N1551" s="11" t="s">
        <v>422</v>
      </c>
      <c r="O1551" s="70" t="str">
        <f t="shared" si="50"/>
        <v>202. Cuidado Continuo por una vida con bienestarInstitucional20256_DISTRITO2_FEBRERO_2026</v>
      </c>
      <c r="P1551" s="74">
        <v>105404</v>
      </c>
      <c r="Q1551" s="74"/>
      <c r="R1551" s="74"/>
      <c r="S1551" s="122"/>
      <c r="T1551" s="75">
        <v>0</v>
      </c>
    </row>
    <row r="1552" spans="2:20" ht="30" customHeight="1" x14ac:dyDescent="0.35">
      <c r="B1552" s="137">
        <v>21</v>
      </c>
      <c r="C1552" s="144" t="s">
        <v>101</v>
      </c>
      <c r="D1552" s="144" t="s">
        <v>114</v>
      </c>
      <c r="E1552" s="101">
        <v>2025</v>
      </c>
      <c r="F1552" s="70" t="str">
        <f t="shared" si="51"/>
        <v>212. Cuidado Continuo por una vida con bienestarComunitario2025</v>
      </c>
      <c r="G1552" s="144" t="s">
        <v>140</v>
      </c>
      <c r="H1552" s="144" t="s">
        <v>358</v>
      </c>
      <c r="I1552" s="144" t="s">
        <v>61</v>
      </c>
      <c r="J1552" s="70" t="s">
        <v>391</v>
      </c>
      <c r="K1552" s="145" t="s">
        <v>371</v>
      </c>
      <c r="L1552" s="145" t="s">
        <v>59</v>
      </c>
      <c r="M1552" s="136" t="s">
        <v>431</v>
      </c>
      <c r="N1552" s="11" t="s">
        <v>422</v>
      </c>
      <c r="O1552" s="70" t="str">
        <f t="shared" si="50"/>
        <v>212. Cuidado Continuo por una vida con bienestarComunitario20256_DISTRITO2_FEBRERO_2026</v>
      </c>
      <c r="P1552" s="74">
        <v>55938</v>
      </c>
      <c r="Q1552" s="74"/>
      <c r="R1552" s="74"/>
      <c r="S1552" s="122"/>
      <c r="T1552" s="75">
        <v>0</v>
      </c>
    </row>
    <row r="1553" spans="2:20" ht="30" customHeight="1" x14ac:dyDescent="0.35">
      <c r="B1553" s="137">
        <v>22</v>
      </c>
      <c r="C1553" s="144" t="s">
        <v>101</v>
      </c>
      <c r="D1553" s="144" t="s">
        <v>114</v>
      </c>
      <c r="E1553" s="101">
        <v>2025</v>
      </c>
      <c r="F1553" s="70" t="str">
        <f t="shared" si="51"/>
        <v>222. Cuidado Continuo por una vida con bienestarComunitario2025</v>
      </c>
      <c r="G1553" s="144" t="s">
        <v>141</v>
      </c>
      <c r="H1553" s="144" t="s">
        <v>358</v>
      </c>
      <c r="I1553" s="144" t="s">
        <v>61</v>
      </c>
      <c r="J1553" s="70" t="s">
        <v>391</v>
      </c>
      <c r="K1553" s="145" t="s">
        <v>371</v>
      </c>
      <c r="L1553" s="145" t="s">
        <v>369</v>
      </c>
      <c r="M1553" s="136" t="s">
        <v>431</v>
      </c>
      <c r="N1553" s="11" t="s">
        <v>422</v>
      </c>
      <c r="O1553" s="70" t="str">
        <f t="shared" si="50"/>
        <v>222. Cuidado Continuo por una vida con bienestarComunitario20256_DISTRITO2_FEBRERO_2026</v>
      </c>
      <c r="P1553" s="74">
        <v>105404</v>
      </c>
      <c r="Q1553" s="74"/>
      <c r="R1553" s="74"/>
      <c r="S1553" s="122"/>
      <c r="T1553" s="75">
        <v>0</v>
      </c>
    </row>
    <row r="1554" spans="2:20" ht="30" customHeight="1" x14ac:dyDescent="0.35">
      <c r="B1554" s="137">
        <v>23</v>
      </c>
      <c r="C1554" s="144" t="s">
        <v>101</v>
      </c>
      <c r="D1554" s="144" t="s">
        <v>114</v>
      </c>
      <c r="E1554" s="101">
        <v>2025</v>
      </c>
      <c r="F1554" s="70" t="str">
        <f t="shared" si="51"/>
        <v>232. Cuidado Continuo por una vida con bienestarComunitario2025</v>
      </c>
      <c r="G1554" s="144" t="s">
        <v>142</v>
      </c>
      <c r="H1554" s="144" t="s">
        <v>358</v>
      </c>
      <c r="I1554" s="144" t="s">
        <v>61</v>
      </c>
      <c r="J1554" s="70" t="s">
        <v>391</v>
      </c>
      <c r="K1554" s="145" t="s">
        <v>371</v>
      </c>
      <c r="L1554" s="145" t="s">
        <v>369</v>
      </c>
      <c r="M1554" s="136" t="s">
        <v>431</v>
      </c>
      <c r="N1554" s="11" t="s">
        <v>422</v>
      </c>
      <c r="O1554" s="70" t="str">
        <f t="shared" si="50"/>
        <v>232. Cuidado Continuo por una vida con bienestarComunitario20256_DISTRITO2_FEBRERO_2026</v>
      </c>
      <c r="P1554" s="74">
        <v>55938</v>
      </c>
      <c r="Q1554" s="74"/>
      <c r="R1554" s="74"/>
      <c r="S1554" s="122"/>
      <c r="T1554" s="75">
        <v>0</v>
      </c>
    </row>
    <row r="1555" spans="2:20" ht="30" customHeight="1" x14ac:dyDescent="0.35">
      <c r="B1555" s="137">
        <v>24</v>
      </c>
      <c r="C1555" s="144" t="s">
        <v>101</v>
      </c>
      <c r="D1555" s="144" t="s">
        <v>115</v>
      </c>
      <c r="E1555" s="101">
        <v>2025</v>
      </c>
      <c r="F1555" s="70" t="str">
        <f t="shared" si="51"/>
        <v>242. Cuidado Continuo por una vida con bienestarEducativo 2025</v>
      </c>
      <c r="G1555" s="144" t="s">
        <v>143</v>
      </c>
      <c r="H1555" s="144" t="s">
        <v>358</v>
      </c>
      <c r="I1555" s="144" t="s">
        <v>61</v>
      </c>
      <c r="J1555" s="70" t="s">
        <v>391</v>
      </c>
      <c r="K1555" s="145" t="s">
        <v>371</v>
      </c>
      <c r="L1555" s="145" t="s">
        <v>59</v>
      </c>
      <c r="M1555" s="136" t="s">
        <v>431</v>
      </c>
      <c r="N1555" s="11" t="s">
        <v>422</v>
      </c>
      <c r="O1555" s="70" t="str">
        <f t="shared" si="50"/>
        <v>242. Cuidado Continuo por una vida con bienestarEducativo 20256_DISTRITO2_FEBRERO_2026</v>
      </c>
      <c r="P1555" s="74">
        <v>180297</v>
      </c>
      <c r="Q1555" s="74"/>
      <c r="R1555" s="74"/>
      <c r="S1555" s="122"/>
      <c r="T1555" s="75">
        <v>0</v>
      </c>
    </row>
    <row r="1556" spans="2:20" ht="30" customHeight="1" x14ac:dyDescent="0.35">
      <c r="B1556" s="137">
        <v>25</v>
      </c>
      <c r="C1556" s="144" t="s">
        <v>101</v>
      </c>
      <c r="D1556" s="144" t="s">
        <v>119</v>
      </c>
      <c r="E1556" s="101">
        <v>2025</v>
      </c>
      <c r="F1556" s="70" t="str">
        <f t="shared" si="51"/>
        <v>252. Cuidado Continuo por una vida con bienestarLaboral2025</v>
      </c>
      <c r="G1556" s="144" t="s">
        <v>144</v>
      </c>
      <c r="H1556" s="144" t="s">
        <v>358</v>
      </c>
      <c r="I1556" s="144" t="s">
        <v>61</v>
      </c>
      <c r="J1556" s="70" t="s">
        <v>391</v>
      </c>
      <c r="K1556" s="145" t="s">
        <v>371</v>
      </c>
      <c r="L1556" s="145" t="s">
        <v>59</v>
      </c>
      <c r="M1556" s="136" t="s">
        <v>431</v>
      </c>
      <c r="N1556" s="11" t="s">
        <v>422</v>
      </c>
      <c r="O1556" s="70" t="str">
        <f t="shared" si="50"/>
        <v>252. Cuidado Continuo por una vida con bienestarLaboral20256_DISTRITO2_FEBRERO_2026</v>
      </c>
      <c r="P1556" s="74">
        <v>210809</v>
      </c>
      <c r="Q1556" s="74"/>
      <c r="R1556" s="74"/>
      <c r="S1556" s="122"/>
      <c r="T1556" s="75">
        <v>0</v>
      </c>
    </row>
    <row r="1557" spans="2:20" ht="30" customHeight="1" x14ac:dyDescent="0.35">
      <c r="B1557" s="137">
        <v>26</v>
      </c>
      <c r="C1557" s="144" t="s">
        <v>101</v>
      </c>
      <c r="D1557" s="144" t="s">
        <v>114</v>
      </c>
      <c r="E1557" s="101">
        <v>2025</v>
      </c>
      <c r="F1557" s="70" t="str">
        <f t="shared" si="51"/>
        <v>262. Cuidado Continuo por una vida con bienestarComunitario2025</v>
      </c>
      <c r="G1557" s="144" t="s">
        <v>145</v>
      </c>
      <c r="H1557" s="144" t="s">
        <v>358</v>
      </c>
      <c r="I1557" s="144" t="s">
        <v>61</v>
      </c>
      <c r="J1557" s="70" t="s">
        <v>391</v>
      </c>
      <c r="K1557" s="145" t="s">
        <v>371</v>
      </c>
      <c r="L1557" s="145" t="s">
        <v>59</v>
      </c>
      <c r="M1557" s="136" t="s">
        <v>431</v>
      </c>
      <c r="N1557" s="11" t="s">
        <v>422</v>
      </c>
      <c r="O1557" s="70" t="str">
        <f t="shared" si="50"/>
        <v>262. Cuidado Continuo por una vida con bienestarComunitario20256_DISTRITO2_FEBRERO_2026</v>
      </c>
      <c r="P1557" s="74">
        <v>140539</v>
      </c>
      <c r="Q1557" s="74"/>
      <c r="R1557" s="74"/>
      <c r="S1557" s="122"/>
      <c r="T1557" s="75">
        <v>0</v>
      </c>
    </row>
    <row r="1558" spans="2:20" ht="30" customHeight="1" x14ac:dyDescent="0.35">
      <c r="B1558" s="137">
        <v>27</v>
      </c>
      <c r="C1558" s="144" t="s">
        <v>101</v>
      </c>
      <c r="D1558" s="144" t="s">
        <v>114</v>
      </c>
      <c r="E1558" s="101">
        <v>2025</v>
      </c>
      <c r="F1558" s="70" t="str">
        <f t="shared" si="51"/>
        <v>272. Cuidado Continuo por una vida con bienestarComunitario2025</v>
      </c>
      <c r="G1558" s="144" t="s">
        <v>146</v>
      </c>
      <c r="H1558" s="144" t="s">
        <v>358</v>
      </c>
      <c r="I1558" s="144" t="s">
        <v>61</v>
      </c>
      <c r="J1558" s="70" t="s">
        <v>391</v>
      </c>
      <c r="K1558" s="145" t="s">
        <v>371</v>
      </c>
      <c r="L1558" s="145" t="s">
        <v>59</v>
      </c>
      <c r="M1558" s="136" t="s">
        <v>431</v>
      </c>
      <c r="N1558" s="11" t="s">
        <v>422</v>
      </c>
      <c r="O1558" s="70" t="str">
        <f t="shared" si="50"/>
        <v>272. Cuidado Continuo por una vida con bienestarComunitario20256_DISTRITO2_FEBRERO_2026</v>
      </c>
      <c r="P1558" s="74">
        <v>74584</v>
      </c>
      <c r="Q1558" s="74"/>
      <c r="R1558" s="74"/>
      <c r="S1558" s="122"/>
      <c r="T1558" s="75">
        <v>0</v>
      </c>
    </row>
    <row r="1559" spans="2:20" ht="30" customHeight="1" x14ac:dyDescent="0.35">
      <c r="B1559" s="137">
        <v>28</v>
      </c>
      <c r="C1559" s="144" t="s">
        <v>101</v>
      </c>
      <c r="D1559" s="144" t="s">
        <v>114</v>
      </c>
      <c r="E1559" s="101">
        <v>2025</v>
      </c>
      <c r="F1559" s="70" t="str">
        <f t="shared" si="51"/>
        <v>282. Cuidado Continuo por una vida con bienestarComunitario2025</v>
      </c>
      <c r="G1559" s="144" t="s">
        <v>147</v>
      </c>
      <c r="H1559" s="144" t="s">
        <v>358</v>
      </c>
      <c r="I1559" s="144" t="s">
        <v>61</v>
      </c>
      <c r="J1559" s="70" t="s">
        <v>391</v>
      </c>
      <c r="K1559" s="145" t="s">
        <v>371</v>
      </c>
      <c r="L1559" s="145" t="s">
        <v>59</v>
      </c>
      <c r="M1559" s="136" t="s">
        <v>431</v>
      </c>
      <c r="N1559" s="11" t="s">
        <v>422</v>
      </c>
      <c r="O1559" s="70" t="str">
        <f t="shared" si="50"/>
        <v>282. Cuidado Continuo por una vida con bienestarComunitario20256_DISTRITO2_FEBRERO_2026</v>
      </c>
      <c r="P1559" s="74">
        <v>215123</v>
      </c>
      <c r="Q1559" s="74"/>
      <c r="R1559" s="74"/>
      <c r="S1559" s="122"/>
      <c r="T1559" s="75">
        <v>0</v>
      </c>
    </row>
    <row r="1560" spans="2:20" ht="30" customHeight="1" x14ac:dyDescent="0.35">
      <c r="B1560" s="137">
        <v>29</v>
      </c>
      <c r="C1560" s="144" t="s">
        <v>101</v>
      </c>
      <c r="D1560" s="144" t="s">
        <v>114</v>
      </c>
      <c r="E1560" s="101">
        <v>2025</v>
      </c>
      <c r="F1560" s="70" t="str">
        <f t="shared" si="51"/>
        <v>292. Cuidado Continuo por una vida con bienestarComunitario2025</v>
      </c>
      <c r="G1560" s="144" t="s">
        <v>148</v>
      </c>
      <c r="H1560" s="144" t="s">
        <v>358</v>
      </c>
      <c r="I1560" s="144" t="s">
        <v>61</v>
      </c>
      <c r="J1560" s="70" t="s">
        <v>391</v>
      </c>
      <c r="K1560" s="145" t="s">
        <v>371</v>
      </c>
      <c r="L1560" s="145" t="s">
        <v>369</v>
      </c>
      <c r="M1560" s="136" t="s">
        <v>431</v>
      </c>
      <c r="N1560" s="11" t="s">
        <v>422</v>
      </c>
      <c r="O1560" s="70" t="str">
        <f t="shared" si="50"/>
        <v>292. Cuidado Continuo por una vida con bienestarComunitario20256_DISTRITO2_FEBRERO_2026</v>
      </c>
      <c r="P1560" s="74">
        <v>140539</v>
      </c>
      <c r="Q1560" s="74"/>
      <c r="R1560" s="74"/>
      <c r="S1560" s="122"/>
      <c r="T1560" s="75">
        <v>0</v>
      </c>
    </row>
    <row r="1561" spans="2:20" ht="30" customHeight="1" x14ac:dyDescent="0.35">
      <c r="B1561" s="137">
        <v>30</v>
      </c>
      <c r="C1561" s="144" t="s">
        <v>101</v>
      </c>
      <c r="D1561" s="144" t="s">
        <v>114</v>
      </c>
      <c r="E1561" s="101">
        <v>2025</v>
      </c>
      <c r="F1561" s="70" t="str">
        <f t="shared" si="51"/>
        <v>302. Cuidado Continuo por una vida con bienestarComunitario2025</v>
      </c>
      <c r="G1561" s="144" t="s">
        <v>149</v>
      </c>
      <c r="H1561" s="144" t="s">
        <v>358</v>
      </c>
      <c r="I1561" s="144" t="s">
        <v>61</v>
      </c>
      <c r="J1561" s="70" t="s">
        <v>391</v>
      </c>
      <c r="K1561" s="145" t="s">
        <v>371</v>
      </c>
      <c r="L1561" s="145" t="s">
        <v>369</v>
      </c>
      <c r="M1561" s="136" t="s">
        <v>431</v>
      </c>
      <c r="N1561" s="11" t="s">
        <v>422</v>
      </c>
      <c r="O1561" s="70" t="str">
        <f t="shared" si="50"/>
        <v>302. Cuidado Continuo por una vida con bienestarComunitario20256_DISTRITO2_FEBRERO_2026</v>
      </c>
      <c r="P1561" s="74">
        <v>74584</v>
      </c>
      <c r="Q1561" s="74"/>
      <c r="R1561" s="74"/>
      <c r="S1561" s="122"/>
      <c r="T1561" s="75">
        <v>0</v>
      </c>
    </row>
    <row r="1562" spans="2:20" ht="30" customHeight="1" x14ac:dyDescent="0.35">
      <c r="B1562" s="137">
        <v>31</v>
      </c>
      <c r="C1562" s="144" t="s">
        <v>101</v>
      </c>
      <c r="D1562" s="144" t="s">
        <v>114</v>
      </c>
      <c r="E1562" s="101">
        <v>2025</v>
      </c>
      <c r="F1562" s="70" t="str">
        <f t="shared" si="51"/>
        <v>312. Cuidado Continuo por una vida con bienestarComunitario2025</v>
      </c>
      <c r="G1562" s="144" t="s">
        <v>150</v>
      </c>
      <c r="H1562" s="144" t="s">
        <v>358</v>
      </c>
      <c r="I1562" s="144" t="s">
        <v>61</v>
      </c>
      <c r="J1562" s="70" t="s">
        <v>391</v>
      </c>
      <c r="K1562" s="145" t="s">
        <v>371</v>
      </c>
      <c r="L1562" s="145" t="s">
        <v>59</v>
      </c>
      <c r="M1562" s="136" t="s">
        <v>431</v>
      </c>
      <c r="N1562" s="11" t="s">
        <v>422</v>
      </c>
      <c r="O1562" s="70" t="str">
        <f t="shared" si="50"/>
        <v>312. Cuidado Continuo por una vida con bienestarComunitario20256_DISTRITO2_FEBRERO_2026</v>
      </c>
      <c r="P1562" s="74">
        <v>215123</v>
      </c>
      <c r="Q1562" s="74"/>
      <c r="R1562" s="74"/>
      <c r="S1562" s="122"/>
      <c r="T1562" s="75">
        <v>0</v>
      </c>
    </row>
    <row r="1563" spans="2:20" ht="30" customHeight="1" x14ac:dyDescent="0.35">
      <c r="B1563" s="137">
        <v>31</v>
      </c>
      <c r="C1563" s="144" t="s">
        <v>101</v>
      </c>
      <c r="D1563" s="144" t="s">
        <v>115</v>
      </c>
      <c r="E1563" s="101">
        <v>2025</v>
      </c>
      <c r="F1563" s="70" t="str">
        <f t="shared" si="51"/>
        <v>312. Cuidado Continuo por una vida con bienestarEducativo 2025</v>
      </c>
      <c r="G1563" s="144" t="s">
        <v>150</v>
      </c>
      <c r="H1563" s="144" t="s">
        <v>358</v>
      </c>
      <c r="I1563" s="144" t="s">
        <v>61</v>
      </c>
      <c r="J1563" s="70" t="s">
        <v>391</v>
      </c>
      <c r="K1563" s="145" t="s">
        <v>371</v>
      </c>
      <c r="L1563" s="145" t="s">
        <v>59</v>
      </c>
      <c r="M1563" s="136" t="s">
        <v>431</v>
      </c>
      <c r="N1563" s="11" t="s">
        <v>422</v>
      </c>
      <c r="O1563" s="70" t="str">
        <f t="shared" si="50"/>
        <v>312. Cuidado Continuo por una vida con bienestarEducativo 20256_DISTRITO2_FEBRERO_2026</v>
      </c>
      <c r="P1563" s="74">
        <v>215123</v>
      </c>
      <c r="Q1563" s="74"/>
      <c r="R1563" s="74"/>
      <c r="S1563" s="122"/>
      <c r="T1563" s="75">
        <v>0</v>
      </c>
    </row>
    <row r="1564" spans="2:20" ht="30" customHeight="1" x14ac:dyDescent="0.35">
      <c r="B1564" s="137">
        <v>31</v>
      </c>
      <c r="C1564" s="144" t="s">
        <v>101</v>
      </c>
      <c r="D1564" s="144" t="s">
        <v>119</v>
      </c>
      <c r="E1564" s="101">
        <v>2025</v>
      </c>
      <c r="F1564" s="70" t="str">
        <f t="shared" si="51"/>
        <v>312. Cuidado Continuo por una vida con bienestarLaboral2025</v>
      </c>
      <c r="G1564" s="144" t="s">
        <v>150</v>
      </c>
      <c r="H1564" s="144" t="s">
        <v>358</v>
      </c>
      <c r="I1564" s="144" t="s">
        <v>61</v>
      </c>
      <c r="J1564" s="70" t="s">
        <v>391</v>
      </c>
      <c r="K1564" s="145" t="s">
        <v>371</v>
      </c>
      <c r="L1564" s="145" t="s">
        <v>59</v>
      </c>
      <c r="M1564" s="136" t="s">
        <v>431</v>
      </c>
      <c r="N1564" s="11" t="s">
        <v>422</v>
      </c>
      <c r="O1564" s="70" t="str">
        <f t="shared" si="50"/>
        <v>312. Cuidado Continuo por una vida con bienestarLaboral20256_DISTRITO2_FEBRERO_2026</v>
      </c>
      <c r="P1564" s="74">
        <v>215123</v>
      </c>
      <c r="Q1564" s="74"/>
      <c r="R1564" s="74"/>
      <c r="S1564" s="122"/>
      <c r="T1564" s="75">
        <v>0</v>
      </c>
    </row>
    <row r="1565" spans="2:20" ht="30" customHeight="1" x14ac:dyDescent="0.35">
      <c r="B1565" s="137">
        <v>31</v>
      </c>
      <c r="C1565" s="144" t="s">
        <v>101</v>
      </c>
      <c r="D1565" s="144" t="s">
        <v>118</v>
      </c>
      <c r="E1565" s="101">
        <v>2025</v>
      </c>
      <c r="F1565" s="70" t="str">
        <f t="shared" si="51"/>
        <v>312. Cuidado Continuo por una vida con bienestarInstitucional2025</v>
      </c>
      <c r="G1565" s="144" t="s">
        <v>150</v>
      </c>
      <c r="H1565" s="144" t="s">
        <v>358</v>
      </c>
      <c r="I1565" s="144" t="s">
        <v>61</v>
      </c>
      <c r="J1565" s="70" t="s">
        <v>391</v>
      </c>
      <c r="K1565" s="145" t="s">
        <v>371</v>
      </c>
      <c r="L1565" s="145" t="s">
        <v>59</v>
      </c>
      <c r="M1565" s="136" t="s">
        <v>431</v>
      </c>
      <c r="N1565" s="11" t="s">
        <v>422</v>
      </c>
      <c r="O1565" s="70" t="str">
        <f t="shared" si="50"/>
        <v>312. Cuidado Continuo por una vida con bienestarInstitucional20256_DISTRITO2_FEBRERO_2026</v>
      </c>
      <c r="P1565" s="74">
        <v>215123</v>
      </c>
      <c r="Q1565" s="74"/>
      <c r="R1565" s="74"/>
      <c r="S1565" s="122"/>
      <c r="T1565" s="75">
        <v>0</v>
      </c>
    </row>
    <row r="1566" spans="2:20" ht="30" customHeight="1" x14ac:dyDescent="0.35">
      <c r="B1566" s="137">
        <v>32</v>
      </c>
      <c r="C1566" s="144" t="s">
        <v>101</v>
      </c>
      <c r="D1566" s="144" t="s">
        <v>115</v>
      </c>
      <c r="E1566" s="101">
        <v>2025</v>
      </c>
      <c r="F1566" s="70" t="str">
        <f t="shared" si="51"/>
        <v>322. Cuidado Continuo por una vida con bienestarEducativo 2025</v>
      </c>
      <c r="G1566" s="144" t="s">
        <v>151</v>
      </c>
      <c r="H1566" s="144" t="s">
        <v>358</v>
      </c>
      <c r="I1566" s="144" t="s">
        <v>61</v>
      </c>
      <c r="J1566" s="70" t="s">
        <v>391</v>
      </c>
      <c r="K1566" s="145" t="s">
        <v>371</v>
      </c>
      <c r="L1566" s="145" t="s">
        <v>59</v>
      </c>
      <c r="M1566" s="136" t="s">
        <v>431</v>
      </c>
      <c r="N1566" s="11" t="s">
        <v>422</v>
      </c>
      <c r="O1566" s="70" t="str">
        <f t="shared" si="50"/>
        <v>322. Cuidado Continuo por una vida con bienestarEducativo 20256_DISTRITO2_FEBRERO_2026</v>
      </c>
      <c r="P1566" s="74">
        <v>281078</v>
      </c>
      <c r="Q1566" s="74"/>
      <c r="R1566" s="74"/>
      <c r="S1566" s="122"/>
      <c r="T1566" s="75">
        <v>0</v>
      </c>
    </row>
    <row r="1567" spans="2:20" ht="30" customHeight="1" x14ac:dyDescent="0.35">
      <c r="B1567" s="137">
        <v>33</v>
      </c>
      <c r="C1567" s="144" t="s">
        <v>101</v>
      </c>
      <c r="D1567" s="144" t="s">
        <v>119</v>
      </c>
      <c r="E1567" s="101">
        <v>2025</v>
      </c>
      <c r="F1567" s="70" t="str">
        <f t="shared" si="51"/>
        <v>332. Cuidado Continuo por una vida con bienestarLaboral2025</v>
      </c>
      <c r="G1567" s="144" t="s">
        <v>152</v>
      </c>
      <c r="H1567" s="144" t="s">
        <v>358</v>
      </c>
      <c r="I1567" s="144" t="s">
        <v>61</v>
      </c>
      <c r="J1567" s="70" t="s">
        <v>391</v>
      </c>
      <c r="K1567" s="145" t="s">
        <v>372</v>
      </c>
      <c r="L1567" s="145" t="s">
        <v>59</v>
      </c>
      <c r="M1567" s="136" t="s">
        <v>431</v>
      </c>
      <c r="N1567" s="11" t="s">
        <v>422</v>
      </c>
      <c r="O1567" s="70" t="str">
        <f t="shared" si="50"/>
        <v>332. Cuidado Continuo por una vida con bienestarLaboral20256_DISTRITO2_FEBRERO_2026</v>
      </c>
      <c r="P1567" s="74">
        <v>1094110</v>
      </c>
      <c r="Q1567" s="74"/>
      <c r="R1567" s="74"/>
      <c r="S1567" s="122"/>
      <c r="T1567" s="75">
        <v>0</v>
      </c>
    </row>
    <row r="1568" spans="2:20" ht="30" customHeight="1" x14ac:dyDescent="0.35">
      <c r="B1568" s="137">
        <v>34</v>
      </c>
      <c r="C1568" s="144" t="s">
        <v>101</v>
      </c>
      <c r="D1568" s="144" t="s">
        <v>114</v>
      </c>
      <c r="E1568" s="101">
        <v>2025</v>
      </c>
      <c r="F1568" s="70" t="str">
        <f t="shared" si="51"/>
        <v>342. Cuidado Continuo por una vida con bienestarComunitario2025</v>
      </c>
      <c r="G1568" s="144" t="s">
        <v>153</v>
      </c>
      <c r="H1568" s="144" t="s">
        <v>359</v>
      </c>
      <c r="I1568" s="144" t="s">
        <v>61</v>
      </c>
      <c r="J1568" s="70" t="s">
        <v>391</v>
      </c>
      <c r="K1568" s="145" t="s">
        <v>371</v>
      </c>
      <c r="L1568" s="145" t="s">
        <v>59</v>
      </c>
      <c r="M1568" s="136" t="s">
        <v>431</v>
      </c>
      <c r="N1568" s="11" t="s">
        <v>422</v>
      </c>
      <c r="O1568" s="70" t="str">
        <f t="shared" si="50"/>
        <v>342. Cuidado Continuo por una vida con bienestarComunitario20256_DISTRITO2_FEBRERO_2026</v>
      </c>
      <c r="P1568" s="74">
        <v>161342</v>
      </c>
      <c r="Q1568" s="74"/>
      <c r="R1568" s="74"/>
      <c r="S1568" s="122"/>
      <c r="T1568" s="75">
        <v>0</v>
      </c>
    </row>
    <row r="1569" spans="2:20" ht="30" customHeight="1" x14ac:dyDescent="0.35">
      <c r="B1569" s="137">
        <v>35</v>
      </c>
      <c r="C1569" s="144" t="s">
        <v>101</v>
      </c>
      <c r="D1569" s="144" t="s">
        <v>114</v>
      </c>
      <c r="E1569" s="101">
        <v>2025</v>
      </c>
      <c r="F1569" s="70" t="str">
        <f t="shared" si="51"/>
        <v>352. Cuidado Continuo por una vida con bienestarComunitario2025</v>
      </c>
      <c r="G1569" s="144" t="s">
        <v>154</v>
      </c>
      <c r="H1569" s="144" t="s">
        <v>358</v>
      </c>
      <c r="I1569" s="144" t="s">
        <v>61</v>
      </c>
      <c r="J1569" s="70" t="s">
        <v>391</v>
      </c>
      <c r="K1569" s="145" t="s">
        <v>371</v>
      </c>
      <c r="L1569" s="145" t="s">
        <v>59</v>
      </c>
      <c r="M1569" s="136" t="s">
        <v>431</v>
      </c>
      <c r="N1569" s="11" t="s">
        <v>422</v>
      </c>
      <c r="O1569" s="70" t="str">
        <f t="shared" si="50"/>
        <v>352. Cuidado Continuo por una vida con bienestarComunitario20256_DISTRITO2_FEBRERO_2026</v>
      </c>
      <c r="P1569" s="74">
        <v>215123</v>
      </c>
      <c r="Q1569" s="74"/>
      <c r="R1569" s="74"/>
      <c r="S1569" s="122"/>
      <c r="T1569" s="75">
        <v>0</v>
      </c>
    </row>
    <row r="1570" spans="2:20" ht="30" customHeight="1" x14ac:dyDescent="0.35">
      <c r="B1570" s="137">
        <v>36</v>
      </c>
      <c r="C1570" s="144" t="s">
        <v>101</v>
      </c>
      <c r="D1570" s="144" t="s">
        <v>114</v>
      </c>
      <c r="E1570" s="101">
        <v>2025</v>
      </c>
      <c r="F1570" s="70" t="str">
        <f t="shared" si="51"/>
        <v>362. Cuidado Continuo por una vida con bienestarComunitario2025</v>
      </c>
      <c r="G1570" s="144" t="s">
        <v>155</v>
      </c>
      <c r="H1570" s="144" t="s">
        <v>358</v>
      </c>
      <c r="I1570" s="144" t="s">
        <v>61</v>
      </c>
      <c r="J1570" s="70" t="s">
        <v>391</v>
      </c>
      <c r="K1570" s="145" t="s">
        <v>371</v>
      </c>
      <c r="L1570" s="145" t="s">
        <v>369</v>
      </c>
      <c r="M1570" s="136" t="s">
        <v>431</v>
      </c>
      <c r="N1570" s="11" t="s">
        <v>422</v>
      </c>
      <c r="O1570" s="70" t="str">
        <f t="shared" si="50"/>
        <v>362. Cuidado Continuo por una vida con bienestarComunitario20256_DISTRITO2_FEBRERO_2026</v>
      </c>
      <c r="P1570" s="74">
        <v>140539</v>
      </c>
      <c r="Q1570" s="74"/>
      <c r="R1570" s="74"/>
      <c r="S1570" s="122"/>
      <c r="T1570" s="75">
        <v>0</v>
      </c>
    </row>
    <row r="1571" spans="2:20" ht="30" customHeight="1" x14ac:dyDescent="0.35">
      <c r="B1571" s="137">
        <v>37</v>
      </c>
      <c r="C1571" s="144" t="s">
        <v>101</v>
      </c>
      <c r="D1571" s="144" t="s">
        <v>114</v>
      </c>
      <c r="E1571" s="101">
        <v>2025</v>
      </c>
      <c r="F1571" s="70" t="str">
        <f t="shared" si="51"/>
        <v>372. Cuidado Continuo por una vida con bienestarComunitario2025</v>
      </c>
      <c r="G1571" s="144" t="s">
        <v>156</v>
      </c>
      <c r="H1571" s="144" t="s">
        <v>358</v>
      </c>
      <c r="I1571" s="144" t="s">
        <v>61</v>
      </c>
      <c r="J1571" s="70" t="s">
        <v>391</v>
      </c>
      <c r="K1571" s="145" t="s">
        <v>371</v>
      </c>
      <c r="L1571" s="145" t="s">
        <v>369</v>
      </c>
      <c r="M1571" s="136" t="s">
        <v>431</v>
      </c>
      <c r="N1571" s="11" t="s">
        <v>422</v>
      </c>
      <c r="O1571" s="70" t="str">
        <f t="shared" si="50"/>
        <v>372. Cuidado Continuo por una vida con bienestarComunitario20256_DISTRITO2_FEBRERO_2026</v>
      </c>
      <c r="P1571" s="74">
        <v>74584</v>
      </c>
      <c r="Q1571" s="74"/>
      <c r="R1571" s="74"/>
      <c r="S1571" s="122"/>
      <c r="T1571" s="75">
        <v>0</v>
      </c>
    </row>
    <row r="1572" spans="2:20" ht="30" customHeight="1" x14ac:dyDescent="0.35">
      <c r="B1572" s="137">
        <v>38</v>
      </c>
      <c r="C1572" s="144" t="s">
        <v>101</v>
      </c>
      <c r="D1572" s="144" t="s">
        <v>114</v>
      </c>
      <c r="E1572" s="101">
        <v>2025</v>
      </c>
      <c r="F1572" s="70" t="str">
        <f t="shared" si="51"/>
        <v>382. Cuidado Continuo por una vida con bienestarComunitario2025</v>
      </c>
      <c r="G1572" s="144" t="s">
        <v>157</v>
      </c>
      <c r="H1572" s="144" t="s">
        <v>358</v>
      </c>
      <c r="I1572" s="144" t="s">
        <v>61</v>
      </c>
      <c r="J1572" s="70" t="s">
        <v>391</v>
      </c>
      <c r="K1572" s="145" t="s">
        <v>371</v>
      </c>
      <c r="L1572" s="145" t="s">
        <v>59</v>
      </c>
      <c r="M1572" s="136" t="s">
        <v>431</v>
      </c>
      <c r="N1572" s="11" t="s">
        <v>422</v>
      </c>
      <c r="O1572" s="70" t="str">
        <f t="shared" si="50"/>
        <v>382. Cuidado Continuo por una vida con bienestarComunitario20256_DISTRITO2_FEBRERO_2026</v>
      </c>
      <c r="P1572" s="74">
        <v>355662</v>
      </c>
      <c r="Q1572" s="74"/>
      <c r="R1572" s="74"/>
      <c r="S1572" s="122"/>
      <c r="T1572" s="75">
        <v>0</v>
      </c>
    </row>
    <row r="1573" spans="2:20" ht="30" customHeight="1" x14ac:dyDescent="0.35">
      <c r="B1573" s="137">
        <v>39</v>
      </c>
      <c r="C1573" s="144" t="s">
        <v>101</v>
      </c>
      <c r="D1573" s="144" t="s">
        <v>114</v>
      </c>
      <c r="E1573" s="101">
        <v>2025</v>
      </c>
      <c r="F1573" s="70" t="str">
        <f t="shared" si="51"/>
        <v>392. Cuidado Continuo por una vida con bienestarComunitario2025</v>
      </c>
      <c r="G1573" s="144" t="s">
        <v>158</v>
      </c>
      <c r="H1573" s="144" t="s">
        <v>358</v>
      </c>
      <c r="I1573" s="144" t="s">
        <v>61</v>
      </c>
      <c r="J1573" s="70" t="s">
        <v>391</v>
      </c>
      <c r="K1573" s="145" t="s">
        <v>371</v>
      </c>
      <c r="L1573" s="145" t="s">
        <v>59</v>
      </c>
      <c r="M1573" s="136" t="s">
        <v>431</v>
      </c>
      <c r="N1573" s="11" t="s">
        <v>422</v>
      </c>
      <c r="O1573" s="70" t="str">
        <f t="shared" si="50"/>
        <v>392. Cuidado Continuo por una vida con bienestarComunitario20256_DISTRITO2_FEBRERO_2026</v>
      </c>
      <c r="P1573" s="74">
        <v>140539</v>
      </c>
      <c r="Q1573" s="74"/>
      <c r="R1573" s="74"/>
      <c r="S1573" s="122"/>
      <c r="T1573" s="75">
        <v>0</v>
      </c>
    </row>
    <row r="1574" spans="2:20" ht="30" customHeight="1" x14ac:dyDescent="0.35">
      <c r="B1574" s="137">
        <v>40</v>
      </c>
      <c r="C1574" s="144" t="s">
        <v>101</v>
      </c>
      <c r="D1574" s="144" t="s">
        <v>114</v>
      </c>
      <c r="E1574" s="101">
        <v>2025</v>
      </c>
      <c r="F1574" s="70" t="str">
        <f t="shared" si="51"/>
        <v>402. Cuidado Continuo por una vida con bienestarComunitario2025</v>
      </c>
      <c r="G1574" s="144" t="s">
        <v>159</v>
      </c>
      <c r="H1574" s="144" t="s">
        <v>358</v>
      </c>
      <c r="I1574" s="144" t="s">
        <v>61</v>
      </c>
      <c r="J1574" s="70" t="s">
        <v>391</v>
      </c>
      <c r="K1574" s="145" t="s">
        <v>371</v>
      </c>
      <c r="L1574" s="145" t="s">
        <v>59</v>
      </c>
      <c r="M1574" s="136" t="s">
        <v>431</v>
      </c>
      <c r="N1574" s="11" t="s">
        <v>422</v>
      </c>
      <c r="O1574" s="70" t="str">
        <f t="shared" si="50"/>
        <v>402. Cuidado Continuo por una vida con bienestarComunitario20256_DISTRITO2_FEBRERO_2026</v>
      </c>
      <c r="P1574" s="74">
        <v>74584</v>
      </c>
      <c r="Q1574" s="74"/>
      <c r="R1574" s="74"/>
      <c r="S1574" s="122"/>
      <c r="T1574" s="75">
        <v>0</v>
      </c>
    </row>
    <row r="1575" spans="2:20" ht="30" customHeight="1" x14ac:dyDescent="0.35">
      <c r="B1575" s="137">
        <v>41</v>
      </c>
      <c r="C1575" s="144" t="s">
        <v>101</v>
      </c>
      <c r="D1575" s="144" t="s">
        <v>114</v>
      </c>
      <c r="E1575" s="101">
        <v>2025</v>
      </c>
      <c r="F1575" s="70" t="str">
        <f t="shared" si="51"/>
        <v>412. Cuidado Continuo por una vida con bienestarComunitario2025</v>
      </c>
      <c r="G1575" s="144" t="s">
        <v>160</v>
      </c>
      <c r="H1575" s="144" t="s">
        <v>360</v>
      </c>
      <c r="I1575" s="144" t="s">
        <v>61</v>
      </c>
      <c r="J1575" s="70" t="s">
        <v>391</v>
      </c>
      <c r="K1575" s="145" t="s">
        <v>373</v>
      </c>
      <c r="L1575" s="145" t="s">
        <v>59</v>
      </c>
      <c r="M1575" s="136" t="s">
        <v>431</v>
      </c>
      <c r="N1575" s="11" t="s">
        <v>422</v>
      </c>
      <c r="O1575" s="70" t="str">
        <f t="shared" si="50"/>
        <v>412. Cuidado Continuo por una vida con bienestarComunitario20256_DISTRITO2_FEBRERO_2026</v>
      </c>
      <c r="P1575" s="74">
        <v>621332</v>
      </c>
      <c r="Q1575" s="74"/>
      <c r="R1575" s="74"/>
      <c r="S1575" s="122"/>
      <c r="T1575" s="75">
        <v>0</v>
      </c>
    </row>
    <row r="1576" spans="2:20" ht="30" customHeight="1" x14ac:dyDescent="0.35">
      <c r="B1576" s="137">
        <v>42</v>
      </c>
      <c r="C1576" s="144" t="s">
        <v>101</v>
      </c>
      <c r="D1576" s="144" t="s">
        <v>114</v>
      </c>
      <c r="E1576" s="101">
        <v>2025</v>
      </c>
      <c r="F1576" s="70" t="str">
        <f t="shared" si="51"/>
        <v>422. Cuidado Continuo por una vida con bienestarComunitario2025</v>
      </c>
      <c r="G1576" s="144" t="s">
        <v>161</v>
      </c>
      <c r="H1576" s="144" t="s">
        <v>358</v>
      </c>
      <c r="I1576" s="144" t="s">
        <v>61</v>
      </c>
      <c r="J1576" s="70" t="s">
        <v>391</v>
      </c>
      <c r="K1576" s="145" t="s">
        <v>373</v>
      </c>
      <c r="L1576" s="145" t="s">
        <v>59</v>
      </c>
      <c r="M1576" s="136" t="s">
        <v>431</v>
      </c>
      <c r="N1576" s="11" t="s">
        <v>422</v>
      </c>
      <c r="O1576" s="70" t="str">
        <f t="shared" si="50"/>
        <v>422. Cuidado Continuo por una vida con bienestarComunitario20256_DISTRITO2_FEBRERO_2026</v>
      </c>
      <c r="P1576" s="74">
        <v>340253</v>
      </c>
      <c r="Q1576" s="74"/>
      <c r="R1576" s="74"/>
      <c r="S1576" s="122"/>
      <c r="T1576" s="75">
        <v>0</v>
      </c>
    </row>
    <row r="1577" spans="2:20" ht="30" customHeight="1" x14ac:dyDescent="0.35">
      <c r="B1577" s="137">
        <v>43</v>
      </c>
      <c r="C1577" s="144" t="s">
        <v>101</v>
      </c>
      <c r="D1577" s="144" t="s">
        <v>114</v>
      </c>
      <c r="E1577" s="101">
        <v>2025</v>
      </c>
      <c r="F1577" s="70" t="str">
        <f t="shared" si="51"/>
        <v>432. Cuidado Continuo por una vida con bienestarComunitario2025</v>
      </c>
      <c r="G1577" s="144" t="s">
        <v>162</v>
      </c>
      <c r="H1577" s="144" t="s">
        <v>360</v>
      </c>
      <c r="I1577" s="144" t="s">
        <v>61</v>
      </c>
      <c r="J1577" s="70" t="s">
        <v>391</v>
      </c>
      <c r="K1577" s="145" t="s">
        <v>373</v>
      </c>
      <c r="L1577" s="145" t="s">
        <v>59</v>
      </c>
      <c r="M1577" s="136" t="s">
        <v>431</v>
      </c>
      <c r="N1577" s="11" t="s">
        <v>422</v>
      </c>
      <c r="O1577" s="70" t="str">
        <f t="shared" si="50"/>
        <v>432. Cuidado Continuo por una vida con bienestarComunitario20256_DISTRITO2_FEBRERO_2026</v>
      </c>
      <c r="P1577" s="74">
        <v>548596</v>
      </c>
      <c r="Q1577" s="74"/>
      <c r="R1577" s="74"/>
      <c r="S1577" s="122"/>
      <c r="T1577" s="75">
        <v>0</v>
      </c>
    </row>
    <row r="1578" spans="2:20" ht="30" customHeight="1" x14ac:dyDescent="0.35">
      <c r="B1578" s="137">
        <v>44</v>
      </c>
      <c r="C1578" s="144" t="s">
        <v>101</v>
      </c>
      <c r="D1578" s="144" t="s">
        <v>114</v>
      </c>
      <c r="E1578" s="101">
        <v>2025</v>
      </c>
      <c r="F1578" s="70" t="str">
        <f t="shared" si="51"/>
        <v>442. Cuidado Continuo por una vida con bienestarComunitario2025</v>
      </c>
      <c r="G1578" s="144" t="s">
        <v>163</v>
      </c>
      <c r="H1578" s="144" t="s">
        <v>358</v>
      </c>
      <c r="I1578" s="144" t="s">
        <v>61</v>
      </c>
      <c r="J1578" s="70" t="s">
        <v>391</v>
      </c>
      <c r="K1578" s="145" t="s">
        <v>373</v>
      </c>
      <c r="L1578" s="145" t="s">
        <v>59</v>
      </c>
      <c r="M1578" s="136" t="s">
        <v>431</v>
      </c>
      <c r="N1578" s="11" t="s">
        <v>422</v>
      </c>
      <c r="O1578" s="70" t="str">
        <f t="shared" si="50"/>
        <v>442. Cuidado Continuo por una vida con bienestarComunitario20256_DISTRITO2_FEBRERO_2026</v>
      </c>
      <c r="P1578" s="74">
        <v>711326</v>
      </c>
      <c r="Q1578" s="74"/>
      <c r="R1578" s="74"/>
      <c r="S1578" s="122"/>
      <c r="T1578" s="75">
        <v>0</v>
      </c>
    </row>
    <row r="1579" spans="2:20" ht="30" customHeight="1" x14ac:dyDescent="0.35">
      <c r="B1579" s="137">
        <v>45</v>
      </c>
      <c r="C1579" s="144" t="s">
        <v>101</v>
      </c>
      <c r="D1579" s="144" t="s">
        <v>114</v>
      </c>
      <c r="E1579" s="101">
        <v>2025</v>
      </c>
      <c r="F1579" s="70" t="str">
        <f t="shared" si="51"/>
        <v>452. Cuidado Continuo por una vida con bienestarComunitario2025</v>
      </c>
      <c r="G1579" s="144" t="s">
        <v>164</v>
      </c>
      <c r="H1579" s="144" t="s">
        <v>360</v>
      </c>
      <c r="I1579" s="144" t="s">
        <v>61</v>
      </c>
      <c r="J1579" s="70" t="s">
        <v>391</v>
      </c>
      <c r="K1579" s="145" t="s">
        <v>373</v>
      </c>
      <c r="L1579" s="145" t="s">
        <v>59</v>
      </c>
      <c r="M1579" s="136" t="s">
        <v>431</v>
      </c>
      <c r="N1579" s="11" t="s">
        <v>422</v>
      </c>
      <c r="O1579" s="70" t="str">
        <f t="shared" si="50"/>
        <v>452. Cuidado Continuo por una vida con bienestarComunitario20256_DISTRITO2_FEBRERO_2026</v>
      </c>
      <c r="P1579" s="74">
        <v>281078</v>
      </c>
      <c r="Q1579" s="74"/>
      <c r="R1579" s="74"/>
      <c r="S1579" s="122"/>
      <c r="T1579" s="75">
        <v>0</v>
      </c>
    </row>
    <row r="1580" spans="2:20" ht="30" customHeight="1" x14ac:dyDescent="0.35">
      <c r="B1580" s="137">
        <v>46</v>
      </c>
      <c r="C1580" s="144" t="s">
        <v>101</v>
      </c>
      <c r="D1580" s="144" t="s">
        <v>115</v>
      </c>
      <c r="E1580" s="101">
        <v>2025</v>
      </c>
      <c r="F1580" s="70" t="str">
        <f t="shared" si="51"/>
        <v>462. Cuidado Continuo por una vida con bienestarEducativo 2025</v>
      </c>
      <c r="G1580" s="144" t="s">
        <v>165</v>
      </c>
      <c r="H1580" s="144" t="s">
        <v>358</v>
      </c>
      <c r="I1580" s="144" t="s">
        <v>61</v>
      </c>
      <c r="J1580" s="70" t="s">
        <v>391</v>
      </c>
      <c r="K1580" s="145" t="s">
        <v>373</v>
      </c>
      <c r="L1580" s="145" t="s">
        <v>59</v>
      </c>
      <c r="M1580" s="136" t="s">
        <v>431</v>
      </c>
      <c r="N1580" s="11" t="s">
        <v>422</v>
      </c>
      <c r="O1580" s="70" t="str">
        <f t="shared" si="50"/>
        <v>462. Cuidado Continuo por una vida con bienestarEducativo 20256_DISTRITO2_FEBRERO_2026</v>
      </c>
      <c r="P1580" s="74">
        <v>2366976</v>
      </c>
      <c r="Q1580" s="74"/>
      <c r="R1580" s="74"/>
      <c r="S1580" s="122"/>
      <c r="T1580" s="75">
        <v>0</v>
      </c>
    </row>
    <row r="1581" spans="2:20" ht="30" customHeight="1" x14ac:dyDescent="0.35">
      <c r="B1581" s="137">
        <v>47</v>
      </c>
      <c r="C1581" s="144" t="s">
        <v>101</v>
      </c>
      <c r="D1581" s="144" t="s">
        <v>119</v>
      </c>
      <c r="E1581" s="101">
        <v>2025</v>
      </c>
      <c r="F1581" s="70" t="str">
        <f t="shared" si="51"/>
        <v>472. Cuidado Continuo por una vida con bienestarLaboral2025</v>
      </c>
      <c r="G1581" s="144" t="s">
        <v>166</v>
      </c>
      <c r="H1581" s="144" t="s">
        <v>358</v>
      </c>
      <c r="I1581" s="144" t="s">
        <v>61</v>
      </c>
      <c r="J1581" s="70" t="s">
        <v>391</v>
      </c>
      <c r="K1581" s="145" t="s">
        <v>373</v>
      </c>
      <c r="L1581" s="145" t="s">
        <v>59</v>
      </c>
      <c r="M1581" s="136" t="s">
        <v>431</v>
      </c>
      <c r="N1581" s="11" t="s">
        <v>422</v>
      </c>
      <c r="O1581" s="70" t="str">
        <f t="shared" si="50"/>
        <v>472. Cuidado Continuo por una vida con bienestarLaboral20256_DISTRITO2_FEBRERO_2026</v>
      </c>
      <c r="P1581" s="74">
        <v>110336</v>
      </c>
      <c r="Q1581" s="74"/>
      <c r="R1581" s="74"/>
      <c r="S1581" s="122"/>
      <c r="T1581" s="75">
        <v>0</v>
      </c>
    </row>
    <row r="1582" spans="2:20" ht="30" customHeight="1" x14ac:dyDescent="0.35">
      <c r="B1582" s="137">
        <v>48</v>
      </c>
      <c r="C1582" s="144" t="s">
        <v>101</v>
      </c>
      <c r="D1582" s="144" t="s">
        <v>114</v>
      </c>
      <c r="E1582" s="101">
        <v>2025</v>
      </c>
      <c r="F1582" s="70" t="str">
        <f t="shared" si="51"/>
        <v>482. Cuidado Continuo por una vida con bienestarComunitario2025</v>
      </c>
      <c r="G1582" s="144" t="s">
        <v>167</v>
      </c>
      <c r="H1582" s="144" t="s">
        <v>358</v>
      </c>
      <c r="I1582" s="144" t="s">
        <v>61</v>
      </c>
      <c r="J1582" s="70" t="s">
        <v>391</v>
      </c>
      <c r="K1582" s="145" t="s">
        <v>373</v>
      </c>
      <c r="L1582" s="145" t="s">
        <v>59</v>
      </c>
      <c r="M1582" s="136" t="s">
        <v>431</v>
      </c>
      <c r="N1582" s="11" t="s">
        <v>422</v>
      </c>
      <c r="O1582" s="70" t="str">
        <f t="shared" si="50"/>
        <v>482. Cuidado Continuo por una vida con bienestarComunitario20256_DISTRITO2_FEBRERO_2026</v>
      </c>
      <c r="P1582" s="74">
        <v>430247</v>
      </c>
      <c r="Q1582" s="74"/>
      <c r="R1582" s="74"/>
      <c r="S1582" s="122"/>
      <c r="T1582" s="75">
        <v>0</v>
      </c>
    </row>
    <row r="1583" spans="2:20" ht="30" customHeight="1" x14ac:dyDescent="0.35">
      <c r="B1583" s="137">
        <v>49</v>
      </c>
      <c r="C1583" s="144" t="s">
        <v>101</v>
      </c>
      <c r="D1583" s="144" t="s">
        <v>114</v>
      </c>
      <c r="E1583" s="101">
        <v>2025</v>
      </c>
      <c r="F1583" s="70" t="str">
        <f t="shared" si="51"/>
        <v>492. Cuidado Continuo por una vida con bienestarComunitario2025</v>
      </c>
      <c r="G1583" s="144" t="s">
        <v>168</v>
      </c>
      <c r="H1583" s="144" t="s">
        <v>358</v>
      </c>
      <c r="I1583" s="144" t="s">
        <v>61</v>
      </c>
      <c r="J1583" s="70" t="s">
        <v>391</v>
      </c>
      <c r="K1583" s="145" t="s">
        <v>373</v>
      </c>
      <c r="L1583" s="145" t="s">
        <v>59</v>
      </c>
      <c r="M1583" s="136" t="s">
        <v>431</v>
      </c>
      <c r="N1583" s="11" t="s">
        <v>422</v>
      </c>
      <c r="O1583" s="70" t="str">
        <f t="shared" si="50"/>
        <v>492. Cuidado Continuo por una vida con bienestarComunitario20256_DISTRITO2_FEBRERO_2026</v>
      </c>
      <c r="P1583" s="74">
        <v>711326</v>
      </c>
      <c r="Q1583" s="74"/>
      <c r="R1583" s="74"/>
      <c r="S1583" s="122"/>
      <c r="T1583" s="75">
        <v>0</v>
      </c>
    </row>
    <row r="1584" spans="2:20" ht="30" customHeight="1" x14ac:dyDescent="0.35">
      <c r="B1584" s="137">
        <v>50</v>
      </c>
      <c r="C1584" s="144" t="s">
        <v>101</v>
      </c>
      <c r="D1584" s="144" t="s">
        <v>114</v>
      </c>
      <c r="E1584" s="101">
        <v>2025</v>
      </c>
      <c r="F1584" s="70" t="str">
        <f t="shared" si="51"/>
        <v>502. Cuidado Continuo por una vida con bienestarComunitario2025</v>
      </c>
      <c r="G1584" s="144" t="s">
        <v>169</v>
      </c>
      <c r="H1584" s="144" t="s">
        <v>358</v>
      </c>
      <c r="I1584" s="144" t="s">
        <v>61</v>
      </c>
      <c r="J1584" s="70" t="s">
        <v>391</v>
      </c>
      <c r="K1584" s="145" t="s">
        <v>371</v>
      </c>
      <c r="L1584" s="145" t="s">
        <v>59</v>
      </c>
      <c r="M1584" s="136" t="s">
        <v>431</v>
      </c>
      <c r="N1584" s="11" t="s">
        <v>422</v>
      </c>
      <c r="O1584" s="70" t="str">
        <f t="shared" si="50"/>
        <v>502. Cuidado Continuo por una vida con bienestarComunitario20256_DISTRITO2_FEBRERO_2026</v>
      </c>
      <c r="P1584" s="74">
        <v>266747</v>
      </c>
      <c r="Q1584" s="74"/>
      <c r="R1584" s="74"/>
      <c r="S1584" s="122"/>
      <c r="T1584" s="75">
        <v>0</v>
      </c>
    </row>
    <row r="1585" spans="2:20" ht="30" customHeight="1" x14ac:dyDescent="0.35">
      <c r="B1585" s="137">
        <v>51</v>
      </c>
      <c r="C1585" s="144" t="s">
        <v>101</v>
      </c>
      <c r="D1585" s="144" t="s">
        <v>114</v>
      </c>
      <c r="E1585" s="101">
        <v>2025</v>
      </c>
      <c r="F1585" s="70" t="str">
        <f t="shared" si="51"/>
        <v>512. Cuidado Continuo por una vida con bienestarComunitario2025</v>
      </c>
      <c r="G1585" s="144" t="s">
        <v>170</v>
      </c>
      <c r="H1585" s="144" t="s">
        <v>358</v>
      </c>
      <c r="I1585" s="144" t="s">
        <v>61</v>
      </c>
      <c r="J1585" s="70" t="s">
        <v>391</v>
      </c>
      <c r="K1585" s="145" t="s">
        <v>353</v>
      </c>
      <c r="L1585" s="145" t="s">
        <v>369</v>
      </c>
      <c r="M1585" s="136" t="s">
        <v>431</v>
      </c>
      <c r="N1585" s="11" t="s">
        <v>422</v>
      </c>
      <c r="O1585" s="70" t="str">
        <f t="shared" si="50"/>
        <v>512. Cuidado Continuo por una vida con bienestarComunitario20256_DISTRITO2_FEBRERO_2026</v>
      </c>
      <c r="P1585" s="74">
        <v>5621568</v>
      </c>
      <c r="Q1585" s="74"/>
      <c r="R1585" s="74"/>
      <c r="S1585" s="122"/>
      <c r="T1585" s="75">
        <v>0</v>
      </c>
    </row>
    <row r="1586" spans="2:20" ht="30" customHeight="1" x14ac:dyDescent="0.35">
      <c r="B1586" s="137">
        <v>52</v>
      </c>
      <c r="C1586" s="144" t="s">
        <v>101</v>
      </c>
      <c r="D1586" s="144" t="s">
        <v>114</v>
      </c>
      <c r="E1586" s="101">
        <v>2025</v>
      </c>
      <c r="F1586" s="70" t="str">
        <f t="shared" si="51"/>
        <v>522. Cuidado Continuo por una vida con bienestarComunitario2025</v>
      </c>
      <c r="G1586" s="144" t="s">
        <v>171</v>
      </c>
      <c r="H1586" s="144" t="s">
        <v>359</v>
      </c>
      <c r="I1586" s="144" t="s">
        <v>61</v>
      </c>
      <c r="J1586" s="70" t="s">
        <v>391</v>
      </c>
      <c r="K1586" s="145" t="s">
        <v>373</v>
      </c>
      <c r="L1586" s="145" t="s">
        <v>59</v>
      </c>
      <c r="M1586" s="136" t="s">
        <v>431</v>
      </c>
      <c r="N1586" s="11" t="s">
        <v>422</v>
      </c>
      <c r="O1586" s="70" t="str">
        <f t="shared" si="50"/>
        <v>522. Cuidado Continuo por una vida con bienestarComunitario20256_DISTRITO2_FEBRERO_2026</v>
      </c>
      <c r="P1586" s="74">
        <v>711326</v>
      </c>
      <c r="Q1586" s="74"/>
      <c r="R1586" s="74"/>
      <c r="S1586" s="122"/>
      <c r="T1586" s="75">
        <v>0</v>
      </c>
    </row>
    <row r="1587" spans="2:20" ht="30" customHeight="1" x14ac:dyDescent="0.35">
      <c r="B1587" s="137">
        <v>53</v>
      </c>
      <c r="C1587" s="144" t="s">
        <v>101</v>
      </c>
      <c r="D1587" s="144" t="s">
        <v>114</v>
      </c>
      <c r="E1587" s="101">
        <v>2025</v>
      </c>
      <c r="F1587" s="70" t="str">
        <f t="shared" si="51"/>
        <v>532. Cuidado Continuo por una vida con bienestarComunitario2025</v>
      </c>
      <c r="G1587" s="144" t="s">
        <v>172</v>
      </c>
      <c r="H1587" s="144" t="s">
        <v>358</v>
      </c>
      <c r="I1587" s="144" t="s">
        <v>61</v>
      </c>
      <c r="J1587" s="70" t="s">
        <v>391</v>
      </c>
      <c r="K1587" s="145" t="s">
        <v>353</v>
      </c>
      <c r="L1587" s="145" t="s">
        <v>354</v>
      </c>
      <c r="M1587" s="136" t="s">
        <v>431</v>
      </c>
      <c r="N1587" s="11" t="s">
        <v>422</v>
      </c>
      <c r="O1587" s="70" t="str">
        <f t="shared" si="50"/>
        <v>532. Cuidado Continuo por una vida con bienestarComunitario20256_DISTRITO2_FEBRERO_2026</v>
      </c>
      <c r="P1587" s="74">
        <v>5621568</v>
      </c>
      <c r="Q1587" s="74"/>
      <c r="R1587" s="74"/>
      <c r="S1587" s="122"/>
      <c r="T1587" s="75">
        <v>0</v>
      </c>
    </row>
    <row r="1588" spans="2:20" ht="30" customHeight="1" x14ac:dyDescent="0.35">
      <c r="B1588" s="137">
        <v>54</v>
      </c>
      <c r="C1588" s="144" t="s">
        <v>101</v>
      </c>
      <c r="D1588" s="144" t="s">
        <v>114</v>
      </c>
      <c r="E1588" s="101">
        <v>2025</v>
      </c>
      <c r="F1588" s="70" t="str">
        <f t="shared" si="51"/>
        <v>542. Cuidado Continuo por una vida con bienestarComunitario2025</v>
      </c>
      <c r="G1588" s="144" t="s">
        <v>173</v>
      </c>
      <c r="H1588" s="144" t="s">
        <v>358</v>
      </c>
      <c r="I1588" s="144" t="s">
        <v>61</v>
      </c>
      <c r="J1588" s="70" t="s">
        <v>391</v>
      </c>
      <c r="K1588" s="145" t="s">
        <v>371</v>
      </c>
      <c r="L1588" s="145" t="s">
        <v>59</v>
      </c>
      <c r="M1588" s="136" t="s">
        <v>431</v>
      </c>
      <c r="N1588" s="11" t="s">
        <v>422</v>
      </c>
      <c r="O1588" s="70" t="str">
        <f t="shared" si="50"/>
        <v>542. Cuidado Continuo por una vida con bienestarComunitario20256_DISTRITO2_FEBRERO_2026</v>
      </c>
      <c r="P1588" s="74">
        <v>285702</v>
      </c>
      <c r="Q1588" s="74"/>
      <c r="R1588" s="74"/>
      <c r="S1588" s="122"/>
      <c r="T1588" s="75">
        <v>0</v>
      </c>
    </row>
    <row r="1589" spans="2:20" ht="30" customHeight="1" x14ac:dyDescent="0.35">
      <c r="B1589" s="137">
        <v>55</v>
      </c>
      <c r="C1589" s="144" t="s">
        <v>101</v>
      </c>
      <c r="D1589" s="144" t="s">
        <v>114</v>
      </c>
      <c r="E1589" s="101">
        <v>2025</v>
      </c>
      <c r="F1589" s="70" t="str">
        <f t="shared" si="51"/>
        <v>552. Cuidado Continuo por una vida con bienestarComunitario2025</v>
      </c>
      <c r="G1589" s="144" t="s">
        <v>174</v>
      </c>
      <c r="H1589" s="144" t="s">
        <v>358</v>
      </c>
      <c r="I1589" s="144" t="s">
        <v>61</v>
      </c>
      <c r="J1589" s="70" t="s">
        <v>391</v>
      </c>
      <c r="K1589" s="145" t="s">
        <v>371</v>
      </c>
      <c r="L1589" s="145" t="s">
        <v>59</v>
      </c>
      <c r="M1589" s="136" t="s">
        <v>431</v>
      </c>
      <c r="N1589" s="11" t="s">
        <v>422</v>
      </c>
      <c r="O1589" s="70" t="str">
        <f t="shared" si="50"/>
        <v>552. Cuidado Continuo por una vida con bienestarComunitario20256_DISTRITO2_FEBRERO_2026</v>
      </c>
      <c r="P1589" s="74">
        <v>380935</v>
      </c>
      <c r="Q1589" s="74"/>
      <c r="R1589" s="74"/>
      <c r="S1589" s="122"/>
      <c r="T1589" s="75">
        <v>0</v>
      </c>
    </row>
    <row r="1590" spans="2:20" ht="30" customHeight="1" x14ac:dyDescent="0.35">
      <c r="B1590" s="137">
        <v>56</v>
      </c>
      <c r="C1590" s="144" t="s">
        <v>101</v>
      </c>
      <c r="D1590" s="144" t="s">
        <v>114</v>
      </c>
      <c r="E1590" s="101">
        <v>2025</v>
      </c>
      <c r="F1590" s="70" t="str">
        <f t="shared" si="51"/>
        <v>562. Cuidado Continuo por una vida con bienestarComunitario2025</v>
      </c>
      <c r="G1590" s="144" t="s">
        <v>175</v>
      </c>
      <c r="H1590" s="144" t="s">
        <v>358</v>
      </c>
      <c r="I1590" s="144" t="s">
        <v>61</v>
      </c>
      <c r="J1590" s="70" t="s">
        <v>391</v>
      </c>
      <c r="K1590" s="145" t="s">
        <v>371</v>
      </c>
      <c r="L1590" s="145" t="s">
        <v>59</v>
      </c>
      <c r="M1590" s="136" t="s">
        <v>431</v>
      </c>
      <c r="N1590" s="11" t="s">
        <v>422</v>
      </c>
      <c r="O1590" s="70" t="str">
        <f t="shared" si="50"/>
        <v>562. Cuidado Continuo por una vida con bienestarComunitario20256_DISTRITO2_FEBRERO_2026</v>
      </c>
      <c r="P1590" s="74">
        <v>266747</v>
      </c>
      <c r="Q1590" s="74"/>
      <c r="R1590" s="74"/>
      <c r="S1590" s="122"/>
      <c r="T1590" s="75">
        <v>0</v>
      </c>
    </row>
    <row r="1591" spans="2:20" ht="30" customHeight="1" x14ac:dyDescent="0.35">
      <c r="B1591" s="137">
        <v>57</v>
      </c>
      <c r="C1591" s="144" t="s">
        <v>101</v>
      </c>
      <c r="D1591" s="144" t="s">
        <v>114</v>
      </c>
      <c r="E1591" s="101">
        <v>2025</v>
      </c>
      <c r="F1591" s="70" t="str">
        <f t="shared" si="51"/>
        <v>572. Cuidado Continuo por una vida con bienestarComunitario2025</v>
      </c>
      <c r="G1591" s="144" t="s">
        <v>176</v>
      </c>
      <c r="H1591" s="144" t="s">
        <v>359</v>
      </c>
      <c r="I1591" s="144" t="s">
        <v>61</v>
      </c>
      <c r="J1591" s="70" t="s">
        <v>391</v>
      </c>
      <c r="K1591" s="145" t="s">
        <v>371</v>
      </c>
      <c r="L1591" s="145" t="s">
        <v>59</v>
      </c>
      <c r="M1591" s="136" t="s">
        <v>431</v>
      </c>
      <c r="N1591" s="11" t="s">
        <v>422</v>
      </c>
      <c r="O1591" s="70" t="str">
        <f t="shared" si="50"/>
        <v>572. Cuidado Continuo por una vida con bienestarComunitario20256_DISTRITO2_FEBRERO_2026</v>
      </c>
      <c r="P1591" s="74">
        <v>88916</v>
      </c>
      <c r="Q1591" s="74"/>
      <c r="R1591" s="74"/>
      <c r="S1591" s="122"/>
      <c r="T1591" s="75">
        <v>0</v>
      </c>
    </row>
    <row r="1592" spans="2:20" ht="30" customHeight="1" x14ac:dyDescent="0.35">
      <c r="B1592" s="137">
        <v>58</v>
      </c>
      <c r="C1592" s="144" t="s">
        <v>101</v>
      </c>
      <c r="D1592" s="144" t="s">
        <v>115</v>
      </c>
      <c r="E1592" s="101">
        <v>2025</v>
      </c>
      <c r="F1592" s="70" t="str">
        <f t="shared" si="51"/>
        <v>582. Cuidado Continuo por una vida con bienestarEducativo 2025</v>
      </c>
      <c r="G1592" s="144" t="s">
        <v>177</v>
      </c>
      <c r="H1592" s="144" t="s">
        <v>358</v>
      </c>
      <c r="I1592" s="144" t="s">
        <v>61</v>
      </c>
      <c r="J1592" s="70" t="s">
        <v>391</v>
      </c>
      <c r="K1592" s="145" t="s">
        <v>374</v>
      </c>
      <c r="L1592" s="145" t="s">
        <v>59</v>
      </c>
      <c r="M1592" s="136" t="s">
        <v>431</v>
      </c>
      <c r="N1592" s="11" t="s">
        <v>422</v>
      </c>
      <c r="O1592" s="70" t="str">
        <f t="shared" si="50"/>
        <v>582. Cuidado Continuo por una vida con bienestarEducativo 20256_DISTRITO2_FEBRERO_2026</v>
      </c>
      <c r="P1592" s="74">
        <v>562157</v>
      </c>
      <c r="Q1592" s="74"/>
      <c r="R1592" s="74"/>
      <c r="S1592" s="122"/>
      <c r="T1592" s="75">
        <v>0</v>
      </c>
    </row>
    <row r="1593" spans="2:20" ht="30" customHeight="1" x14ac:dyDescent="0.35">
      <c r="B1593" s="137">
        <v>59</v>
      </c>
      <c r="C1593" s="144" t="s">
        <v>101</v>
      </c>
      <c r="D1593" s="144" t="s">
        <v>115</v>
      </c>
      <c r="E1593" s="101">
        <v>2025</v>
      </c>
      <c r="F1593" s="70" t="str">
        <f t="shared" si="51"/>
        <v>592. Cuidado Continuo por una vida con bienestarEducativo 2025</v>
      </c>
      <c r="G1593" s="144" t="s">
        <v>178</v>
      </c>
      <c r="H1593" s="144" t="s">
        <v>358</v>
      </c>
      <c r="I1593" s="144" t="s">
        <v>61</v>
      </c>
      <c r="J1593" s="70" t="s">
        <v>391</v>
      </c>
      <c r="K1593" s="145" t="s">
        <v>353</v>
      </c>
      <c r="L1593" s="145" t="s">
        <v>354</v>
      </c>
      <c r="M1593" s="136" t="s">
        <v>431</v>
      </c>
      <c r="N1593" s="11" t="s">
        <v>422</v>
      </c>
      <c r="O1593" s="70" t="str">
        <f t="shared" si="50"/>
        <v>592. Cuidado Continuo por una vida con bienestarEducativo 20256_DISTRITO2_FEBRERO_2026</v>
      </c>
      <c r="P1593" s="74">
        <v>14226512</v>
      </c>
      <c r="Q1593" s="74"/>
      <c r="R1593" s="74"/>
      <c r="S1593" s="122"/>
      <c r="T1593" s="75">
        <v>0</v>
      </c>
    </row>
    <row r="1594" spans="2:20" ht="30" customHeight="1" x14ac:dyDescent="0.35">
      <c r="B1594" s="137">
        <v>60</v>
      </c>
      <c r="C1594" s="144" t="s">
        <v>101</v>
      </c>
      <c r="D1594" s="144" t="s">
        <v>115</v>
      </c>
      <c r="E1594" s="101">
        <v>2025</v>
      </c>
      <c r="F1594" s="70" t="str">
        <f t="shared" si="51"/>
        <v>602. Cuidado Continuo por una vida con bienestarEducativo 2025</v>
      </c>
      <c r="G1594" s="144" t="s">
        <v>179</v>
      </c>
      <c r="H1594" s="144" t="s">
        <v>358</v>
      </c>
      <c r="I1594" s="144" t="s">
        <v>61</v>
      </c>
      <c r="J1594" s="70" t="s">
        <v>391</v>
      </c>
      <c r="K1594" s="145" t="s">
        <v>371</v>
      </c>
      <c r="L1594" s="145" t="s">
        <v>59</v>
      </c>
      <c r="M1594" s="136" t="s">
        <v>431</v>
      </c>
      <c r="N1594" s="11" t="s">
        <v>422</v>
      </c>
      <c r="O1594" s="70" t="str">
        <f t="shared" si="50"/>
        <v>602. Cuidado Continuo por una vida con bienestarEducativo 20256_DISTRITO2_FEBRERO_2026</v>
      </c>
      <c r="P1594" s="74">
        <v>105404</v>
      </c>
      <c r="Q1594" s="74"/>
      <c r="R1594" s="74"/>
      <c r="S1594" s="122"/>
      <c r="T1594" s="75">
        <v>0</v>
      </c>
    </row>
    <row r="1595" spans="2:20" ht="30" customHeight="1" x14ac:dyDescent="0.35">
      <c r="B1595" s="137">
        <v>61</v>
      </c>
      <c r="C1595" s="144" t="s">
        <v>101</v>
      </c>
      <c r="D1595" s="144" t="s">
        <v>115</v>
      </c>
      <c r="E1595" s="101">
        <v>2025</v>
      </c>
      <c r="F1595" s="70" t="str">
        <f t="shared" si="51"/>
        <v>612. Cuidado Continuo por una vida con bienestarEducativo 2025</v>
      </c>
      <c r="G1595" s="144" t="s">
        <v>180</v>
      </c>
      <c r="H1595" s="144" t="s">
        <v>358</v>
      </c>
      <c r="I1595" s="144" t="s">
        <v>61</v>
      </c>
      <c r="J1595" s="70" t="s">
        <v>391</v>
      </c>
      <c r="K1595" s="145" t="s">
        <v>371</v>
      </c>
      <c r="L1595" s="145" t="s">
        <v>59</v>
      </c>
      <c r="M1595" s="136" t="s">
        <v>431</v>
      </c>
      <c r="N1595" s="11" t="s">
        <v>422</v>
      </c>
      <c r="O1595" s="70" t="str">
        <f t="shared" si="50"/>
        <v>612. Cuidado Continuo por una vida con bienestarEducativo 20256_DISTRITO2_FEBRERO_2026</v>
      </c>
      <c r="P1595" s="74">
        <v>266747</v>
      </c>
      <c r="Q1595" s="74"/>
      <c r="R1595" s="74"/>
      <c r="S1595" s="122"/>
      <c r="T1595" s="75">
        <v>0</v>
      </c>
    </row>
    <row r="1596" spans="2:20" ht="30" customHeight="1" x14ac:dyDescent="0.35">
      <c r="B1596" s="137">
        <v>62</v>
      </c>
      <c r="C1596" s="144" t="s">
        <v>101</v>
      </c>
      <c r="D1596" s="144" t="s">
        <v>115</v>
      </c>
      <c r="E1596" s="101">
        <v>2025</v>
      </c>
      <c r="F1596" s="70" t="str">
        <f t="shared" si="51"/>
        <v>622. Cuidado Continuo por una vida con bienestarEducativo 2025</v>
      </c>
      <c r="G1596" s="144" t="s">
        <v>181</v>
      </c>
      <c r="H1596" s="144" t="s">
        <v>360</v>
      </c>
      <c r="I1596" s="144" t="s">
        <v>61</v>
      </c>
      <c r="J1596" s="70" t="s">
        <v>391</v>
      </c>
      <c r="K1596" s="145" t="s">
        <v>353</v>
      </c>
      <c r="L1596" s="145" t="s">
        <v>354</v>
      </c>
      <c r="M1596" s="136" t="s">
        <v>431</v>
      </c>
      <c r="N1596" s="11" t="s">
        <v>422</v>
      </c>
      <c r="O1596" s="70" t="str">
        <f t="shared" si="50"/>
        <v>622. Cuidado Continuo por una vida con bienestarEducativo 20256_DISTRITO2_FEBRERO_2026</v>
      </c>
      <c r="P1596" s="74">
        <v>13610112</v>
      </c>
      <c r="Q1596" s="74"/>
      <c r="R1596" s="74"/>
      <c r="S1596" s="122"/>
      <c r="T1596" s="75">
        <v>0</v>
      </c>
    </row>
    <row r="1597" spans="2:20" ht="30" customHeight="1" x14ac:dyDescent="0.35">
      <c r="B1597" s="137">
        <v>63</v>
      </c>
      <c r="C1597" s="144" t="s">
        <v>101</v>
      </c>
      <c r="D1597" s="144" t="s">
        <v>115</v>
      </c>
      <c r="E1597" s="101">
        <v>2025</v>
      </c>
      <c r="F1597" s="70" t="str">
        <f t="shared" si="51"/>
        <v>632. Cuidado Continuo por una vida con bienestarEducativo 2025</v>
      </c>
      <c r="G1597" s="144" t="s">
        <v>182</v>
      </c>
      <c r="H1597" s="144" t="s">
        <v>360</v>
      </c>
      <c r="I1597" s="144" t="s">
        <v>61</v>
      </c>
      <c r="J1597" s="70" t="s">
        <v>391</v>
      </c>
      <c r="K1597" s="145" t="s">
        <v>371</v>
      </c>
      <c r="L1597" s="145" t="s">
        <v>59</v>
      </c>
      <c r="M1597" s="136" t="s">
        <v>431</v>
      </c>
      <c r="N1597" s="11" t="s">
        <v>422</v>
      </c>
      <c r="O1597" s="70" t="str">
        <f t="shared" si="50"/>
        <v>632. Cuidado Continuo por una vida con bienestarEducativo 20256_DISTRITO2_FEBRERO_2026</v>
      </c>
      <c r="P1597" s="74">
        <v>105404</v>
      </c>
      <c r="Q1597" s="74"/>
      <c r="R1597" s="74"/>
      <c r="S1597" s="122"/>
      <c r="T1597" s="75">
        <v>0</v>
      </c>
    </row>
    <row r="1598" spans="2:20" ht="30" customHeight="1" x14ac:dyDescent="0.35">
      <c r="B1598" s="137">
        <v>64</v>
      </c>
      <c r="C1598" s="144" t="s">
        <v>101</v>
      </c>
      <c r="D1598" s="144" t="s">
        <v>115</v>
      </c>
      <c r="E1598" s="101">
        <v>2025</v>
      </c>
      <c r="F1598" s="70" t="str">
        <f t="shared" si="51"/>
        <v>642. Cuidado Continuo por una vida con bienestarEducativo 2025</v>
      </c>
      <c r="G1598" s="144" t="s">
        <v>183</v>
      </c>
      <c r="H1598" s="144" t="s">
        <v>359</v>
      </c>
      <c r="I1598" s="144" t="s">
        <v>61</v>
      </c>
      <c r="J1598" s="70" t="s">
        <v>391</v>
      </c>
      <c r="K1598" s="145" t="s">
        <v>371</v>
      </c>
      <c r="L1598" s="145" t="s">
        <v>59</v>
      </c>
      <c r="M1598" s="136" t="s">
        <v>431</v>
      </c>
      <c r="N1598" s="11" t="s">
        <v>422</v>
      </c>
      <c r="O1598" s="70" t="str">
        <f t="shared" si="50"/>
        <v>642. Cuidado Continuo por una vida con bienestarEducativo 20256_DISTRITO2_FEBRERO_2026</v>
      </c>
      <c r="P1598" s="74">
        <v>137765</v>
      </c>
      <c r="Q1598" s="74"/>
      <c r="R1598" s="74"/>
      <c r="S1598" s="122"/>
      <c r="T1598" s="75">
        <v>0</v>
      </c>
    </row>
    <row r="1599" spans="2:20" ht="30" customHeight="1" x14ac:dyDescent="0.35">
      <c r="B1599" s="137">
        <v>65</v>
      </c>
      <c r="C1599" s="144" t="s">
        <v>101</v>
      </c>
      <c r="D1599" s="144" t="s">
        <v>115</v>
      </c>
      <c r="E1599" s="101">
        <v>2025</v>
      </c>
      <c r="F1599" s="70" t="str">
        <f t="shared" si="51"/>
        <v>652. Cuidado Continuo por una vida con bienestarEducativo 2025</v>
      </c>
      <c r="G1599" s="144" t="s">
        <v>184</v>
      </c>
      <c r="H1599" s="144" t="s">
        <v>359</v>
      </c>
      <c r="I1599" s="144" t="s">
        <v>61</v>
      </c>
      <c r="J1599" s="70" t="s">
        <v>391</v>
      </c>
      <c r="K1599" s="145" t="s">
        <v>371</v>
      </c>
      <c r="L1599" s="145" t="s">
        <v>59</v>
      </c>
      <c r="M1599" s="136" t="s">
        <v>431</v>
      </c>
      <c r="N1599" s="11" t="s">
        <v>422</v>
      </c>
      <c r="O1599" s="70" t="str">
        <f t="shared" si="50"/>
        <v>652. Cuidado Continuo por una vida con bienestarEducativo 20256_DISTRITO2_FEBRERO_2026</v>
      </c>
      <c r="P1599" s="74">
        <v>105404</v>
      </c>
      <c r="Q1599" s="74"/>
      <c r="R1599" s="74"/>
      <c r="S1599" s="122"/>
      <c r="T1599" s="75">
        <v>0</v>
      </c>
    </row>
    <row r="1600" spans="2:20" ht="30" customHeight="1" x14ac:dyDescent="0.35">
      <c r="B1600" s="137">
        <v>66</v>
      </c>
      <c r="C1600" s="144" t="s">
        <v>101</v>
      </c>
      <c r="D1600" s="144" t="s">
        <v>115</v>
      </c>
      <c r="E1600" s="101">
        <v>2025</v>
      </c>
      <c r="F1600" s="70" t="str">
        <f t="shared" si="51"/>
        <v>662. Cuidado Continuo por una vida con bienestarEducativo 2025</v>
      </c>
      <c r="G1600" s="144" t="s">
        <v>185</v>
      </c>
      <c r="H1600" s="144" t="s">
        <v>359</v>
      </c>
      <c r="I1600" s="144" t="s">
        <v>61</v>
      </c>
      <c r="J1600" s="70" t="s">
        <v>391</v>
      </c>
      <c r="K1600" s="145" t="s">
        <v>373</v>
      </c>
      <c r="L1600" s="145" t="s">
        <v>59</v>
      </c>
      <c r="M1600" s="136" t="s">
        <v>431</v>
      </c>
      <c r="N1600" s="11" t="s">
        <v>422</v>
      </c>
      <c r="O1600" s="70" t="str">
        <f t="shared" si="50"/>
        <v>662. Cuidado Continuo por una vida con bienestarEducativo 20256_DISTRITO2_FEBRERO_2026</v>
      </c>
      <c r="P1600" s="74">
        <v>199714</v>
      </c>
      <c r="Q1600" s="74"/>
      <c r="R1600" s="74"/>
      <c r="S1600" s="122"/>
      <c r="T1600" s="75">
        <v>0</v>
      </c>
    </row>
    <row r="1601" spans="2:20" ht="30" customHeight="1" x14ac:dyDescent="0.35">
      <c r="B1601" s="137">
        <v>67</v>
      </c>
      <c r="C1601" s="144" t="s">
        <v>101</v>
      </c>
      <c r="D1601" s="144" t="s">
        <v>115</v>
      </c>
      <c r="E1601" s="101">
        <v>2025</v>
      </c>
      <c r="F1601" s="70" t="str">
        <f t="shared" si="51"/>
        <v>672. Cuidado Continuo por una vida con bienestarEducativo 2025</v>
      </c>
      <c r="G1601" s="144" t="s">
        <v>186</v>
      </c>
      <c r="H1601" s="144" t="s">
        <v>359</v>
      </c>
      <c r="I1601" s="144" t="s">
        <v>61</v>
      </c>
      <c r="J1601" s="70" t="s">
        <v>391</v>
      </c>
      <c r="K1601" s="145" t="s">
        <v>371</v>
      </c>
      <c r="L1601" s="145" t="s">
        <v>59</v>
      </c>
      <c r="M1601" s="136" t="s">
        <v>431</v>
      </c>
      <c r="N1601" s="11" t="s">
        <v>422</v>
      </c>
      <c r="O1601" s="70" t="str">
        <f t="shared" si="50"/>
        <v>672. Cuidado Continuo por una vida con bienestarEducativo 20256_DISTRITO2_FEBRERO_2026</v>
      </c>
      <c r="P1601" s="74">
        <v>88916</v>
      </c>
      <c r="Q1601" s="74"/>
      <c r="R1601" s="74"/>
      <c r="S1601" s="122"/>
      <c r="T1601" s="75">
        <v>0</v>
      </c>
    </row>
    <row r="1602" spans="2:20" ht="30" customHeight="1" x14ac:dyDescent="0.35">
      <c r="B1602" s="137">
        <v>68</v>
      </c>
      <c r="C1602" s="144" t="s">
        <v>101</v>
      </c>
      <c r="D1602" s="144" t="s">
        <v>118</v>
      </c>
      <c r="E1602" s="101">
        <v>2025</v>
      </c>
      <c r="F1602" s="70" t="str">
        <f t="shared" si="51"/>
        <v>682. Cuidado Continuo por una vida con bienestarInstitucional2025</v>
      </c>
      <c r="G1602" s="144" t="s">
        <v>187</v>
      </c>
      <c r="H1602" s="144" t="s">
        <v>359</v>
      </c>
      <c r="I1602" s="144" t="s">
        <v>61</v>
      </c>
      <c r="J1602" s="70" t="s">
        <v>391</v>
      </c>
      <c r="K1602" s="145" t="s">
        <v>371</v>
      </c>
      <c r="L1602" s="145" t="s">
        <v>59</v>
      </c>
      <c r="M1602" s="136" t="s">
        <v>431</v>
      </c>
      <c r="N1602" s="11" t="s">
        <v>422</v>
      </c>
      <c r="O1602" s="70" t="str">
        <f t="shared" si="50"/>
        <v>682. Cuidado Continuo por una vida con bienestarInstitucional20256_DISTRITO2_FEBRERO_2026</v>
      </c>
      <c r="P1602" s="74">
        <v>105404</v>
      </c>
      <c r="Q1602" s="74"/>
      <c r="R1602" s="74"/>
      <c r="S1602" s="122"/>
      <c r="T1602" s="75">
        <v>0</v>
      </c>
    </row>
    <row r="1603" spans="2:20" ht="30" customHeight="1" x14ac:dyDescent="0.35">
      <c r="B1603" s="137">
        <v>69</v>
      </c>
      <c r="C1603" s="144" t="s">
        <v>101</v>
      </c>
      <c r="D1603" s="144" t="s">
        <v>118</v>
      </c>
      <c r="E1603" s="101">
        <v>2025</v>
      </c>
      <c r="F1603" s="70" t="str">
        <f t="shared" si="51"/>
        <v>692. Cuidado Continuo por una vida con bienestarInstitucional2025</v>
      </c>
      <c r="G1603" s="144" t="s">
        <v>188</v>
      </c>
      <c r="H1603" s="144" t="s">
        <v>360</v>
      </c>
      <c r="I1603" s="144" t="s">
        <v>61</v>
      </c>
      <c r="J1603" s="70" t="s">
        <v>391</v>
      </c>
      <c r="K1603" s="145" t="s">
        <v>371</v>
      </c>
      <c r="L1603" s="145" t="s">
        <v>59</v>
      </c>
      <c r="M1603" s="136" t="s">
        <v>431</v>
      </c>
      <c r="N1603" s="11" t="s">
        <v>422</v>
      </c>
      <c r="O1603" s="70" t="str">
        <f t="shared" ref="O1603:O1666" si="52">+F1603&amp;M1603&amp;N1603</f>
        <v>692. Cuidado Continuo por una vida con bienestarInstitucional20256_DISTRITO2_FEBRERO_2026</v>
      </c>
      <c r="P1603" s="74">
        <v>105404</v>
      </c>
      <c r="Q1603" s="74"/>
      <c r="R1603" s="74"/>
      <c r="S1603" s="122"/>
      <c r="T1603" s="75">
        <v>0</v>
      </c>
    </row>
    <row r="1604" spans="2:20" ht="30" customHeight="1" x14ac:dyDescent="0.35">
      <c r="B1604" s="137">
        <v>70</v>
      </c>
      <c r="C1604" s="144" t="s">
        <v>101</v>
      </c>
      <c r="D1604" s="144" t="s">
        <v>118</v>
      </c>
      <c r="E1604" s="101">
        <v>2025</v>
      </c>
      <c r="F1604" s="70" t="str">
        <f t="shared" si="51"/>
        <v>702. Cuidado Continuo por una vida con bienestarInstitucional2025</v>
      </c>
      <c r="G1604" s="144" t="s">
        <v>189</v>
      </c>
      <c r="H1604" s="144" t="s">
        <v>358</v>
      </c>
      <c r="I1604" s="144" t="s">
        <v>61</v>
      </c>
      <c r="J1604" s="70" t="s">
        <v>391</v>
      </c>
      <c r="K1604" s="145" t="s">
        <v>371</v>
      </c>
      <c r="L1604" s="145" t="s">
        <v>59</v>
      </c>
      <c r="M1604" s="136" t="s">
        <v>431</v>
      </c>
      <c r="N1604" s="11" t="s">
        <v>422</v>
      </c>
      <c r="O1604" s="70" t="str">
        <f t="shared" si="52"/>
        <v>702. Cuidado Continuo por una vida con bienestarInstitucional20256_DISTRITO2_FEBRERO_2026</v>
      </c>
      <c r="P1604" s="74">
        <v>74893</v>
      </c>
      <c r="Q1604" s="74"/>
      <c r="R1604" s="74"/>
      <c r="S1604" s="122"/>
      <c r="T1604" s="75">
        <v>0</v>
      </c>
    </row>
    <row r="1605" spans="2:20" ht="30" customHeight="1" x14ac:dyDescent="0.35">
      <c r="B1605" s="137">
        <v>71</v>
      </c>
      <c r="C1605" s="144" t="s">
        <v>101</v>
      </c>
      <c r="D1605" s="144" t="s">
        <v>119</v>
      </c>
      <c r="E1605" s="101">
        <v>2025</v>
      </c>
      <c r="F1605" s="70" t="str">
        <f t="shared" si="51"/>
        <v>712. Cuidado Continuo por una vida con bienestarLaboral2025</v>
      </c>
      <c r="G1605" s="144" t="s">
        <v>190</v>
      </c>
      <c r="H1605" s="144" t="s">
        <v>359</v>
      </c>
      <c r="I1605" s="144" t="s">
        <v>61</v>
      </c>
      <c r="J1605" s="70" t="s">
        <v>391</v>
      </c>
      <c r="K1605" s="145" t="s">
        <v>375</v>
      </c>
      <c r="L1605" s="145" t="s">
        <v>59</v>
      </c>
      <c r="M1605" s="136" t="s">
        <v>431</v>
      </c>
      <c r="N1605" s="11" t="s">
        <v>422</v>
      </c>
      <c r="O1605" s="70" t="str">
        <f t="shared" si="52"/>
        <v>712. Cuidado Continuo por una vida con bienestarLaboral20256_DISTRITO2_FEBRERO_2026</v>
      </c>
      <c r="P1605" s="74">
        <v>59965</v>
      </c>
      <c r="Q1605" s="74"/>
      <c r="R1605" s="74"/>
      <c r="S1605" s="122"/>
      <c r="T1605" s="75">
        <v>0</v>
      </c>
    </row>
    <row r="1606" spans="2:20" ht="30" customHeight="1" x14ac:dyDescent="0.35">
      <c r="B1606" s="137">
        <v>72</v>
      </c>
      <c r="C1606" s="144" t="s">
        <v>101</v>
      </c>
      <c r="D1606" s="144" t="s">
        <v>119</v>
      </c>
      <c r="E1606" s="101">
        <v>2025</v>
      </c>
      <c r="F1606" s="70" t="str">
        <f t="shared" si="51"/>
        <v>722. Cuidado Continuo por una vida con bienestarLaboral2025</v>
      </c>
      <c r="G1606" s="144" t="s">
        <v>191</v>
      </c>
      <c r="H1606" s="144" t="s">
        <v>359</v>
      </c>
      <c r="I1606" s="144" t="s">
        <v>61</v>
      </c>
      <c r="J1606" s="70" t="s">
        <v>391</v>
      </c>
      <c r="K1606" s="145" t="s">
        <v>375</v>
      </c>
      <c r="L1606" s="145" t="s">
        <v>59</v>
      </c>
      <c r="M1606" s="136" t="s">
        <v>431</v>
      </c>
      <c r="N1606" s="11" t="s">
        <v>422</v>
      </c>
      <c r="O1606" s="70" t="str">
        <f t="shared" si="52"/>
        <v>722. Cuidado Continuo por una vida con bienestarLaboral20256_DISTRITO2_FEBRERO_2026</v>
      </c>
      <c r="P1606" s="74">
        <v>99830</v>
      </c>
      <c r="Q1606" s="74"/>
      <c r="R1606" s="74"/>
      <c r="S1606" s="122"/>
      <c r="T1606" s="75">
        <v>0</v>
      </c>
    </row>
    <row r="1607" spans="2:20" ht="30" customHeight="1" x14ac:dyDescent="0.35">
      <c r="B1607" s="137">
        <v>73</v>
      </c>
      <c r="C1607" s="144" t="s">
        <v>101</v>
      </c>
      <c r="D1607" s="144" t="s">
        <v>119</v>
      </c>
      <c r="E1607" s="101">
        <v>2025</v>
      </c>
      <c r="F1607" s="70" t="str">
        <f t="shared" si="51"/>
        <v>732. Cuidado Continuo por una vida con bienestarLaboral2025</v>
      </c>
      <c r="G1607" s="144" t="s">
        <v>192</v>
      </c>
      <c r="H1607" s="144" t="s">
        <v>359</v>
      </c>
      <c r="I1607" s="144" t="s">
        <v>61</v>
      </c>
      <c r="J1607" s="70" t="s">
        <v>391</v>
      </c>
      <c r="K1607" s="145" t="s">
        <v>376</v>
      </c>
      <c r="L1607" s="145" t="s">
        <v>59</v>
      </c>
      <c r="M1607" s="136" t="s">
        <v>431</v>
      </c>
      <c r="N1607" s="11" t="s">
        <v>422</v>
      </c>
      <c r="O1607" s="70" t="str">
        <f t="shared" si="52"/>
        <v>732. Cuidado Continuo por una vida con bienestarLaboral20256_DISTRITO2_FEBRERO_2026</v>
      </c>
      <c r="P1607" s="74">
        <v>220671</v>
      </c>
      <c r="Q1607" s="74"/>
      <c r="R1607" s="74"/>
      <c r="S1607" s="122"/>
      <c r="T1607" s="75">
        <v>0</v>
      </c>
    </row>
    <row r="1608" spans="2:20" ht="30" customHeight="1" x14ac:dyDescent="0.35">
      <c r="B1608" s="137">
        <v>74</v>
      </c>
      <c r="C1608" s="144" t="s">
        <v>101</v>
      </c>
      <c r="D1608" s="144" t="s">
        <v>119</v>
      </c>
      <c r="E1608" s="101">
        <v>2025</v>
      </c>
      <c r="F1608" s="70" t="str">
        <f t="shared" ref="F1608:F1671" si="53">B1608&amp;C1608&amp;D1608&amp;E1608</f>
        <v>742. Cuidado Continuo por una vida con bienestarLaboral2025</v>
      </c>
      <c r="G1608" s="144" t="s">
        <v>193</v>
      </c>
      <c r="H1608" s="144" t="s">
        <v>359</v>
      </c>
      <c r="I1608" s="144" t="s">
        <v>61</v>
      </c>
      <c r="J1608" s="70" t="s">
        <v>391</v>
      </c>
      <c r="K1608" s="145" t="s">
        <v>376</v>
      </c>
      <c r="L1608" s="145" t="s">
        <v>59</v>
      </c>
      <c r="M1608" s="136" t="s">
        <v>431</v>
      </c>
      <c r="N1608" s="11" t="s">
        <v>422</v>
      </c>
      <c r="O1608" s="70" t="str">
        <f t="shared" si="52"/>
        <v>742. Cuidado Continuo por una vida con bienestarLaboral20256_DISTRITO2_FEBRERO_2026</v>
      </c>
      <c r="P1608" s="74">
        <v>367374</v>
      </c>
      <c r="Q1608" s="74"/>
      <c r="R1608" s="74"/>
      <c r="S1608" s="122"/>
      <c r="T1608" s="75">
        <v>0</v>
      </c>
    </row>
    <row r="1609" spans="2:20" ht="30" customHeight="1" x14ac:dyDescent="0.35">
      <c r="B1609" s="137">
        <v>75</v>
      </c>
      <c r="C1609" s="144" t="s">
        <v>101</v>
      </c>
      <c r="D1609" s="144" t="s">
        <v>119</v>
      </c>
      <c r="E1609" s="101">
        <v>2025</v>
      </c>
      <c r="F1609" s="70" t="str">
        <f t="shared" si="53"/>
        <v>752. Cuidado Continuo por una vida con bienestarLaboral2025</v>
      </c>
      <c r="G1609" s="144" t="s">
        <v>194</v>
      </c>
      <c r="H1609" s="144" t="s">
        <v>359</v>
      </c>
      <c r="I1609" s="144" t="s">
        <v>61</v>
      </c>
      <c r="J1609" s="70" t="s">
        <v>391</v>
      </c>
      <c r="K1609" s="145" t="s">
        <v>58</v>
      </c>
      <c r="L1609" s="145" t="s">
        <v>59</v>
      </c>
      <c r="M1609" s="136" t="s">
        <v>431</v>
      </c>
      <c r="N1609" s="11" t="s">
        <v>422</v>
      </c>
      <c r="O1609" s="70" t="str">
        <f t="shared" si="52"/>
        <v>752. Cuidado Continuo por una vida con bienestarLaboral20256_DISTRITO2_FEBRERO_2026</v>
      </c>
      <c r="P1609" s="74">
        <v>210809</v>
      </c>
      <c r="Q1609" s="74"/>
      <c r="R1609" s="74"/>
      <c r="S1609" s="122"/>
      <c r="T1609" s="75">
        <v>0</v>
      </c>
    </row>
    <row r="1610" spans="2:20" ht="30" customHeight="1" x14ac:dyDescent="0.35">
      <c r="B1610" s="137">
        <v>76</v>
      </c>
      <c r="C1610" s="144" t="s">
        <v>101</v>
      </c>
      <c r="D1610" s="144" t="s">
        <v>119</v>
      </c>
      <c r="E1610" s="101">
        <v>2025</v>
      </c>
      <c r="F1610" s="70" t="str">
        <f t="shared" si="53"/>
        <v>762. Cuidado Continuo por una vida con bienestarLaboral2025</v>
      </c>
      <c r="G1610" s="144" t="s">
        <v>195</v>
      </c>
      <c r="H1610" s="144" t="s">
        <v>359</v>
      </c>
      <c r="I1610" s="144" t="s">
        <v>61</v>
      </c>
      <c r="J1610" s="70" t="s">
        <v>391</v>
      </c>
      <c r="K1610" s="145" t="s">
        <v>58</v>
      </c>
      <c r="L1610" s="145" t="s">
        <v>59</v>
      </c>
      <c r="M1610" s="136" t="s">
        <v>431</v>
      </c>
      <c r="N1610" s="11" t="s">
        <v>422</v>
      </c>
      <c r="O1610" s="70" t="str">
        <f t="shared" si="52"/>
        <v>762. Cuidado Continuo por una vida con bienestarLaboral20256_DISTRITO2_FEBRERO_2026</v>
      </c>
      <c r="P1610" s="74">
        <v>55168</v>
      </c>
      <c r="Q1610" s="74"/>
      <c r="R1610" s="74"/>
      <c r="S1610" s="122"/>
      <c r="T1610" s="75">
        <v>0</v>
      </c>
    </row>
    <row r="1611" spans="2:20" ht="30" customHeight="1" x14ac:dyDescent="0.35">
      <c r="B1611" s="137">
        <v>77</v>
      </c>
      <c r="C1611" s="144" t="s">
        <v>101</v>
      </c>
      <c r="D1611" s="144" t="s">
        <v>119</v>
      </c>
      <c r="E1611" s="101">
        <v>2025</v>
      </c>
      <c r="F1611" s="70" t="str">
        <f t="shared" si="53"/>
        <v>772. Cuidado Continuo por una vida con bienestarLaboral2025</v>
      </c>
      <c r="G1611" s="144" t="s">
        <v>196</v>
      </c>
      <c r="H1611" s="144" t="s">
        <v>359</v>
      </c>
      <c r="I1611" s="144" t="s">
        <v>61</v>
      </c>
      <c r="J1611" s="70" t="s">
        <v>391</v>
      </c>
      <c r="K1611" s="145" t="s">
        <v>58</v>
      </c>
      <c r="L1611" s="145" t="s">
        <v>369</v>
      </c>
      <c r="M1611" s="136" t="s">
        <v>431</v>
      </c>
      <c r="N1611" s="11" t="s">
        <v>422</v>
      </c>
      <c r="O1611" s="70" t="str">
        <f t="shared" si="52"/>
        <v>772. Cuidado Continuo por una vida con bienestarLaboral20256_DISTRITO2_FEBRERO_2026</v>
      </c>
      <c r="P1611" s="74">
        <v>91844</v>
      </c>
      <c r="Q1611" s="74"/>
      <c r="R1611" s="74"/>
      <c r="S1611" s="122"/>
      <c r="T1611" s="75">
        <v>0</v>
      </c>
    </row>
    <row r="1612" spans="2:20" ht="30" customHeight="1" x14ac:dyDescent="0.35">
      <c r="B1612" s="137">
        <v>78</v>
      </c>
      <c r="C1612" s="144" t="s">
        <v>101</v>
      </c>
      <c r="D1612" s="144" t="s">
        <v>119</v>
      </c>
      <c r="E1612" s="101">
        <v>2025</v>
      </c>
      <c r="F1612" s="70" t="str">
        <f t="shared" si="53"/>
        <v>782. Cuidado Continuo por una vida con bienestarLaboral2025</v>
      </c>
      <c r="G1612" s="144" t="s">
        <v>197</v>
      </c>
      <c r="H1612" s="144" t="s">
        <v>359</v>
      </c>
      <c r="I1612" s="144" t="s">
        <v>61</v>
      </c>
      <c r="J1612" s="70" t="s">
        <v>391</v>
      </c>
      <c r="K1612" s="145" t="s">
        <v>58</v>
      </c>
      <c r="L1612" s="145" t="s">
        <v>369</v>
      </c>
      <c r="M1612" s="136" t="s">
        <v>431</v>
      </c>
      <c r="N1612" s="11" t="s">
        <v>422</v>
      </c>
      <c r="O1612" s="70" t="str">
        <f t="shared" si="52"/>
        <v>782. Cuidado Continuo por una vida con bienestarLaboral20256_DISTRITO2_FEBRERO_2026</v>
      </c>
      <c r="P1612" s="74">
        <v>121585</v>
      </c>
      <c r="Q1612" s="74"/>
      <c r="R1612" s="74"/>
      <c r="S1612" s="122"/>
      <c r="T1612" s="75">
        <v>0</v>
      </c>
    </row>
    <row r="1613" spans="2:20" ht="30" customHeight="1" x14ac:dyDescent="0.35">
      <c r="B1613" s="137">
        <v>79</v>
      </c>
      <c r="C1613" s="144" t="s">
        <v>101</v>
      </c>
      <c r="D1613" s="144" t="s">
        <v>119</v>
      </c>
      <c r="E1613" s="101">
        <v>2025</v>
      </c>
      <c r="F1613" s="70" t="str">
        <f t="shared" si="53"/>
        <v>792. Cuidado Continuo por una vida con bienestarLaboral2025</v>
      </c>
      <c r="G1613" s="144" t="s">
        <v>198</v>
      </c>
      <c r="H1613" s="144" t="s">
        <v>359</v>
      </c>
      <c r="I1613" s="144" t="s">
        <v>61</v>
      </c>
      <c r="J1613" s="70" t="s">
        <v>391</v>
      </c>
      <c r="K1613" s="145" t="s">
        <v>58</v>
      </c>
      <c r="L1613" s="145" t="s">
        <v>59</v>
      </c>
      <c r="M1613" s="136" t="s">
        <v>431</v>
      </c>
      <c r="N1613" s="11" t="s">
        <v>422</v>
      </c>
      <c r="O1613" s="70" t="str">
        <f t="shared" si="52"/>
        <v>792. Cuidado Continuo por una vida con bienestarLaboral20256_DISTRITO2_FEBRERO_2026</v>
      </c>
      <c r="P1613" s="74">
        <v>125438</v>
      </c>
      <c r="Q1613" s="74"/>
      <c r="R1613" s="74"/>
      <c r="S1613" s="122"/>
      <c r="T1613" s="75">
        <v>0</v>
      </c>
    </row>
    <row r="1614" spans="2:20" ht="30" customHeight="1" x14ac:dyDescent="0.35">
      <c r="B1614" s="137">
        <v>80</v>
      </c>
      <c r="C1614" s="144" t="s">
        <v>101</v>
      </c>
      <c r="D1614" s="144" t="s">
        <v>119</v>
      </c>
      <c r="E1614" s="101">
        <v>2025</v>
      </c>
      <c r="F1614" s="70" t="str">
        <f t="shared" si="53"/>
        <v>802. Cuidado Continuo por una vida con bienestarLaboral2025</v>
      </c>
      <c r="G1614" s="144" t="s">
        <v>199</v>
      </c>
      <c r="H1614" s="144" t="s">
        <v>359</v>
      </c>
      <c r="I1614" s="144" t="s">
        <v>61</v>
      </c>
      <c r="J1614" s="70" t="s">
        <v>391</v>
      </c>
      <c r="K1614" s="145" t="s">
        <v>377</v>
      </c>
      <c r="L1614" s="145" t="s">
        <v>354</v>
      </c>
      <c r="M1614" s="136" t="s">
        <v>431</v>
      </c>
      <c r="N1614" s="11" t="s">
        <v>422</v>
      </c>
      <c r="O1614" s="70" t="str">
        <f t="shared" si="52"/>
        <v>802. Cuidado Continuo por una vida con bienestarLaboral20256_DISTRITO2_FEBRERO_2026</v>
      </c>
      <c r="P1614" s="74">
        <v>53781</v>
      </c>
      <c r="Q1614" s="74"/>
      <c r="R1614" s="74"/>
      <c r="S1614" s="122"/>
      <c r="T1614" s="75">
        <v>0</v>
      </c>
    </row>
    <row r="1615" spans="2:20" ht="30" customHeight="1" x14ac:dyDescent="0.35">
      <c r="B1615" s="137">
        <v>81</v>
      </c>
      <c r="C1615" s="144" t="s">
        <v>101</v>
      </c>
      <c r="D1615" s="144" t="s">
        <v>119</v>
      </c>
      <c r="E1615" s="101">
        <v>2025</v>
      </c>
      <c r="F1615" s="70" t="str">
        <f t="shared" si="53"/>
        <v>812. Cuidado Continuo por una vida con bienestarLaboral2025</v>
      </c>
      <c r="G1615" s="144" t="s">
        <v>200</v>
      </c>
      <c r="H1615" s="144" t="s">
        <v>359</v>
      </c>
      <c r="I1615" s="144" t="s">
        <v>61</v>
      </c>
      <c r="J1615" s="70" t="s">
        <v>391</v>
      </c>
      <c r="K1615" s="145" t="s">
        <v>375</v>
      </c>
      <c r="L1615" s="145" t="s">
        <v>59</v>
      </c>
      <c r="M1615" s="136" t="s">
        <v>431</v>
      </c>
      <c r="N1615" s="11" t="s">
        <v>422</v>
      </c>
      <c r="O1615" s="70" t="str">
        <f t="shared" si="52"/>
        <v>812. Cuidado Continuo por una vida con bienestarLaboral20256_DISTRITO2_FEBRERO_2026</v>
      </c>
      <c r="P1615" s="74">
        <v>82752</v>
      </c>
      <c r="Q1615" s="74"/>
      <c r="R1615" s="74"/>
      <c r="S1615" s="122"/>
      <c r="T1615" s="75">
        <v>0</v>
      </c>
    </row>
    <row r="1616" spans="2:20" ht="30" customHeight="1" x14ac:dyDescent="0.35">
      <c r="B1616" s="137">
        <v>82</v>
      </c>
      <c r="C1616" s="144" t="s">
        <v>101</v>
      </c>
      <c r="D1616" s="144" t="s">
        <v>119</v>
      </c>
      <c r="E1616" s="101">
        <v>2025</v>
      </c>
      <c r="F1616" s="70" t="str">
        <f t="shared" si="53"/>
        <v>822. Cuidado Continuo por una vida con bienestarLaboral2025</v>
      </c>
      <c r="G1616" s="144" t="s">
        <v>201</v>
      </c>
      <c r="H1616" s="144" t="s">
        <v>359</v>
      </c>
      <c r="I1616" s="144" t="s">
        <v>61</v>
      </c>
      <c r="J1616" s="70" t="s">
        <v>391</v>
      </c>
      <c r="K1616" s="145" t="s">
        <v>378</v>
      </c>
      <c r="L1616" s="145" t="s">
        <v>59</v>
      </c>
      <c r="M1616" s="136" t="s">
        <v>431</v>
      </c>
      <c r="N1616" s="11" t="s">
        <v>422</v>
      </c>
      <c r="O1616" s="70" t="str">
        <f t="shared" si="52"/>
        <v>822. Cuidado Continuo por una vida con bienestarLaboral20256_DISTRITO2_FEBRERO_2026</v>
      </c>
      <c r="P1616" s="74">
        <v>281078</v>
      </c>
      <c r="Q1616" s="74"/>
      <c r="R1616" s="74"/>
      <c r="S1616" s="122"/>
      <c r="T1616" s="75">
        <v>0</v>
      </c>
    </row>
    <row r="1617" spans="2:20" ht="30" customHeight="1" x14ac:dyDescent="0.35">
      <c r="B1617" s="137">
        <v>83</v>
      </c>
      <c r="C1617" s="144" t="s">
        <v>101</v>
      </c>
      <c r="D1617" s="144" t="s">
        <v>119</v>
      </c>
      <c r="E1617" s="101">
        <v>2025</v>
      </c>
      <c r="F1617" s="70" t="str">
        <f t="shared" si="53"/>
        <v>832. Cuidado Continuo por una vida con bienestarLaboral2025</v>
      </c>
      <c r="G1617" s="144" t="s">
        <v>202</v>
      </c>
      <c r="H1617" s="144" t="s">
        <v>359</v>
      </c>
      <c r="I1617" s="144" t="s">
        <v>61</v>
      </c>
      <c r="J1617" s="70" t="s">
        <v>391</v>
      </c>
      <c r="K1617" s="145" t="s">
        <v>58</v>
      </c>
      <c r="L1617" s="145" t="s">
        <v>59</v>
      </c>
      <c r="M1617" s="136" t="s">
        <v>431</v>
      </c>
      <c r="N1617" s="11" t="s">
        <v>422</v>
      </c>
      <c r="O1617" s="70" t="str">
        <f t="shared" si="52"/>
        <v>832. Cuidado Continuo por una vida con bienestarLaboral20256_DISTRITO2_FEBRERO_2026</v>
      </c>
      <c r="P1617" s="74">
        <v>70270</v>
      </c>
      <c r="Q1617" s="74"/>
      <c r="R1617" s="74"/>
      <c r="S1617" s="122"/>
      <c r="T1617" s="75">
        <v>0</v>
      </c>
    </row>
    <row r="1618" spans="2:20" ht="30" customHeight="1" x14ac:dyDescent="0.35">
      <c r="B1618" s="137">
        <v>84</v>
      </c>
      <c r="C1618" s="144" t="s">
        <v>101</v>
      </c>
      <c r="D1618" s="144" t="s">
        <v>119</v>
      </c>
      <c r="E1618" s="101">
        <v>2025</v>
      </c>
      <c r="F1618" s="70" t="str">
        <f t="shared" si="53"/>
        <v>842. Cuidado Continuo por una vida con bienestarLaboral2025</v>
      </c>
      <c r="G1618" s="144" t="s">
        <v>203</v>
      </c>
      <c r="H1618" s="144" t="s">
        <v>359</v>
      </c>
      <c r="I1618" s="144" t="s">
        <v>61</v>
      </c>
      <c r="J1618" s="70" t="s">
        <v>391</v>
      </c>
      <c r="K1618" s="145" t="s">
        <v>58</v>
      </c>
      <c r="L1618" s="145" t="s">
        <v>59</v>
      </c>
      <c r="M1618" s="136" t="s">
        <v>431</v>
      </c>
      <c r="N1618" s="11" t="s">
        <v>422</v>
      </c>
      <c r="O1618" s="70" t="str">
        <f t="shared" si="52"/>
        <v>842. Cuidado Continuo por una vida con bienestarLaboral20256_DISTRITO2_FEBRERO_2026</v>
      </c>
      <c r="P1618" s="74">
        <v>105404</v>
      </c>
      <c r="Q1618" s="74"/>
      <c r="R1618" s="74"/>
      <c r="S1618" s="122"/>
      <c r="T1618" s="75">
        <v>0</v>
      </c>
    </row>
    <row r="1619" spans="2:20" ht="30" customHeight="1" x14ac:dyDescent="0.35">
      <c r="B1619" s="137">
        <v>85</v>
      </c>
      <c r="C1619" s="144" t="s">
        <v>101</v>
      </c>
      <c r="D1619" s="144" t="s">
        <v>119</v>
      </c>
      <c r="E1619" s="101">
        <v>2025</v>
      </c>
      <c r="F1619" s="70" t="str">
        <f t="shared" si="53"/>
        <v>852. Cuidado Continuo por una vida con bienestarLaboral2025</v>
      </c>
      <c r="G1619" s="144" t="s">
        <v>204</v>
      </c>
      <c r="H1619" s="144" t="s">
        <v>359</v>
      </c>
      <c r="I1619" s="144" t="s">
        <v>61</v>
      </c>
      <c r="J1619" s="70" t="s">
        <v>391</v>
      </c>
      <c r="K1619" s="145" t="s">
        <v>377</v>
      </c>
      <c r="L1619" s="145" t="s">
        <v>354</v>
      </c>
      <c r="M1619" s="136" t="s">
        <v>431</v>
      </c>
      <c r="N1619" s="11" t="s">
        <v>422</v>
      </c>
      <c r="O1619" s="70" t="str">
        <f t="shared" si="52"/>
        <v>852. Cuidado Continuo por una vida con bienestarLaboral20256_DISTRITO2_FEBRERO_2026</v>
      </c>
      <c r="P1619" s="74">
        <v>35135</v>
      </c>
      <c r="Q1619" s="74"/>
      <c r="R1619" s="74"/>
      <c r="S1619" s="122"/>
      <c r="T1619" s="75">
        <v>0</v>
      </c>
    </row>
    <row r="1620" spans="2:20" ht="30" customHeight="1" x14ac:dyDescent="0.35">
      <c r="B1620" s="137">
        <v>87</v>
      </c>
      <c r="C1620" s="144" t="s">
        <v>102</v>
      </c>
      <c r="D1620" s="144" t="s">
        <v>114</v>
      </c>
      <c r="E1620" s="101">
        <v>2025</v>
      </c>
      <c r="F1620" s="70" t="str">
        <f t="shared" si="53"/>
        <v>873. Cuidado Continuo por una vida con bienestar con enfoque diferencial étnicoComunitario2025</v>
      </c>
      <c r="G1620" s="144" t="s">
        <v>206</v>
      </c>
      <c r="H1620" s="144" t="s">
        <v>358</v>
      </c>
      <c r="I1620" s="144" t="s">
        <v>61</v>
      </c>
      <c r="J1620" s="70" t="s">
        <v>391</v>
      </c>
      <c r="K1620" s="145" t="s">
        <v>353</v>
      </c>
      <c r="L1620" s="145" t="s">
        <v>369</v>
      </c>
      <c r="M1620" s="136" t="s">
        <v>431</v>
      </c>
      <c r="N1620" s="11" t="s">
        <v>422</v>
      </c>
      <c r="O1620" s="70" t="str">
        <f t="shared" si="52"/>
        <v>873. Cuidado Continuo por una vida con bienestar con enfoque diferencial étnicoComunitario20256_DISTRITO2_FEBRERO_2026</v>
      </c>
      <c r="P1620" s="74">
        <v>25814832</v>
      </c>
      <c r="Q1620" s="74"/>
      <c r="R1620" s="74"/>
      <c r="S1620" s="122"/>
      <c r="T1620" s="75">
        <v>0</v>
      </c>
    </row>
    <row r="1621" spans="2:20" ht="30" customHeight="1" x14ac:dyDescent="0.35">
      <c r="B1621" s="137">
        <v>88</v>
      </c>
      <c r="C1621" s="144" t="s">
        <v>102</v>
      </c>
      <c r="D1621" s="144" t="s">
        <v>114</v>
      </c>
      <c r="E1621" s="101">
        <v>2025</v>
      </c>
      <c r="F1621" s="70" t="str">
        <f t="shared" si="53"/>
        <v>883. Cuidado Continuo por una vida con bienestar con enfoque diferencial étnicoComunitario2025</v>
      </c>
      <c r="G1621" s="144" t="s">
        <v>207</v>
      </c>
      <c r="H1621" s="144" t="s">
        <v>358</v>
      </c>
      <c r="I1621" s="144" t="s">
        <v>61</v>
      </c>
      <c r="J1621" s="70" t="s">
        <v>391</v>
      </c>
      <c r="K1621" s="145" t="s">
        <v>353</v>
      </c>
      <c r="L1621" s="145" t="s">
        <v>369</v>
      </c>
      <c r="M1621" s="136" t="s">
        <v>431</v>
      </c>
      <c r="N1621" s="11" t="s">
        <v>422</v>
      </c>
      <c r="O1621" s="70" t="str">
        <f t="shared" si="52"/>
        <v>883. Cuidado Continuo por una vida con bienestar con enfoque diferencial étnicoComunitario20256_DISTRITO2_FEBRERO_2026</v>
      </c>
      <c r="P1621" s="74">
        <v>19848080</v>
      </c>
      <c r="Q1621" s="74"/>
      <c r="R1621" s="74"/>
      <c r="S1621" s="122"/>
      <c r="T1621" s="75">
        <v>0</v>
      </c>
    </row>
    <row r="1622" spans="2:20" ht="30" customHeight="1" x14ac:dyDescent="0.35">
      <c r="B1622" s="137">
        <v>89</v>
      </c>
      <c r="C1622" s="144" t="s">
        <v>102</v>
      </c>
      <c r="D1622" s="144" t="s">
        <v>114</v>
      </c>
      <c r="E1622" s="101">
        <v>2025</v>
      </c>
      <c r="F1622" s="70" t="str">
        <f t="shared" si="53"/>
        <v>893. Cuidado Continuo por una vida con bienestar con enfoque diferencial étnicoComunitario2025</v>
      </c>
      <c r="G1622" s="144" t="s">
        <v>208</v>
      </c>
      <c r="H1622" s="144" t="s">
        <v>358</v>
      </c>
      <c r="I1622" s="144" t="s">
        <v>61</v>
      </c>
      <c r="J1622" s="70" t="s">
        <v>391</v>
      </c>
      <c r="K1622" s="145" t="s">
        <v>353</v>
      </c>
      <c r="L1622" s="145" t="s">
        <v>369</v>
      </c>
      <c r="M1622" s="136" t="s">
        <v>431</v>
      </c>
      <c r="N1622" s="11" t="s">
        <v>422</v>
      </c>
      <c r="O1622" s="70" t="str">
        <f t="shared" si="52"/>
        <v>893. Cuidado Continuo por una vida con bienestar con enfoque diferencial étnicoComunitario20256_DISTRITO2_FEBRERO_2026</v>
      </c>
      <c r="P1622" s="74">
        <v>33729408</v>
      </c>
      <c r="Q1622" s="74"/>
      <c r="R1622" s="74"/>
      <c r="S1622" s="122"/>
      <c r="T1622" s="75">
        <v>0</v>
      </c>
    </row>
    <row r="1623" spans="2:20" ht="30" customHeight="1" x14ac:dyDescent="0.35">
      <c r="B1623" s="137">
        <v>90</v>
      </c>
      <c r="C1623" s="144" t="s">
        <v>102</v>
      </c>
      <c r="D1623" s="144" t="s">
        <v>114</v>
      </c>
      <c r="E1623" s="101">
        <v>2025</v>
      </c>
      <c r="F1623" s="70" t="str">
        <f t="shared" si="53"/>
        <v>903. Cuidado Continuo por una vida con bienestar con enfoque diferencial étnicoComunitario2025</v>
      </c>
      <c r="G1623" s="144" t="s">
        <v>209</v>
      </c>
      <c r="H1623" s="144" t="s">
        <v>358</v>
      </c>
      <c r="I1623" s="144" t="s">
        <v>61</v>
      </c>
      <c r="J1623" s="70" t="s">
        <v>391</v>
      </c>
      <c r="K1623" s="145" t="s">
        <v>353</v>
      </c>
      <c r="L1623" s="145" t="s">
        <v>369</v>
      </c>
      <c r="M1623" s="136" t="s">
        <v>431</v>
      </c>
      <c r="N1623" s="11" t="s">
        <v>422</v>
      </c>
      <c r="O1623" s="70" t="str">
        <f t="shared" si="52"/>
        <v>903. Cuidado Continuo por una vida con bienestar con enfoque diferencial étnicoComunitario20256_DISTRITO2_FEBRERO_2026</v>
      </c>
      <c r="P1623" s="74">
        <v>11243136</v>
      </c>
      <c r="Q1623" s="74"/>
      <c r="R1623" s="74"/>
      <c r="S1623" s="122"/>
      <c r="T1623" s="75">
        <v>0</v>
      </c>
    </row>
    <row r="1624" spans="2:20" ht="30" customHeight="1" x14ac:dyDescent="0.35">
      <c r="B1624" s="137">
        <v>91</v>
      </c>
      <c r="C1624" s="144" t="s">
        <v>102</v>
      </c>
      <c r="D1624" s="144" t="s">
        <v>114</v>
      </c>
      <c r="E1624" s="101">
        <v>2025</v>
      </c>
      <c r="F1624" s="70" t="str">
        <f t="shared" si="53"/>
        <v>913. Cuidado Continuo por una vida con bienestar con enfoque diferencial étnicoComunitario2025</v>
      </c>
      <c r="G1624" s="144" t="s">
        <v>210</v>
      </c>
      <c r="H1624" s="144" t="s">
        <v>358</v>
      </c>
      <c r="I1624" s="144" t="s">
        <v>61</v>
      </c>
      <c r="J1624" s="70" t="s">
        <v>391</v>
      </c>
      <c r="K1624" s="145" t="s">
        <v>353</v>
      </c>
      <c r="L1624" s="145" t="s">
        <v>369</v>
      </c>
      <c r="M1624" s="136" t="s">
        <v>431</v>
      </c>
      <c r="N1624" s="11" t="s">
        <v>422</v>
      </c>
      <c r="O1624" s="70" t="str">
        <f t="shared" si="52"/>
        <v>913. Cuidado Continuo por una vida con bienestar con enfoque diferencial étnicoComunitario20256_DISTRITO2_FEBRERO_2026</v>
      </c>
      <c r="P1624" s="74">
        <v>19305648</v>
      </c>
      <c r="Q1624" s="74"/>
      <c r="R1624" s="74"/>
      <c r="S1624" s="122"/>
      <c r="T1624" s="75">
        <v>0</v>
      </c>
    </row>
    <row r="1625" spans="2:20" ht="30" customHeight="1" x14ac:dyDescent="0.35">
      <c r="B1625" s="137">
        <v>92</v>
      </c>
      <c r="C1625" s="144" t="s">
        <v>103</v>
      </c>
      <c r="D1625" s="144" t="s">
        <v>114</v>
      </c>
      <c r="E1625" s="101">
        <v>2025</v>
      </c>
      <c r="F1625" s="70" t="str">
        <f t="shared" si="53"/>
        <v>924. Cuidado Continuo por una vida con bienestar con enfoque GéneroComunitario2025</v>
      </c>
      <c r="G1625" s="144" t="s">
        <v>211</v>
      </c>
      <c r="H1625" s="144" t="s">
        <v>358</v>
      </c>
      <c r="I1625" s="144" t="s">
        <v>61</v>
      </c>
      <c r="J1625" s="70" t="s">
        <v>391</v>
      </c>
      <c r="K1625" s="145" t="s">
        <v>371</v>
      </c>
      <c r="L1625" s="145" t="s">
        <v>59</v>
      </c>
      <c r="M1625" s="136" t="s">
        <v>431</v>
      </c>
      <c r="N1625" s="11" t="s">
        <v>422</v>
      </c>
      <c r="O1625" s="70" t="str">
        <f t="shared" si="52"/>
        <v>924. Cuidado Continuo por una vida con bienestar con enfoque GéneroComunitario20256_DISTRITO2_FEBRERO_2026</v>
      </c>
      <c r="P1625" s="74">
        <v>372151</v>
      </c>
      <c r="Q1625" s="74"/>
      <c r="R1625" s="74"/>
      <c r="S1625" s="122"/>
      <c r="T1625" s="75">
        <v>0</v>
      </c>
    </row>
    <row r="1626" spans="2:20" ht="30" customHeight="1" x14ac:dyDescent="0.35">
      <c r="B1626" s="137">
        <v>93</v>
      </c>
      <c r="C1626" s="144" t="s">
        <v>103</v>
      </c>
      <c r="D1626" s="144" t="s">
        <v>114</v>
      </c>
      <c r="E1626" s="101">
        <v>2025</v>
      </c>
      <c r="F1626" s="70" t="str">
        <f t="shared" si="53"/>
        <v>934. Cuidado Continuo por una vida con bienestar con enfoque GéneroComunitario2025</v>
      </c>
      <c r="G1626" s="144" t="s">
        <v>212</v>
      </c>
      <c r="H1626" s="144" t="s">
        <v>359</v>
      </c>
      <c r="I1626" s="144" t="s">
        <v>61</v>
      </c>
      <c r="J1626" s="70" t="s">
        <v>391</v>
      </c>
      <c r="K1626" s="145" t="s">
        <v>371</v>
      </c>
      <c r="L1626" s="145" t="s">
        <v>59</v>
      </c>
      <c r="M1626" s="136" t="s">
        <v>431</v>
      </c>
      <c r="N1626" s="11" t="s">
        <v>422</v>
      </c>
      <c r="O1626" s="70" t="str">
        <f t="shared" si="52"/>
        <v>934. Cuidado Continuo por una vida con bienestar con enfoque GéneroComunitario20256_DISTRITO2_FEBRERO_2026</v>
      </c>
      <c r="P1626" s="74">
        <v>372151</v>
      </c>
      <c r="Q1626" s="74"/>
      <c r="R1626" s="74"/>
      <c r="S1626" s="122"/>
      <c r="T1626" s="75">
        <v>0</v>
      </c>
    </row>
    <row r="1627" spans="2:20" ht="30" customHeight="1" x14ac:dyDescent="0.35">
      <c r="B1627" s="137">
        <v>94</v>
      </c>
      <c r="C1627" s="144" t="s">
        <v>103</v>
      </c>
      <c r="D1627" s="144" t="s">
        <v>114</v>
      </c>
      <c r="E1627" s="101">
        <v>2025</v>
      </c>
      <c r="F1627" s="70" t="str">
        <f t="shared" si="53"/>
        <v>944. Cuidado Continuo por una vida con bienestar con enfoque GéneroComunitario2025</v>
      </c>
      <c r="G1627" s="144" t="s">
        <v>213</v>
      </c>
      <c r="H1627" s="144" t="s">
        <v>358</v>
      </c>
      <c r="I1627" s="144" t="s">
        <v>61</v>
      </c>
      <c r="J1627" s="70" t="s">
        <v>391</v>
      </c>
      <c r="K1627" s="145" t="s">
        <v>371</v>
      </c>
      <c r="L1627" s="145" t="s">
        <v>59</v>
      </c>
      <c r="M1627" s="136" t="s">
        <v>431</v>
      </c>
      <c r="N1627" s="11" t="s">
        <v>422</v>
      </c>
      <c r="O1627" s="70" t="str">
        <f t="shared" si="52"/>
        <v>944. Cuidado Continuo por una vida con bienestar con enfoque GéneroComunitario20256_DISTRITO2_FEBRERO_2026</v>
      </c>
      <c r="P1627" s="74">
        <v>372151</v>
      </c>
      <c r="Q1627" s="74"/>
      <c r="R1627" s="74"/>
      <c r="S1627" s="122"/>
      <c r="T1627" s="75">
        <v>0</v>
      </c>
    </row>
    <row r="1628" spans="2:20" ht="30" customHeight="1" x14ac:dyDescent="0.35">
      <c r="B1628" s="137">
        <v>95</v>
      </c>
      <c r="C1628" s="144" t="s">
        <v>103</v>
      </c>
      <c r="D1628" s="144" t="s">
        <v>114</v>
      </c>
      <c r="E1628" s="101">
        <v>2025</v>
      </c>
      <c r="F1628" s="70" t="str">
        <f t="shared" si="53"/>
        <v>954. Cuidado Continuo por una vida con bienestar con enfoque GéneroComunitario2025</v>
      </c>
      <c r="G1628" s="144" t="s">
        <v>214</v>
      </c>
      <c r="H1628" s="144" t="s">
        <v>359</v>
      </c>
      <c r="I1628" s="144" t="s">
        <v>61</v>
      </c>
      <c r="J1628" s="70" t="s">
        <v>391</v>
      </c>
      <c r="K1628" s="145" t="s">
        <v>371</v>
      </c>
      <c r="L1628" s="145" t="s">
        <v>59</v>
      </c>
      <c r="M1628" s="136" t="s">
        <v>431</v>
      </c>
      <c r="N1628" s="11" t="s">
        <v>422</v>
      </c>
      <c r="O1628" s="70" t="str">
        <f t="shared" si="52"/>
        <v>954. Cuidado Continuo por una vida con bienestar con enfoque GéneroComunitario20256_DISTRITO2_FEBRERO_2026</v>
      </c>
      <c r="P1628" s="74">
        <v>70270</v>
      </c>
      <c r="Q1628" s="74"/>
      <c r="R1628" s="74"/>
      <c r="S1628" s="122"/>
      <c r="T1628" s="75">
        <v>0</v>
      </c>
    </row>
    <row r="1629" spans="2:20" ht="30" customHeight="1" x14ac:dyDescent="0.35">
      <c r="B1629" s="137">
        <v>96</v>
      </c>
      <c r="C1629" s="144" t="s">
        <v>103</v>
      </c>
      <c r="D1629" s="144" t="s">
        <v>114</v>
      </c>
      <c r="E1629" s="101">
        <v>2025</v>
      </c>
      <c r="F1629" s="70" t="str">
        <f t="shared" si="53"/>
        <v>964. Cuidado Continuo por una vida con bienestar con enfoque GéneroComunitario2025</v>
      </c>
      <c r="G1629" s="144" t="s">
        <v>215</v>
      </c>
      <c r="H1629" s="144" t="s">
        <v>359</v>
      </c>
      <c r="I1629" s="144" t="s">
        <v>61</v>
      </c>
      <c r="J1629" s="70" t="s">
        <v>391</v>
      </c>
      <c r="K1629" s="145" t="s">
        <v>371</v>
      </c>
      <c r="L1629" s="145" t="s">
        <v>59</v>
      </c>
      <c r="M1629" s="136" t="s">
        <v>431</v>
      </c>
      <c r="N1629" s="11" t="s">
        <v>422</v>
      </c>
      <c r="O1629" s="70" t="str">
        <f t="shared" si="52"/>
        <v>964. Cuidado Continuo por una vida con bienestar con enfoque GéneroComunitario20256_DISTRITO2_FEBRERO_2026</v>
      </c>
      <c r="P1629" s="74">
        <v>70270</v>
      </c>
      <c r="Q1629" s="74"/>
      <c r="R1629" s="74"/>
      <c r="S1629" s="122"/>
      <c r="T1629" s="75">
        <v>0</v>
      </c>
    </row>
    <row r="1630" spans="2:20" ht="30" customHeight="1" x14ac:dyDescent="0.35">
      <c r="B1630" s="137">
        <v>97</v>
      </c>
      <c r="C1630" s="144" t="s">
        <v>103</v>
      </c>
      <c r="D1630" s="144" t="s">
        <v>114</v>
      </c>
      <c r="E1630" s="101">
        <v>2025</v>
      </c>
      <c r="F1630" s="70" t="str">
        <f t="shared" si="53"/>
        <v>974. Cuidado Continuo por una vida con bienestar con enfoque GéneroComunitario2025</v>
      </c>
      <c r="G1630" s="144" t="s">
        <v>216</v>
      </c>
      <c r="H1630" s="144" t="s">
        <v>358</v>
      </c>
      <c r="I1630" s="144" t="s">
        <v>61</v>
      </c>
      <c r="J1630" s="70" t="s">
        <v>391</v>
      </c>
      <c r="K1630" s="145" t="s">
        <v>371</v>
      </c>
      <c r="L1630" s="145" t="s">
        <v>59</v>
      </c>
      <c r="M1630" s="136" t="s">
        <v>431</v>
      </c>
      <c r="N1630" s="11" t="s">
        <v>422</v>
      </c>
      <c r="O1630" s="70" t="str">
        <f t="shared" si="52"/>
        <v>974. Cuidado Continuo por una vida con bienestar con enfoque GéneroComunitario20256_DISTRITO2_FEBRERO_2026</v>
      </c>
      <c r="P1630" s="74">
        <v>215123</v>
      </c>
      <c r="Q1630" s="74"/>
      <c r="R1630" s="74"/>
      <c r="S1630" s="122"/>
      <c r="T1630" s="75">
        <v>0</v>
      </c>
    </row>
    <row r="1631" spans="2:20" ht="30" customHeight="1" x14ac:dyDescent="0.35">
      <c r="B1631" s="137">
        <v>98</v>
      </c>
      <c r="C1631" s="144" t="s">
        <v>103</v>
      </c>
      <c r="D1631" s="144" t="s">
        <v>114</v>
      </c>
      <c r="E1631" s="101">
        <v>2025</v>
      </c>
      <c r="F1631" s="70" t="str">
        <f t="shared" si="53"/>
        <v>984. Cuidado Continuo por una vida con bienestar con enfoque GéneroComunitario2025</v>
      </c>
      <c r="G1631" s="144" t="s">
        <v>217</v>
      </c>
      <c r="H1631" s="144" t="s">
        <v>359</v>
      </c>
      <c r="I1631" s="144" t="s">
        <v>61</v>
      </c>
      <c r="J1631" s="70" t="s">
        <v>391</v>
      </c>
      <c r="K1631" s="145" t="s">
        <v>371</v>
      </c>
      <c r="L1631" s="145" t="s">
        <v>59</v>
      </c>
      <c r="M1631" s="136" t="s">
        <v>431</v>
      </c>
      <c r="N1631" s="11" t="s">
        <v>422</v>
      </c>
      <c r="O1631" s="70" t="str">
        <f t="shared" si="52"/>
        <v>984. Cuidado Continuo por una vida con bienestar con enfoque GéneroComunitario20256_DISTRITO2_FEBRERO_2026</v>
      </c>
      <c r="P1631" s="74">
        <v>161342</v>
      </c>
      <c r="Q1631" s="74"/>
      <c r="R1631" s="74"/>
      <c r="S1631" s="122"/>
      <c r="T1631" s="75">
        <v>0</v>
      </c>
    </row>
    <row r="1632" spans="2:20" ht="30" customHeight="1" x14ac:dyDescent="0.35">
      <c r="B1632" s="137">
        <v>99</v>
      </c>
      <c r="C1632" s="144" t="s">
        <v>103</v>
      </c>
      <c r="D1632" s="144" t="s">
        <v>114</v>
      </c>
      <c r="E1632" s="101">
        <v>2025</v>
      </c>
      <c r="F1632" s="70" t="str">
        <f t="shared" si="53"/>
        <v>994. Cuidado Continuo por una vida con bienestar con enfoque GéneroComunitario2025</v>
      </c>
      <c r="G1632" s="144" t="s">
        <v>218</v>
      </c>
      <c r="H1632" s="144" t="s">
        <v>359</v>
      </c>
      <c r="I1632" s="144" t="s">
        <v>61</v>
      </c>
      <c r="J1632" s="70" t="s">
        <v>391</v>
      </c>
      <c r="K1632" s="145" t="s">
        <v>353</v>
      </c>
      <c r="L1632" s="145" t="s">
        <v>369</v>
      </c>
      <c r="M1632" s="136" t="s">
        <v>431</v>
      </c>
      <c r="N1632" s="11" t="s">
        <v>422</v>
      </c>
      <c r="O1632" s="70" t="str">
        <f t="shared" si="52"/>
        <v>994. Cuidado Continuo por una vida con bienestar con enfoque GéneroComunitario20256_DISTRITO2_FEBRERO_2026</v>
      </c>
      <c r="P1632" s="74">
        <v>5621568</v>
      </c>
      <c r="Q1632" s="74"/>
      <c r="R1632" s="74"/>
      <c r="S1632" s="122"/>
      <c r="T1632" s="75">
        <v>0</v>
      </c>
    </row>
    <row r="1633" spans="2:20" ht="30" customHeight="1" x14ac:dyDescent="0.35">
      <c r="B1633" s="137">
        <v>100</v>
      </c>
      <c r="C1633" s="144" t="s">
        <v>103</v>
      </c>
      <c r="D1633" s="144" t="s">
        <v>114</v>
      </c>
      <c r="E1633" s="101">
        <v>2025</v>
      </c>
      <c r="F1633" s="70" t="str">
        <f t="shared" si="53"/>
        <v>1004. Cuidado Continuo por una vida con bienestar con enfoque GéneroComunitario2025</v>
      </c>
      <c r="G1633" s="144" t="s">
        <v>219</v>
      </c>
      <c r="H1633" s="144" t="s">
        <v>360</v>
      </c>
      <c r="I1633" s="144" t="s">
        <v>61</v>
      </c>
      <c r="J1633" s="70" t="s">
        <v>391</v>
      </c>
      <c r="K1633" s="145" t="s">
        <v>373</v>
      </c>
      <c r="L1633" s="145" t="s">
        <v>59</v>
      </c>
      <c r="M1633" s="136" t="s">
        <v>431</v>
      </c>
      <c r="N1633" s="11" t="s">
        <v>422</v>
      </c>
      <c r="O1633" s="70" t="str">
        <f t="shared" si="52"/>
        <v>1004. Cuidado Continuo por una vida con bienestar con enfoque GéneroComunitario20256_DISTRITO2_FEBRERO_2026</v>
      </c>
      <c r="P1633" s="74">
        <v>199714</v>
      </c>
      <c r="Q1633" s="74"/>
      <c r="R1633" s="74"/>
      <c r="S1633" s="122"/>
      <c r="T1633" s="75">
        <v>0</v>
      </c>
    </row>
    <row r="1634" spans="2:20" ht="30" customHeight="1" x14ac:dyDescent="0.35">
      <c r="B1634" s="137">
        <v>101</v>
      </c>
      <c r="C1634" s="144" t="s">
        <v>104</v>
      </c>
      <c r="D1634" s="144" t="s">
        <v>114</v>
      </c>
      <c r="E1634" s="101">
        <v>2025</v>
      </c>
      <c r="F1634" s="70" t="str">
        <f t="shared" si="53"/>
        <v>1015. Cuidado Continuo por una vida con bienestar con enfoque Población para formas extremas de exclusión:Comunitario2025</v>
      </c>
      <c r="G1634" s="144" t="s">
        <v>220</v>
      </c>
      <c r="H1634" s="144" t="s">
        <v>358</v>
      </c>
      <c r="I1634" s="144" t="s">
        <v>61</v>
      </c>
      <c r="J1634" s="70" t="s">
        <v>391</v>
      </c>
      <c r="K1634" s="145" t="s">
        <v>371</v>
      </c>
      <c r="L1634" s="145" t="s">
        <v>369</v>
      </c>
      <c r="M1634" s="136" t="s">
        <v>431</v>
      </c>
      <c r="N1634" s="11" t="s">
        <v>422</v>
      </c>
      <c r="O1634" s="70" t="str">
        <f t="shared" si="52"/>
        <v>1015. Cuidado Continuo por una vida con bienestar con enfoque Población para formas extremas de exclusión:Comunitario20256_DISTRITO2_FEBRERO_2026</v>
      </c>
      <c r="P1634" s="74">
        <v>322686</v>
      </c>
      <c r="Q1634" s="74"/>
      <c r="R1634" s="74"/>
      <c r="S1634" s="122"/>
      <c r="T1634" s="75">
        <v>0</v>
      </c>
    </row>
    <row r="1635" spans="2:20" ht="30" customHeight="1" x14ac:dyDescent="0.35">
      <c r="B1635" s="137">
        <v>102</v>
      </c>
      <c r="C1635" s="144" t="s">
        <v>104</v>
      </c>
      <c r="D1635" s="144" t="s">
        <v>114</v>
      </c>
      <c r="E1635" s="101">
        <v>2025</v>
      </c>
      <c r="F1635" s="70" t="str">
        <f t="shared" si="53"/>
        <v>1025. Cuidado Continuo por una vida con bienestar con enfoque Población para formas extremas de exclusión:Comunitario2025</v>
      </c>
      <c r="G1635" s="144" t="s">
        <v>221</v>
      </c>
      <c r="H1635" s="144" t="s">
        <v>359</v>
      </c>
      <c r="I1635" s="144" t="s">
        <v>61</v>
      </c>
      <c r="J1635" s="70" t="s">
        <v>391</v>
      </c>
      <c r="K1635" s="145" t="s">
        <v>371</v>
      </c>
      <c r="L1635" s="145" t="s">
        <v>369</v>
      </c>
      <c r="M1635" s="136" t="s">
        <v>431</v>
      </c>
      <c r="N1635" s="11" t="s">
        <v>422</v>
      </c>
      <c r="O1635" s="70" t="str">
        <f t="shared" si="52"/>
        <v>1025. Cuidado Continuo por una vida con bienestar con enfoque Población para formas extremas de exclusión:Comunitario20256_DISTRITO2_FEBRERO_2026</v>
      </c>
      <c r="P1635" s="74">
        <v>322686</v>
      </c>
      <c r="Q1635" s="74"/>
      <c r="R1635" s="74"/>
      <c r="S1635" s="122"/>
      <c r="T1635" s="75">
        <v>0</v>
      </c>
    </row>
    <row r="1636" spans="2:20" ht="30" customHeight="1" x14ac:dyDescent="0.35">
      <c r="B1636" s="137">
        <v>103</v>
      </c>
      <c r="C1636" s="144" t="s">
        <v>104</v>
      </c>
      <c r="D1636" s="144" t="s">
        <v>114</v>
      </c>
      <c r="E1636" s="101">
        <v>2025</v>
      </c>
      <c r="F1636" s="70" t="str">
        <f t="shared" si="53"/>
        <v>1035. Cuidado Continuo por una vida con bienestar con enfoque Población para formas extremas de exclusión:Comunitario2025</v>
      </c>
      <c r="G1636" s="144" t="s">
        <v>222</v>
      </c>
      <c r="H1636" s="144" t="s">
        <v>360</v>
      </c>
      <c r="I1636" s="144" t="s">
        <v>61</v>
      </c>
      <c r="J1636" s="70" t="s">
        <v>391</v>
      </c>
      <c r="K1636" s="145" t="s">
        <v>371</v>
      </c>
      <c r="L1636" s="145" t="s">
        <v>369</v>
      </c>
      <c r="M1636" s="136" t="s">
        <v>431</v>
      </c>
      <c r="N1636" s="11" t="s">
        <v>422</v>
      </c>
      <c r="O1636" s="70" t="str">
        <f t="shared" si="52"/>
        <v>1035. Cuidado Continuo por una vida con bienestar con enfoque Población para formas extremas de exclusión:Comunitario20256_DISTRITO2_FEBRERO_2026</v>
      </c>
      <c r="P1636" s="74">
        <v>53781</v>
      </c>
      <c r="Q1636" s="74"/>
      <c r="R1636" s="74"/>
      <c r="S1636" s="122"/>
      <c r="T1636" s="75">
        <v>0</v>
      </c>
    </row>
    <row r="1637" spans="2:20" ht="30" customHeight="1" x14ac:dyDescent="0.35">
      <c r="B1637" s="137">
        <v>104</v>
      </c>
      <c r="C1637" s="144" t="s">
        <v>104</v>
      </c>
      <c r="D1637" s="144" t="s">
        <v>114</v>
      </c>
      <c r="E1637" s="101">
        <v>2025</v>
      </c>
      <c r="F1637" s="70" t="str">
        <f t="shared" si="53"/>
        <v>1045. Cuidado Continuo por una vida con bienestar con enfoque Población para formas extremas de exclusión:Comunitario2025</v>
      </c>
      <c r="G1637" s="144" t="s">
        <v>223</v>
      </c>
      <c r="H1637" s="144" t="s">
        <v>358</v>
      </c>
      <c r="I1637" s="144" t="s">
        <v>61</v>
      </c>
      <c r="J1637" s="70" t="s">
        <v>391</v>
      </c>
      <c r="K1637" s="145" t="s">
        <v>371</v>
      </c>
      <c r="L1637" s="145" t="s">
        <v>369</v>
      </c>
      <c r="M1637" s="136" t="s">
        <v>431</v>
      </c>
      <c r="N1637" s="11" t="s">
        <v>422</v>
      </c>
      <c r="O1637" s="70" t="str">
        <f t="shared" si="52"/>
        <v>1045. Cuidado Continuo por una vida con bienestar con enfoque Población para formas extremas de exclusión:Comunitario20256_DISTRITO2_FEBRERO_2026</v>
      </c>
      <c r="P1637" s="74">
        <v>210809</v>
      </c>
      <c r="Q1637" s="74"/>
      <c r="R1637" s="74"/>
      <c r="S1637" s="122"/>
      <c r="T1637" s="75">
        <v>0</v>
      </c>
    </row>
    <row r="1638" spans="2:20" ht="30" customHeight="1" x14ac:dyDescent="0.35">
      <c r="B1638" s="137">
        <v>105</v>
      </c>
      <c r="C1638" s="144" t="s">
        <v>104</v>
      </c>
      <c r="D1638" s="144" t="s">
        <v>114</v>
      </c>
      <c r="E1638" s="101">
        <v>2025</v>
      </c>
      <c r="F1638" s="70" t="str">
        <f t="shared" si="53"/>
        <v>1055. Cuidado Continuo por una vida con bienestar con enfoque Población para formas extremas de exclusión:Comunitario2025</v>
      </c>
      <c r="G1638" s="144" t="s">
        <v>224</v>
      </c>
      <c r="H1638" s="144" t="s">
        <v>360</v>
      </c>
      <c r="I1638" s="144" t="s">
        <v>61</v>
      </c>
      <c r="J1638" s="70" t="s">
        <v>391</v>
      </c>
      <c r="K1638" s="145" t="s">
        <v>373</v>
      </c>
      <c r="L1638" s="145" t="s">
        <v>369</v>
      </c>
      <c r="M1638" s="136" t="s">
        <v>431</v>
      </c>
      <c r="N1638" s="11" t="s">
        <v>422</v>
      </c>
      <c r="O1638" s="70" t="str">
        <f t="shared" si="52"/>
        <v>1055. Cuidado Continuo por una vida con bienestar con enfoque Población para formas extremas de exclusión:Comunitario20256_DISTRITO2_FEBRERO_2026</v>
      </c>
      <c r="P1638" s="74">
        <v>281078</v>
      </c>
      <c r="Q1638" s="74"/>
      <c r="R1638" s="74"/>
      <c r="S1638" s="122"/>
      <c r="T1638" s="75">
        <v>0</v>
      </c>
    </row>
    <row r="1639" spans="2:20" ht="30" customHeight="1" x14ac:dyDescent="0.35">
      <c r="B1639" s="137">
        <v>106</v>
      </c>
      <c r="C1639" s="144" t="s">
        <v>104</v>
      </c>
      <c r="D1639" s="144" t="s">
        <v>114</v>
      </c>
      <c r="E1639" s="101">
        <v>2025</v>
      </c>
      <c r="F1639" s="70" t="str">
        <f t="shared" si="53"/>
        <v>1065. Cuidado Continuo por una vida con bienestar con enfoque Población para formas extremas de exclusión:Comunitario2025</v>
      </c>
      <c r="G1639" s="144" t="s">
        <v>225</v>
      </c>
      <c r="H1639" s="144" t="s">
        <v>358</v>
      </c>
      <c r="I1639" s="144" t="s">
        <v>61</v>
      </c>
      <c r="J1639" s="70" t="s">
        <v>391</v>
      </c>
      <c r="K1639" s="145" t="s">
        <v>371</v>
      </c>
      <c r="L1639" s="145" t="s">
        <v>59</v>
      </c>
      <c r="M1639" s="136" t="s">
        <v>431</v>
      </c>
      <c r="N1639" s="11" t="s">
        <v>422</v>
      </c>
      <c r="O1639" s="70" t="str">
        <f t="shared" si="52"/>
        <v>1065. Cuidado Continuo por una vida con bienestar con enfoque Población para formas extremas de exclusión:Comunitario20256_DISTRITO2_FEBRERO_2026</v>
      </c>
      <c r="P1639" s="74">
        <v>210809</v>
      </c>
      <c r="Q1639" s="74"/>
      <c r="R1639" s="74"/>
      <c r="S1639" s="122"/>
      <c r="T1639" s="75">
        <v>0</v>
      </c>
    </row>
    <row r="1640" spans="2:20" ht="30" customHeight="1" x14ac:dyDescent="0.35">
      <c r="B1640" s="137">
        <v>107</v>
      </c>
      <c r="C1640" s="144" t="s">
        <v>104</v>
      </c>
      <c r="D1640" s="144" t="s">
        <v>114</v>
      </c>
      <c r="E1640" s="101">
        <v>2025</v>
      </c>
      <c r="F1640" s="70" t="str">
        <f t="shared" si="53"/>
        <v>1075. Cuidado Continuo por una vida con bienestar con enfoque Población para formas extremas de exclusión:Comunitario2025</v>
      </c>
      <c r="G1640" s="144" t="s">
        <v>226</v>
      </c>
      <c r="H1640" s="144" t="s">
        <v>359</v>
      </c>
      <c r="I1640" s="144" t="s">
        <v>61</v>
      </c>
      <c r="J1640" s="70" t="s">
        <v>391</v>
      </c>
      <c r="K1640" s="145" t="s">
        <v>371</v>
      </c>
      <c r="L1640" s="145" t="s">
        <v>59</v>
      </c>
      <c r="M1640" s="136" t="s">
        <v>431</v>
      </c>
      <c r="N1640" s="11" t="s">
        <v>422</v>
      </c>
      <c r="O1640" s="70" t="str">
        <f t="shared" si="52"/>
        <v>1075. Cuidado Continuo por una vida con bienestar con enfoque Población para formas extremas de exclusión:Comunitario20256_DISTRITO2_FEBRERO_2026</v>
      </c>
      <c r="P1640" s="74">
        <v>55938</v>
      </c>
      <c r="Q1640" s="74"/>
      <c r="R1640" s="74"/>
      <c r="S1640" s="122"/>
      <c r="T1640" s="75">
        <v>0</v>
      </c>
    </row>
    <row r="1641" spans="2:20" ht="30" customHeight="1" x14ac:dyDescent="0.35">
      <c r="B1641" s="137">
        <v>108</v>
      </c>
      <c r="C1641" s="144" t="s">
        <v>104</v>
      </c>
      <c r="D1641" s="144" t="s">
        <v>114</v>
      </c>
      <c r="E1641" s="101">
        <v>2025</v>
      </c>
      <c r="F1641" s="70" t="str">
        <f t="shared" si="53"/>
        <v>1085. Cuidado Continuo por una vida con bienestar con enfoque Población para formas extremas de exclusión:Comunitario2025</v>
      </c>
      <c r="G1641" s="144" t="s">
        <v>227</v>
      </c>
      <c r="H1641" s="144" t="s">
        <v>359</v>
      </c>
      <c r="I1641" s="144" t="s">
        <v>61</v>
      </c>
      <c r="J1641" s="70" t="s">
        <v>391</v>
      </c>
      <c r="K1641" s="145" t="s">
        <v>371</v>
      </c>
      <c r="L1641" s="145" t="s">
        <v>59</v>
      </c>
      <c r="M1641" s="136" t="s">
        <v>431</v>
      </c>
      <c r="N1641" s="11" t="s">
        <v>422</v>
      </c>
      <c r="O1641" s="70" t="str">
        <f t="shared" si="52"/>
        <v>1085. Cuidado Continuo por una vida con bienestar con enfoque Población para formas extremas de exclusión:Comunitario20256_DISTRITO2_FEBRERO_2026</v>
      </c>
      <c r="P1641" s="74">
        <v>210809</v>
      </c>
      <c r="Q1641" s="74"/>
      <c r="R1641" s="74"/>
      <c r="S1641" s="122"/>
      <c r="T1641" s="75">
        <v>0</v>
      </c>
    </row>
    <row r="1642" spans="2:20" ht="30" customHeight="1" x14ac:dyDescent="0.35">
      <c r="B1642" s="137">
        <v>109</v>
      </c>
      <c r="C1642" s="144" t="s">
        <v>104</v>
      </c>
      <c r="D1642" s="144" t="s">
        <v>114</v>
      </c>
      <c r="E1642" s="101">
        <v>2025</v>
      </c>
      <c r="F1642" s="70" t="str">
        <f t="shared" si="53"/>
        <v>1095. Cuidado Continuo por una vida con bienestar con enfoque Población para formas extremas de exclusión:Comunitario2025</v>
      </c>
      <c r="G1642" s="144" t="s">
        <v>228</v>
      </c>
      <c r="H1642" s="144" t="s">
        <v>360</v>
      </c>
      <c r="I1642" s="144" t="s">
        <v>61</v>
      </c>
      <c r="J1642" s="70" t="s">
        <v>391</v>
      </c>
      <c r="K1642" s="145" t="s">
        <v>373</v>
      </c>
      <c r="L1642" s="145" t="s">
        <v>59</v>
      </c>
      <c r="M1642" s="136" t="s">
        <v>431</v>
      </c>
      <c r="N1642" s="11" t="s">
        <v>422</v>
      </c>
      <c r="O1642" s="70" t="str">
        <f t="shared" si="52"/>
        <v>1095. Cuidado Continuo por una vida con bienestar con enfoque Población para formas extremas de exclusión:Comunitario20256_DISTRITO2_FEBRERO_2026</v>
      </c>
      <c r="P1642" s="74">
        <v>199714</v>
      </c>
      <c r="Q1642" s="74"/>
      <c r="R1642" s="74"/>
      <c r="S1642" s="122"/>
      <c r="T1642" s="75">
        <v>0</v>
      </c>
    </row>
    <row r="1643" spans="2:20" ht="30" customHeight="1" x14ac:dyDescent="0.35">
      <c r="B1643" s="137">
        <v>110</v>
      </c>
      <c r="C1643" s="144" t="s">
        <v>104</v>
      </c>
      <c r="D1643" s="144" t="s">
        <v>119</v>
      </c>
      <c r="E1643" s="101">
        <v>2025</v>
      </c>
      <c r="F1643" s="70" t="str">
        <f t="shared" si="53"/>
        <v>1105. Cuidado Continuo por una vida con bienestar con enfoque Población para formas extremas de exclusión:Laboral2025</v>
      </c>
      <c r="G1643" s="144" t="s">
        <v>229</v>
      </c>
      <c r="H1643" s="144" t="s">
        <v>358</v>
      </c>
      <c r="I1643" s="144" t="s">
        <v>61</v>
      </c>
      <c r="J1643" s="70" t="s">
        <v>391</v>
      </c>
      <c r="K1643" s="145" t="s">
        <v>371</v>
      </c>
      <c r="L1643" s="145" t="s">
        <v>59</v>
      </c>
      <c r="M1643" s="136" t="s">
        <v>431</v>
      </c>
      <c r="N1643" s="11" t="s">
        <v>422</v>
      </c>
      <c r="O1643" s="70" t="str">
        <f t="shared" si="52"/>
        <v>1105. Cuidado Continuo por una vida con bienestar con enfoque Población para formas extremas de exclusión:Laboral20256_DISTRITO2_FEBRERO_2026</v>
      </c>
      <c r="P1643" s="74">
        <v>316213</v>
      </c>
      <c r="Q1643" s="74"/>
      <c r="R1643" s="74"/>
      <c r="S1643" s="122"/>
      <c r="T1643" s="75">
        <v>0</v>
      </c>
    </row>
    <row r="1644" spans="2:20" ht="30" customHeight="1" x14ac:dyDescent="0.35">
      <c r="B1644" s="137">
        <v>111</v>
      </c>
      <c r="C1644" s="144" t="s">
        <v>104</v>
      </c>
      <c r="D1644" s="144" t="s">
        <v>119</v>
      </c>
      <c r="E1644" s="101">
        <v>2025</v>
      </c>
      <c r="F1644" s="70" t="str">
        <f t="shared" si="53"/>
        <v>1115. Cuidado Continuo por una vida con bienestar con enfoque Población para formas extremas de exclusión:Laboral2025</v>
      </c>
      <c r="G1644" s="144" t="s">
        <v>230</v>
      </c>
      <c r="H1644" s="144" t="s">
        <v>359</v>
      </c>
      <c r="I1644" s="144" t="s">
        <v>61</v>
      </c>
      <c r="J1644" s="70" t="s">
        <v>391</v>
      </c>
      <c r="K1644" s="145" t="s">
        <v>379</v>
      </c>
      <c r="L1644" s="145" t="s">
        <v>59</v>
      </c>
      <c r="M1644" s="136" t="s">
        <v>431</v>
      </c>
      <c r="N1644" s="11" t="s">
        <v>422</v>
      </c>
      <c r="O1644" s="70" t="str">
        <f t="shared" si="52"/>
        <v>1115. Cuidado Continuo por una vida con bienestar con enfoque Población para formas extremas de exclusión:Laboral20256_DISTRITO2_FEBRERO_2026</v>
      </c>
      <c r="P1644" s="74">
        <v>421618</v>
      </c>
      <c r="Q1644" s="74"/>
      <c r="R1644" s="74"/>
      <c r="S1644" s="122"/>
      <c r="T1644" s="75">
        <v>0</v>
      </c>
    </row>
    <row r="1645" spans="2:20" ht="30" customHeight="1" x14ac:dyDescent="0.35">
      <c r="B1645" s="137">
        <v>112</v>
      </c>
      <c r="C1645" s="144" t="s">
        <v>104</v>
      </c>
      <c r="D1645" s="144" t="s">
        <v>119</v>
      </c>
      <c r="E1645" s="101">
        <v>2025</v>
      </c>
      <c r="F1645" s="70" t="str">
        <f t="shared" si="53"/>
        <v>1125. Cuidado Continuo por una vida con bienestar con enfoque Población para formas extremas de exclusión:Laboral2025</v>
      </c>
      <c r="G1645" s="144" t="s">
        <v>231</v>
      </c>
      <c r="H1645" s="144" t="s">
        <v>358</v>
      </c>
      <c r="I1645" s="144" t="s">
        <v>61</v>
      </c>
      <c r="J1645" s="70" t="s">
        <v>391</v>
      </c>
      <c r="K1645" s="145" t="s">
        <v>371</v>
      </c>
      <c r="L1645" s="145" t="s">
        <v>59</v>
      </c>
      <c r="M1645" s="136" t="s">
        <v>431</v>
      </c>
      <c r="N1645" s="11" t="s">
        <v>422</v>
      </c>
      <c r="O1645" s="70" t="str">
        <f t="shared" si="52"/>
        <v>1125. Cuidado Continuo por una vida con bienestar con enfoque Población para formas extremas de exclusión:Laboral20256_DISTRITO2_FEBRERO_2026</v>
      </c>
      <c r="P1645" s="74">
        <v>140539</v>
      </c>
      <c r="Q1645" s="74"/>
      <c r="R1645" s="74"/>
      <c r="S1645" s="122"/>
      <c r="T1645" s="75">
        <v>0</v>
      </c>
    </row>
    <row r="1646" spans="2:20" ht="30" customHeight="1" x14ac:dyDescent="0.35">
      <c r="B1646" s="137">
        <v>113</v>
      </c>
      <c r="C1646" s="144" t="s">
        <v>104</v>
      </c>
      <c r="D1646" s="144" t="s">
        <v>119</v>
      </c>
      <c r="E1646" s="101">
        <v>2025</v>
      </c>
      <c r="F1646" s="70" t="str">
        <f t="shared" si="53"/>
        <v>1135. Cuidado Continuo por una vida con bienestar con enfoque Población para formas extremas de exclusión:Laboral2025</v>
      </c>
      <c r="G1646" s="144" t="s">
        <v>232</v>
      </c>
      <c r="H1646" s="144" t="s">
        <v>359</v>
      </c>
      <c r="I1646" s="144" t="s">
        <v>61</v>
      </c>
      <c r="J1646" s="70" t="s">
        <v>391</v>
      </c>
      <c r="K1646" s="145" t="s">
        <v>58</v>
      </c>
      <c r="L1646" s="145" t="s">
        <v>59</v>
      </c>
      <c r="M1646" s="136" t="s">
        <v>431</v>
      </c>
      <c r="N1646" s="11" t="s">
        <v>422</v>
      </c>
      <c r="O1646" s="70" t="str">
        <f t="shared" si="52"/>
        <v>1135. Cuidado Continuo por una vida con bienestar con enfoque Población para formas extremas de exclusión:Laboral20256_DISTRITO2_FEBRERO_2026</v>
      </c>
      <c r="P1646" s="74">
        <v>70270</v>
      </c>
      <c r="Q1646" s="74"/>
      <c r="R1646" s="74"/>
      <c r="S1646" s="122"/>
      <c r="T1646" s="75">
        <v>0</v>
      </c>
    </row>
    <row r="1647" spans="2:20" ht="30" customHeight="1" x14ac:dyDescent="0.35">
      <c r="B1647" s="137">
        <v>114</v>
      </c>
      <c r="C1647" s="144" t="s">
        <v>104</v>
      </c>
      <c r="D1647" s="144" t="s">
        <v>119</v>
      </c>
      <c r="E1647" s="101">
        <v>2025</v>
      </c>
      <c r="F1647" s="70" t="str">
        <f t="shared" si="53"/>
        <v>1145. Cuidado Continuo por una vida con bienestar con enfoque Población para formas extremas de exclusión:Laboral2025</v>
      </c>
      <c r="G1647" s="144" t="s">
        <v>233</v>
      </c>
      <c r="H1647" s="144" t="s">
        <v>360</v>
      </c>
      <c r="I1647" s="144" t="s">
        <v>61</v>
      </c>
      <c r="J1647" s="70" t="s">
        <v>391</v>
      </c>
      <c r="K1647" s="145" t="s">
        <v>380</v>
      </c>
      <c r="L1647" s="145" t="s">
        <v>59</v>
      </c>
      <c r="M1647" s="136" t="s">
        <v>431</v>
      </c>
      <c r="N1647" s="11" t="s">
        <v>422</v>
      </c>
      <c r="O1647" s="70" t="str">
        <f t="shared" si="52"/>
        <v>1145. Cuidado Continuo por una vida con bienestar con enfoque Población para formas extremas de exclusión:Laboral20256_DISTRITO2_FEBRERO_2026</v>
      </c>
      <c r="P1647" s="74">
        <v>19971</v>
      </c>
      <c r="Q1647" s="74"/>
      <c r="R1647" s="74"/>
      <c r="S1647" s="122"/>
      <c r="T1647" s="75">
        <v>0</v>
      </c>
    </row>
    <row r="1648" spans="2:20" ht="30" customHeight="1" x14ac:dyDescent="0.35">
      <c r="B1648" s="137">
        <v>115</v>
      </c>
      <c r="C1648" s="144" t="s">
        <v>104</v>
      </c>
      <c r="D1648" s="144" t="s">
        <v>119</v>
      </c>
      <c r="E1648" s="101">
        <v>2025</v>
      </c>
      <c r="F1648" s="70" t="str">
        <f t="shared" si="53"/>
        <v>1155. Cuidado Continuo por una vida con bienestar con enfoque Población para formas extremas de exclusión:Laboral2025</v>
      </c>
      <c r="G1648" s="144" t="s">
        <v>234</v>
      </c>
      <c r="H1648" s="144" t="s">
        <v>359</v>
      </c>
      <c r="I1648" s="144" t="s">
        <v>61</v>
      </c>
      <c r="J1648" s="70" t="s">
        <v>391</v>
      </c>
      <c r="K1648" s="145" t="s">
        <v>381</v>
      </c>
      <c r="L1648" s="145" t="s">
        <v>59</v>
      </c>
      <c r="M1648" s="136" t="s">
        <v>431</v>
      </c>
      <c r="N1648" s="11" t="s">
        <v>422</v>
      </c>
      <c r="O1648" s="70" t="str">
        <f t="shared" si="52"/>
        <v>1155. Cuidado Continuo por una vida con bienestar con enfoque Población para formas extremas de exclusión:Laboral20256_DISTRITO2_FEBRERO_2026</v>
      </c>
      <c r="P1648" s="74">
        <v>70270</v>
      </c>
      <c r="Q1648" s="74"/>
      <c r="R1648" s="74"/>
      <c r="S1648" s="122"/>
      <c r="T1648" s="75">
        <v>0</v>
      </c>
    </row>
    <row r="1649" spans="2:20" ht="30" customHeight="1" x14ac:dyDescent="0.35">
      <c r="B1649" s="137">
        <v>116</v>
      </c>
      <c r="C1649" s="144" t="s">
        <v>105</v>
      </c>
      <c r="D1649" s="144" t="s">
        <v>115</v>
      </c>
      <c r="E1649" s="101">
        <v>2025</v>
      </c>
      <c r="F1649" s="70" t="str">
        <f t="shared" si="53"/>
        <v>1166. Cuidado Continuo por una vida con bienestar para la población migrante internacional de BogotáEducativo 2025</v>
      </c>
      <c r="G1649" s="144" t="s">
        <v>235</v>
      </c>
      <c r="H1649" s="144" t="s">
        <v>358</v>
      </c>
      <c r="I1649" s="144" t="s">
        <v>61</v>
      </c>
      <c r="J1649" s="70" t="s">
        <v>391</v>
      </c>
      <c r="K1649" s="145" t="s">
        <v>371</v>
      </c>
      <c r="L1649" s="145" t="s">
        <v>59</v>
      </c>
      <c r="M1649" s="136" t="s">
        <v>431</v>
      </c>
      <c r="N1649" s="11" t="s">
        <v>422</v>
      </c>
      <c r="O1649" s="70" t="str">
        <f t="shared" si="52"/>
        <v>1166. Cuidado Continuo por una vida con bienestar para la población migrante internacional de BogotáEducativo 20256_DISTRITO2_FEBRERO_2026</v>
      </c>
      <c r="P1649" s="74">
        <v>105404</v>
      </c>
      <c r="Q1649" s="74"/>
      <c r="R1649" s="74"/>
      <c r="S1649" s="122"/>
      <c r="T1649" s="75">
        <v>0</v>
      </c>
    </row>
    <row r="1650" spans="2:20" ht="30" customHeight="1" x14ac:dyDescent="0.35">
      <c r="B1650" s="137">
        <v>117</v>
      </c>
      <c r="C1650" s="144" t="s">
        <v>106</v>
      </c>
      <c r="D1650" s="144" t="s">
        <v>115</v>
      </c>
      <c r="E1650" s="101">
        <v>2025</v>
      </c>
      <c r="F1650" s="70" t="str">
        <f t="shared" si="53"/>
        <v>1177. Cuidado Continuo por una vida con bienestar para la población con discapacidadEducativo 2025</v>
      </c>
      <c r="G1650" s="144" t="s">
        <v>236</v>
      </c>
      <c r="H1650" s="144" t="s">
        <v>358</v>
      </c>
      <c r="I1650" s="144" t="s">
        <v>61</v>
      </c>
      <c r="J1650" s="70" t="s">
        <v>391</v>
      </c>
      <c r="K1650" s="145" t="s">
        <v>371</v>
      </c>
      <c r="L1650" s="145" t="s">
        <v>59</v>
      </c>
      <c r="M1650" s="136" t="s">
        <v>431</v>
      </c>
      <c r="N1650" s="11" t="s">
        <v>422</v>
      </c>
      <c r="O1650" s="70" t="str">
        <f t="shared" si="52"/>
        <v>1177. Cuidado Continuo por una vida con bienestar para la población con discapacidadEducativo 20256_DISTRITO2_FEBRERO_2026</v>
      </c>
      <c r="P1650" s="74">
        <v>161342</v>
      </c>
      <c r="Q1650" s="74"/>
      <c r="R1650" s="74"/>
      <c r="S1650" s="122"/>
      <c r="T1650" s="75">
        <v>0</v>
      </c>
    </row>
    <row r="1651" spans="2:20" ht="30" customHeight="1" x14ac:dyDescent="0.35">
      <c r="B1651" s="137">
        <v>117</v>
      </c>
      <c r="C1651" s="144" t="s">
        <v>106</v>
      </c>
      <c r="D1651" s="144" t="s">
        <v>119</v>
      </c>
      <c r="E1651" s="101">
        <v>2025</v>
      </c>
      <c r="F1651" s="70" t="str">
        <f t="shared" si="53"/>
        <v>1177. Cuidado Continuo por una vida con bienestar para la población con discapacidadLaboral2025</v>
      </c>
      <c r="G1651" s="144" t="s">
        <v>236</v>
      </c>
      <c r="H1651" s="144" t="s">
        <v>358</v>
      </c>
      <c r="I1651" s="144" t="s">
        <v>61</v>
      </c>
      <c r="J1651" s="70" t="s">
        <v>391</v>
      </c>
      <c r="K1651" s="145" t="s">
        <v>371</v>
      </c>
      <c r="L1651" s="145" t="s">
        <v>354</v>
      </c>
      <c r="M1651" s="136" t="s">
        <v>431</v>
      </c>
      <c r="N1651" s="11" t="s">
        <v>422</v>
      </c>
      <c r="O1651" s="70" t="str">
        <f t="shared" si="52"/>
        <v>1177. Cuidado Continuo por una vida con bienestar para la población con discapacidadLaboral20256_DISTRITO2_FEBRERO_2026</v>
      </c>
      <c r="P1651" s="74">
        <v>161342</v>
      </c>
      <c r="Q1651" s="74"/>
      <c r="R1651" s="74"/>
      <c r="S1651" s="122"/>
      <c r="T1651" s="75">
        <v>0</v>
      </c>
    </row>
    <row r="1652" spans="2:20" ht="30" customHeight="1" x14ac:dyDescent="0.35">
      <c r="B1652" s="137">
        <v>118</v>
      </c>
      <c r="C1652" s="144" t="s">
        <v>106</v>
      </c>
      <c r="D1652" s="144" t="s">
        <v>114</v>
      </c>
      <c r="E1652" s="101">
        <v>2025</v>
      </c>
      <c r="F1652" s="70" t="str">
        <f t="shared" si="53"/>
        <v>1187. Cuidado Continuo por una vida con bienestar para la población con discapacidadComunitario2025</v>
      </c>
      <c r="G1652" s="144" t="s">
        <v>237</v>
      </c>
      <c r="H1652" s="144" t="s">
        <v>358</v>
      </c>
      <c r="I1652" s="144" t="s">
        <v>61</v>
      </c>
      <c r="J1652" s="70" t="s">
        <v>391</v>
      </c>
      <c r="K1652" s="145" t="s">
        <v>372</v>
      </c>
      <c r="L1652" s="145" t="s">
        <v>59</v>
      </c>
      <c r="M1652" s="136" t="s">
        <v>431</v>
      </c>
      <c r="N1652" s="11" t="s">
        <v>422</v>
      </c>
      <c r="O1652" s="70" t="str">
        <f t="shared" si="52"/>
        <v>1187. Cuidado Continuo por una vida con bienestar para la población con discapacidadComunitario20256_DISTRITO2_FEBRERO_2026</v>
      </c>
      <c r="P1652" s="74">
        <v>992404</v>
      </c>
      <c r="Q1652" s="74"/>
      <c r="R1652" s="74"/>
      <c r="S1652" s="122"/>
      <c r="T1652" s="75">
        <v>0</v>
      </c>
    </row>
    <row r="1653" spans="2:20" ht="30" customHeight="1" x14ac:dyDescent="0.35">
      <c r="B1653" s="137">
        <v>119</v>
      </c>
      <c r="C1653" s="144" t="s">
        <v>106</v>
      </c>
      <c r="D1653" s="144" t="s">
        <v>114</v>
      </c>
      <c r="E1653" s="101">
        <v>2025</v>
      </c>
      <c r="F1653" s="70" t="str">
        <f t="shared" si="53"/>
        <v>1197. Cuidado Continuo por una vida con bienestar para la población con discapacidadComunitario2025</v>
      </c>
      <c r="G1653" s="144" t="s">
        <v>238</v>
      </c>
      <c r="H1653" s="144" t="s">
        <v>358</v>
      </c>
      <c r="I1653" s="144" t="s">
        <v>61</v>
      </c>
      <c r="J1653" s="70" t="s">
        <v>391</v>
      </c>
      <c r="K1653" s="145" t="s">
        <v>371</v>
      </c>
      <c r="L1653" s="145" t="s">
        <v>59</v>
      </c>
      <c r="M1653" s="136" t="s">
        <v>431</v>
      </c>
      <c r="N1653" s="11" t="s">
        <v>422</v>
      </c>
      <c r="O1653" s="70" t="str">
        <f t="shared" si="52"/>
        <v>1197. Cuidado Continuo por una vida con bienestar para la población con discapacidadComunitario20256_DISTRITO2_FEBRERO_2026</v>
      </c>
      <c r="P1653" s="74">
        <v>355662</v>
      </c>
      <c r="Q1653" s="74"/>
      <c r="R1653" s="74"/>
      <c r="S1653" s="122"/>
      <c r="T1653" s="75">
        <v>0</v>
      </c>
    </row>
    <row r="1654" spans="2:20" ht="30" customHeight="1" x14ac:dyDescent="0.35">
      <c r="B1654" s="137">
        <v>120</v>
      </c>
      <c r="C1654" s="144" t="s">
        <v>106</v>
      </c>
      <c r="D1654" s="144" t="s">
        <v>114</v>
      </c>
      <c r="E1654" s="101">
        <v>2025</v>
      </c>
      <c r="F1654" s="70" t="str">
        <f t="shared" si="53"/>
        <v>1207. Cuidado Continuo por una vida con bienestar para la población con discapacidadComunitario2025</v>
      </c>
      <c r="G1654" s="144" t="s">
        <v>239</v>
      </c>
      <c r="H1654" s="144" t="s">
        <v>358</v>
      </c>
      <c r="I1654" s="144" t="s">
        <v>61</v>
      </c>
      <c r="J1654" s="70" t="s">
        <v>391</v>
      </c>
      <c r="K1654" s="145" t="s">
        <v>382</v>
      </c>
      <c r="L1654" s="145" t="s">
        <v>59</v>
      </c>
      <c r="M1654" s="136" t="s">
        <v>431</v>
      </c>
      <c r="N1654" s="11" t="s">
        <v>422</v>
      </c>
      <c r="O1654" s="70" t="str">
        <f t="shared" si="52"/>
        <v>1207. Cuidado Continuo por una vida con bienestar para la población con discapacidadComunitario20256_DISTRITO2_FEBRERO_2026</v>
      </c>
      <c r="P1654" s="74">
        <v>1422652</v>
      </c>
      <c r="Q1654" s="74"/>
      <c r="R1654" s="74"/>
      <c r="S1654" s="122"/>
      <c r="T1654" s="75">
        <v>0</v>
      </c>
    </row>
    <row r="1655" spans="2:20" ht="30" customHeight="1" x14ac:dyDescent="0.35">
      <c r="B1655" s="137">
        <v>121</v>
      </c>
      <c r="C1655" s="144" t="s">
        <v>106</v>
      </c>
      <c r="D1655" s="144" t="s">
        <v>114</v>
      </c>
      <c r="E1655" s="101">
        <v>2025</v>
      </c>
      <c r="F1655" s="70" t="str">
        <f t="shared" si="53"/>
        <v>1217. Cuidado Continuo por una vida con bienestar para la población con discapacidadComunitario2025</v>
      </c>
      <c r="G1655" s="144" t="s">
        <v>240</v>
      </c>
      <c r="H1655" s="144" t="s">
        <v>360</v>
      </c>
      <c r="I1655" s="144" t="s">
        <v>61</v>
      </c>
      <c r="J1655" s="70" t="s">
        <v>391</v>
      </c>
      <c r="K1655" s="145" t="s">
        <v>58</v>
      </c>
      <c r="L1655" s="145" t="s">
        <v>59</v>
      </c>
      <c r="M1655" s="136" t="s">
        <v>431</v>
      </c>
      <c r="N1655" s="11" t="s">
        <v>422</v>
      </c>
      <c r="O1655" s="70" t="str">
        <f t="shared" si="52"/>
        <v>1217. Cuidado Continuo por una vida con bienestar para la población con discapacidadComunitario20256_DISTRITO2_FEBRERO_2026</v>
      </c>
      <c r="P1655" s="74">
        <v>35135</v>
      </c>
      <c r="Q1655" s="74"/>
      <c r="R1655" s="74"/>
      <c r="S1655" s="122"/>
      <c r="T1655" s="75">
        <v>0</v>
      </c>
    </row>
    <row r="1656" spans="2:20" ht="30" customHeight="1" x14ac:dyDescent="0.35">
      <c r="B1656" s="137">
        <v>122</v>
      </c>
      <c r="C1656" s="144" t="s">
        <v>106</v>
      </c>
      <c r="D1656" s="144" t="s">
        <v>114</v>
      </c>
      <c r="E1656" s="101">
        <v>2025</v>
      </c>
      <c r="F1656" s="70" t="str">
        <f t="shared" si="53"/>
        <v>1227. Cuidado Continuo por una vida con bienestar para la población con discapacidadComunitario2025</v>
      </c>
      <c r="G1656" s="144" t="s">
        <v>241</v>
      </c>
      <c r="H1656" s="144" t="s">
        <v>359</v>
      </c>
      <c r="I1656" s="144" t="s">
        <v>61</v>
      </c>
      <c r="J1656" s="70" t="s">
        <v>391</v>
      </c>
      <c r="K1656" s="145" t="s">
        <v>383</v>
      </c>
      <c r="L1656" s="145" t="s">
        <v>59</v>
      </c>
      <c r="M1656" s="136" t="s">
        <v>431</v>
      </c>
      <c r="N1656" s="11" t="s">
        <v>422</v>
      </c>
      <c r="O1656" s="70" t="str">
        <f t="shared" si="52"/>
        <v>1227. Cuidado Continuo por una vida con bienestar para la población con discapacidadComunitario20256_DISTRITO2_FEBRERO_2026</v>
      </c>
      <c r="P1656" s="74">
        <v>53781</v>
      </c>
      <c r="Q1656" s="74"/>
      <c r="R1656" s="74"/>
      <c r="S1656" s="122"/>
      <c r="T1656" s="75">
        <v>0</v>
      </c>
    </row>
    <row r="1657" spans="2:20" ht="30" customHeight="1" x14ac:dyDescent="0.35">
      <c r="B1657" s="137">
        <v>123</v>
      </c>
      <c r="C1657" s="144" t="s">
        <v>106</v>
      </c>
      <c r="D1657" s="144" t="s">
        <v>118</v>
      </c>
      <c r="E1657" s="101">
        <v>2025</v>
      </c>
      <c r="F1657" s="70" t="str">
        <f t="shared" si="53"/>
        <v>1237. Cuidado Continuo por una vida con bienestar para la población con discapacidadInstitucional2025</v>
      </c>
      <c r="G1657" s="144" t="s">
        <v>242</v>
      </c>
      <c r="H1657" s="144" t="s">
        <v>358</v>
      </c>
      <c r="I1657" s="144" t="s">
        <v>61</v>
      </c>
      <c r="J1657" s="70" t="s">
        <v>391</v>
      </c>
      <c r="K1657" s="145" t="s">
        <v>371</v>
      </c>
      <c r="L1657" s="145" t="s">
        <v>59</v>
      </c>
      <c r="M1657" s="136" t="s">
        <v>431</v>
      </c>
      <c r="N1657" s="11" t="s">
        <v>422</v>
      </c>
      <c r="O1657" s="70" t="str">
        <f t="shared" si="52"/>
        <v>1237. Cuidado Continuo por una vida con bienestar para la población con discapacidadInstitucional20256_DISTRITO2_FEBRERO_2026</v>
      </c>
      <c r="P1657" s="74">
        <v>266747</v>
      </c>
      <c r="Q1657" s="74"/>
      <c r="R1657" s="74"/>
      <c r="S1657" s="122"/>
      <c r="T1657" s="75">
        <v>0</v>
      </c>
    </row>
    <row r="1658" spans="2:20" ht="30" customHeight="1" x14ac:dyDescent="0.35">
      <c r="B1658" s="137">
        <v>124</v>
      </c>
      <c r="C1658" s="144" t="s">
        <v>106</v>
      </c>
      <c r="D1658" s="144" t="s">
        <v>114</v>
      </c>
      <c r="E1658" s="101">
        <v>2025</v>
      </c>
      <c r="F1658" s="70" t="str">
        <f t="shared" si="53"/>
        <v>1247. Cuidado Continuo por una vida con bienestar para la población con discapacidadComunitario2025</v>
      </c>
      <c r="G1658" s="144" t="s">
        <v>243</v>
      </c>
      <c r="H1658" s="144" t="s">
        <v>358</v>
      </c>
      <c r="I1658" s="144" t="s">
        <v>61</v>
      </c>
      <c r="J1658" s="70" t="s">
        <v>391</v>
      </c>
      <c r="K1658" s="145" t="s">
        <v>384</v>
      </c>
      <c r="L1658" s="145" t="s">
        <v>59</v>
      </c>
      <c r="M1658" s="136" t="s">
        <v>431</v>
      </c>
      <c r="N1658" s="11" t="s">
        <v>422</v>
      </c>
      <c r="O1658" s="70" t="str">
        <f t="shared" si="52"/>
        <v>1247. Cuidado Continuo por una vida con bienestar para la población con discapacidadComunitario20256_DISTRITO2_FEBRERO_2026</v>
      </c>
      <c r="P1658" s="74">
        <v>851865</v>
      </c>
      <c r="Q1658" s="74"/>
      <c r="R1658" s="74"/>
      <c r="S1658" s="122"/>
      <c r="T1658" s="75">
        <v>0</v>
      </c>
    </row>
    <row r="1659" spans="2:20" ht="30" customHeight="1" x14ac:dyDescent="0.35">
      <c r="B1659" s="137">
        <v>125</v>
      </c>
      <c r="C1659" s="144" t="s">
        <v>106</v>
      </c>
      <c r="D1659" s="144" t="s">
        <v>114</v>
      </c>
      <c r="E1659" s="101">
        <v>2025</v>
      </c>
      <c r="F1659" s="70" t="str">
        <f t="shared" si="53"/>
        <v>1257. Cuidado Continuo por una vida con bienestar para la población con discapacidadComunitario2025</v>
      </c>
      <c r="G1659" s="144" t="s">
        <v>244</v>
      </c>
      <c r="H1659" s="144" t="s">
        <v>358</v>
      </c>
      <c r="I1659" s="144" t="s">
        <v>61</v>
      </c>
      <c r="J1659" s="70" t="s">
        <v>391</v>
      </c>
      <c r="K1659" s="145" t="s">
        <v>353</v>
      </c>
      <c r="L1659" s="145" t="s">
        <v>369</v>
      </c>
      <c r="M1659" s="136" t="s">
        <v>431</v>
      </c>
      <c r="N1659" s="11" t="s">
        <v>422</v>
      </c>
      <c r="O1659" s="70" t="str">
        <f t="shared" si="52"/>
        <v>1257. Cuidado Continuo por una vida con bienestar para la población con discapacidadComunitario20256_DISTRITO2_FEBRERO_2026</v>
      </c>
      <c r="P1659" s="74">
        <v>12879544</v>
      </c>
      <c r="Q1659" s="74"/>
      <c r="R1659" s="74"/>
      <c r="S1659" s="122"/>
      <c r="T1659" s="75">
        <v>0</v>
      </c>
    </row>
    <row r="1660" spans="2:20" ht="30" customHeight="1" x14ac:dyDescent="0.35">
      <c r="B1660" s="137">
        <v>126</v>
      </c>
      <c r="C1660" s="144" t="s">
        <v>107</v>
      </c>
      <c r="D1660" s="144" t="s">
        <v>114</v>
      </c>
      <c r="E1660" s="101">
        <v>2025</v>
      </c>
      <c r="F1660" s="70" t="str">
        <f t="shared" si="53"/>
        <v>1268. Cuidado Continuo por una vida con bienestar para la ruralidad de BogotáComunitario2025</v>
      </c>
      <c r="G1660" s="144" t="s">
        <v>245</v>
      </c>
      <c r="H1660" s="144" t="s">
        <v>358</v>
      </c>
      <c r="I1660" s="144" t="s">
        <v>61</v>
      </c>
      <c r="J1660" s="70" t="s">
        <v>391</v>
      </c>
      <c r="K1660" s="145" t="s">
        <v>371</v>
      </c>
      <c r="L1660" s="145" t="s">
        <v>369</v>
      </c>
      <c r="M1660" s="136" t="s">
        <v>431</v>
      </c>
      <c r="N1660" s="11" t="s">
        <v>422</v>
      </c>
      <c r="O1660" s="70" t="str">
        <f t="shared" si="52"/>
        <v>1268. Cuidado Continuo por una vida con bienestar para la ruralidad de BogotáComunitario20256_DISTRITO2_FEBRERO_2026</v>
      </c>
      <c r="P1660" s="74">
        <v>175674</v>
      </c>
      <c r="Q1660" s="74"/>
      <c r="R1660" s="74"/>
      <c r="S1660" s="122"/>
      <c r="T1660" s="75">
        <v>0</v>
      </c>
    </row>
    <row r="1661" spans="2:20" ht="30" customHeight="1" x14ac:dyDescent="0.35">
      <c r="B1661" s="137">
        <v>127</v>
      </c>
      <c r="C1661" s="144" t="s">
        <v>107</v>
      </c>
      <c r="D1661" s="144" t="s">
        <v>114</v>
      </c>
      <c r="E1661" s="101">
        <v>2025</v>
      </c>
      <c r="F1661" s="70" t="str">
        <f t="shared" si="53"/>
        <v>1278. Cuidado Continuo por una vida con bienestar para la ruralidad de BogotáComunitario2025</v>
      </c>
      <c r="G1661" s="144" t="s">
        <v>246</v>
      </c>
      <c r="H1661" s="144" t="s">
        <v>358</v>
      </c>
      <c r="I1661" s="144" t="s">
        <v>61</v>
      </c>
      <c r="J1661" s="70" t="s">
        <v>391</v>
      </c>
      <c r="K1661" s="145" t="s">
        <v>371</v>
      </c>
      <c r="L1661" s="145" t="s">
        <v>59</v>
      </c>
      <c r="M1661" s="136" t="s">
        <v>431</v>
      </c>
      <c r="N1661" s="11" t="s">
        <v>422</v>
      </c>
      <c r="O1661" s="70" t="str">
        <f t="shared" si="52"/>
        <v>1278. Cuidado Continuo por una vida con bienestar para la ruralidad de BogotáComunitario20256_DISTRITO2_FEBRERO_2026</v>
      </c>
      <c r="P1661" s="74">
        <v>468320</v>
      </c>
      <c r="Q1661" s="74"/>
      <c r="R1661" s="74"/>
      <c r="S1661" s="122"/>
      <c r="T1661" s="75">
        <v>0</v>
      </c>
    </row>
    <row r="1662" spans="2:20" ht="30" customHeight="1" x14ac:dyDescent="0.35">
      <c r="B1662" s="137">
        <v>127</v>
      </c>
      <c r="C1662" s="144" t="s">
        <v>107</v>
      </c>
      <c r="D1662" s="144" t="s">
        <v>115</v>
      </c>
      <c r="E1662" s="101">
        <v>2025</v>
      </c>
      <c r="F1662" s="70" t="str">
        <f t="shared" si="53"/>
        <v>1278. Cuidado Continuo por una vida con bienestar para la ruralidad de BogotáEducativo 2025</v>
      </c>
      <c r="G1662" s="144" t="s">
        <v>246</v>
      </c>
      <c r="H1662" s="144" t="s">
        <v>358</v>
      </c>
      <c r="I1662" s="144" t="s">
        <v>61</v>
      </c>
      <c r="J1662" s="70" t="s">
        <v>391</v>
      </c>
      <c r="K1662" s="145" t="s">
        <v>371</v>
      </c>
      <c r="L1662" s="145" t="s">
        <v>59</v>
      </c>
      <c r="M1662" s="136" t="s">
        <v>431</v>
      </c>
      <c r="N1662" s="11" t="s">
        <v>422</v>
      </c>
      <c r="O1662" s="70" t="str">
        <f t="shared" si="52"/>
        <v>1278. Cuidado Continuo por una vida con bienestar para la ruralidad de BogotáEducativo 20256_DISTRITO2_FEBRERO_2026</v>
      </c>
      <c r="P1662" s="74">
        <v>468320</v>
      </c>
      <c r="Q1662" s="74"/>
      <c r="R1662" s="74"/>
      <c r="S1662" s="122"/>
      <c r="T1662" s="75">
        <v>0</v>
      </c>
    </row>
    <row r="1663" spans="2:20" ht="30" customHeight="1" x14ac:dyDescent="0.35">
      <c r="B1663" s="137">
        <v>127</v>
      </c>
      <c r="C1663" s="144" t="s">
        <v>107</v>
      </c>
      <c r="D1663" s="144" t="s">
        <v>118</v>
      </c>
      <c r="E1663" s="101">
        <v>2025</v>
      </c>
      <c r="F1663" s="70" t="str">
        <f t="shared" si="53"/>
        <v>1278. Cuidado Continuo por una vida con bienestar para la ruralidad de BogotáInstitucional2025</v>
      </c>
      <c r="G1663" s="144" t="s">
        <v>246</v>
      </c>
      <c r="H1663" s="144" t="s">
        <v>358</v>
      </c>
      <c r="I1663" s="144" t="s">
        <v>61</v>
      </c>
      <c r="J1663" s="70" t="s">
        <v>391</v>
      </c>
      <c r="K1663" s="145" t="s">
        <v>371</v>
      </c>
      <c r="L1663" s="145" t="s">
        <v>59</v>
      </c>
      <c r="M1663" s="136" t="s">
        <v>431</v>
      </c>
      <c r="N1663" s="11" t="s">
        <v>422</v>
      </c>
      <c r="O1663" s="70" t="str">
        <f t="shared" si="52"/>
        <v>1278. Cuidado Continuo por una vida con bienestar para la ruralidad de BogotáInstitucional20256_DISTRITO2_FEBRERO_2026</v>
      </c>
      <c r="P1663" s="74">
        <v>468320</v>
      </c>
      <c r="Q1663" s="74"/>
      <c r="R1663" s="74"/>
      <c r="S1663" s="122"/>
      <c r="T1663" s="75">
        <v>0</v>
      </c>
    </row>
    <row r="1664" spans="2:20" ht="30" customHeight="1" x14ac:dyDescent="0.35">
      <c r="B1664" s="137">
        <v>128</v>
      </c>
      <c r="C1664" s="144" t="s">
        <v>107</v>
      </c>
      <c r="D1664" s="144" t="s">
        <v>114</v>
      </c>
      <c r="E1664" s="101">
        <v>2025</v>
      </c>
      <c r="F1664" s="70" t="str">
        <f t="shared" si="53"/>
        <v>1288. Cuidado Continuo por una vida con bienestar para la ruralidad de BogotáComunitario2025</v>
      </c>
      <c r="G1664" s="144" t="s">
        <v>247</v>
      </c>
      <c r="H1664" s="144" t="s">
        <v>358</v>
      </c>
      <c r="I1664" s="144" t="s">
        <v>61</v>
      </c>
      <c r="J1664" s="70" t="s">
        <v>391</v>
      </c>
      <c r="K1664" s="145" t="s">
        <v>371</v>
      </c>
      <c r="L1664" s="145" t="s">
        <v>369</v>
      </c>
      <c r="M1664" s="136" t="s">
        <v>431</v>
      </c>
      <c r="N1664" s="11" t="s">
        <v>422</v>
      </c>
      <c r="O1664" s="70" t="str">
        <f t="shared" si="52"/>
        <v>1288. Cuidado Continuo por una vida con bienestar para la ruralidad de BogotáComunitario20256_DISTRITO2_FEBRERO_2026</v>
      </c>
      <c r="P1664" s="74">
        <v>140539</v>
      </c>
      <c r="Q1664" s="74"/>
      <c r="R1664" s="74"/>
      <c r="S1664" s="122"/>
      <c r="T1664" s="75">
        <v>0</v>
      </c>
    </row>
    <row r="1665" spans="2:20" ht="30" customHeight="1" x14ac:dyDescent="0.35">
      <c r="B1665" s="137">
        <v>128</v>
      </c>
      <c r="C1665" s="144" t="s">
        <v>107</v>
      </c>
      <c r="D1665" s="144" t="s">
        <v>115</v>
      </c>
      <c r="E1665" s="101">
        <v>2025</v>
      </c>
      <c r="F1665" s="70" t="str">
        <f t="shared" si="53"/>
        <v>1288. Cuidado Continuo por una vida con bienestar para la ruralidad de BogotáEducativo 2025</v>
      </c>
      <c r="G1665" s="144" t="s">
        <v>247</v>
      </c>
      <c r="H1665" s="144" t="s">
        <v>358</v>
      </c>
      <c r="I1665" s="144" t="s">
        <v>61</v>
      </c>
      <c r="J1665" s="70" t="s">
        <v>391</v>
      </c>
      <c r="K1665" s="145" t="s">
        <v>371</v>
      </c>
      <c r="L1665" s="145" t="s">
        <v>369</v>
      </c>
      <c r="M1665" s="136" t="s">
        <v>431</v>
      </c>
      <c r="N1665" s="11" t="s">
        <v>422</v>
      </c>
      <c r="O1665" s="70" t="str">
        <f t="shared" si="52"/>
        <v>1288. Cuidado Continuo por una vida con bienestar para la ruralidad de BogotáEducativo 20256_DISTRITO2_FEBRERO_2026</v>
      </c>
      <c r="P1665" s="74">
        <v>140539</v>
      </c>
      <c r="Q1665" s="74"/>
      <c r="R1665" s="74"/>
      <c r="S1665" s="122">
        <v>25</v>
      </c>
      <c r="T1665" s="75">
        <v>3513475</v>
      </c>
    </row>
    <row r="1666" spans="2:20" ht="30" customHeight="1" x14ac:dyDescent="0.35">
      <c r="B1666" s="137">
        <v>129</v>
      </c>
      <c r="C1666" s="144" t="s">
        <v>107</v>
      </c>
      <c r="D1666" s="144" t="s">
        <v>114</v>
      </c>
      <c r="E1666" s="101">
        <v>2025</v>
      </c>
      <c r="F1666" s="70" t="str">
        <f t="shared" si="53"/>
        <v>1298. Cuidado Continuo por una vida con bienestar para la ruralidad de BogotáComunitario2025</v>
      </c>
      <c r="G1666" s="144" t="s">
        <v>248</v>
      </c>
      <c r="H1666" s="144" t="s">
        <v>358</v>
      </c>
      <c r="I1666" s="144" t="s">
        <v>61</v>
      </c>
      <c r="J1666" s="70" t="s">
        <v>391</v>
      </c>
      <c r="K1666" s="145" t="s">
        <v>371</v>
      </c>
      <c r="L1666" s="145" t="s">
        <v>59</v>
      </c>
      <c r="M1666" s="136" t="s">
        <v>431</v>
      </c>
      <c r="N1666" s="11" t="s">
        <v>422</v>
      </c>
      <c r="O1666" s="70" t="str">
        <f t="shared" si="52"/>
        <v>1298. Cuidado Continuo por una vida con bienestar para la ruralidad de BogotáComunitario20256_DISTRITO2_FEBRERO_2026</v>
      </c>
      <c r="P1666" s="74">
        <v>175674</v>
      </c>
      <c r="Q1666" s="74"/>
      <c r="R1666" s="74"/>
      <c r="S1666" s="122"/>
      <c r="T1666" s="75">
        <v>0</v>
      </c>
    </row>
    <row r="1667" spans="2:20" ht="30" customHeight="1" x14ac:dyDescent="0.35">
      <c r="B1667" s="137">
        <v>130</v>
      </c>
      <c r="C1667" s="144" t="s">
        <v>107</v>
      </c>
      <c r="D1667" s="144" t="s">
        <v>114</v>
      </c>
      <c r="E1667" s="101">
        <v>2025</v>
      </c>
      <c r="F1667" s="70" t="str">
        <f t="shared" si="53"/>
        <v>1308. Cuidado Continuo por una vida con bienestar para la ruralidad de BogotáComunitario2025</v>
      </c>
      <c r="G1667" s="144" t="s">
        <v>249</v>
      </c>
      <c r="H1667" s="144" t="s">
        <v>358</v>
      </c>
      <c r="I1667" s="144" t="s">
        <v>61</v>
      </c>
      <c r="J1667" s="70" t="s">
        <v>391</v>
      </c>
      <c r="K1667" s="145" t="s">
        <v>371</v>
      </c>
      <c r="L1667" s="145" t="s">
        <v>369</v>
      </c>
      <c r="M1667" s="136" t="s">
        <v>431</v>
      </c>
      <c r="N1667" s="11" t="s">
        <v>422</v>
      </c>
      <c r="O1667" s="70" t="str">
        <f t="shared" ref="O1667:O1730" si="54">+F1667&amp;M1667&amp;N1667</f>
        <v>1308. Cuidado Continuo por una vida con bienestar para la ruralidad de BogotáComunitario20256_DISTRITO2_FEBRERO_2026</v>
      </c>
      <c r="P1667" s="74">
        <v>140539</v>
      </c>
      <c r="Q1667" s="74"/>
      <c r="R1667" s="74"/>
      <c r="S1667" s="122"/>
      <c r="T1667" s="75">
        <v>0</v>
      </c>
    </row>
    <row r="1668" spans="2:20" ht="30" customHeight="1" x14ac:dyDescent="0.35">
      <c r="B1668" s="137">
        <v>131</v>
      </c>
      <c r="C1668" s="144" t="s">
        <v>107</v>
      </c>
      <c r="D1668" s="144" t="s">
        <v>119</v>
      </c>
      <c r="E1668" s="101">
        <v>2025</v>
      </c>
      <c r="F1668" s="70" t="str">
        <f t="shared" si="53"/>
        <v>1318. Cuidado Continuo por una vida con bienestar para la ruralidad de BogotáLaboral2025</v>
      </c>
      <c r="G1668" s="144" t="s">
        <v>250</v>
      </c>
      <c r="H1668" s="144" t="s">
        <v>359</v>
      </c>
      <c r="I1668" s="144" t="s">
        <v>61</v>
      </c>
      <c r="J1668" s="70" t="s">
        <v>391</v>
      </c>
      <c r="K1668" s="145" t="s">
        <v>376</v>
      </c>
      <c r="L1668" s="145" t="s">
        <v>59</v>
      </c>
      <c r="M1668" s="136" t="s">
        <v>431</v>
      </c>
      <c r="N1668" s="11" t="s">
        <v>422</v>
      </c>
      <c r="O1668" s="70" t="str">
        <f t="shared" si="54"/>
        <v>1318. Cuidado Continuo por una vida con bienestar para la ruralidad de BogotáLaboral20256_DISTRITO2_FEBRERO_2026</v>
      </c>
      <c r="P1668" s="74">
        <v>940787</v>
      </c>
      <c r="Q1668" s="74"/>
      <c r="R1668" s="74"/>
      <c r="S1668" s="122"/>
      <c r="T1668" s="75">
        <v>0</v>
      </c>
    </row>
    <row r="1669" spans="2:20" ht="30" customHeight="1" x14ac:dyDescent="0.35">
      <c r="B1669" s="137">
        <v>132</v>
      </c>
      <c r="C1669" s="144" t="s">
        <v>107</v>
      </c>
      <c r="D1669" s="144" t="s">
        <v>119</v>
      </c>
      <c r="E1669" s="101">
        <v>2025</v>
      </c>
      <c r="F1669" s="70" t="str">
        <f t="shared" si="53"/>
        <v>1328. Cuidado Continuo por una vida con bienestar para la ruralidad de BogotáLaboral2025</v>
      </c>
      <c r="G1669" s="144" t="s">
        <v>251</v>
      </c>
      <c r="H1669" s="144" t="s">
        <v>359</v>
      </c>
      <c r="I1669" s="144" t="s">
        <v>61</v>
      </c>
      <c r="J1669" s="70" t="s">
        <v>391</v>
      </c>
      <c r="K1669" s="145" t="s">
        <v>385</v>
      </c>
      <c r="L1669" s="145" t="s">
        <v>369</v>
      </c>
      <c r="M1669" s="136" t="s">
        <v>431</v>
      </c>
      <c r="N1669" s="11" t="s">
        <v>422</v>
      </c>
      <c r="O1669" s="70" t="str">
        <f t="shared" si="54"/>
        <v>1328. Cuidado Continuo por una vida con bienestar para la ruralidad de BogotáLaboral20256_DISTRITO2_FEBRERO_2026</v>
      </c>
      <c r="P1669" s="74">
        <v>250875</v>
      </c>
      <c r="Q1669" s="74"/>
      <c r="R1669" s="74"/>
      <c r="S1669" s="122"/>
      <c r="T1669" s="75">
        <v>0</v>
      </c>
    </row>
    <row r="1670" spans="2:20" ht="30" customHeight="1" x14ac:dyDescent="0.35">
      <c r="B1670" s="137">
        <v>133</v>
      </c>
      <c r="C1670" s="144" t="s">
        <v>107</v>
      </c>
      <c r="D1670" s="144" t="s">
        <v>119</v>
      </c>
      <c r="E1670" s="101">
        <v>2025</v>
      </c>
      <c r="F1670" s="70" t="str">
        <f t="shared" si="53"/>
        <v>1338. Cuidado Continuo por una vida con bienestar para la ruralidad de BogotáLaboral2025</v>
      </c>
      <c r="G1670" s="144" t="s">
        <v>252</v>
      </c>
      <c r="H1670" s="144" t="s">
        <v>359</v>
      </c>
      <c r="I1670" s="144" t="s">
        <v>61</v>
      </c>
      <c r="J1670" s="70" t="s">
        <v>391</v>
      </c>
      <c r="K1670" s="145" t="s">
        <v>385</v>
      </c>
      <c r="L1670" s="145" t="s">
        <v>369</v>
      </c>
      <c r="M1670" s="136" t="s">
        <v>431</v>
      </c>
      <c r="N1670" s="11" t="s">
        <v>422</v>
      </c>
      <c r="O1670" s="70" t="str">
        <f t="shared" si="54"/>
        <v>1338. Cuidado Continuo por una vida con bienestar para la ruralidad de BogotáLaboral20256_DISTRITO2_FEBRERO_2026</v>
      </c>
      <c r="P1670" s="74">
        <v>183687</v>
      </c>
      <c r="Q1670" s="74"/>
      <c r="R1670" s="74"/>
      <c r="S1670" s="122"/>
      <c r="T1670" s="75">
        <v>0</v>
      </c>
    </row>
    <row r="1671" spans="2:20" ht="30" customHeight="1" x14ac:dyDescent="0.35">
      <c r="B1671" s="137">
        <v>134</v>
      </c>
      <c r="C1671" s="144" t="s">
        <v>107</v>
      </c>
      <c r="D1671" s="144" t="s">
        <v>119</v>
      </c>
      <c r="E1671" s="101">
        <v>2025</v>
      </c>
      <c r="F1671" s="70" t="str">
        <f t="shared" si="53"/>
        <v>1348. Cuidado Continuo por una vida con bienestar para la ruralidad de BogotáLaboral2025</v>
      </c>
      <c r="G1671" s="144" t="s">
        <v>253</v>
      </c>
      <c r="H1671" s="144" t="s">
        <v>359</v>
      </c>
      <c r="I1671" s="144" t="s">
        <v>61</v>
      </c>
      <c r="J1671" s="70" t="s">
        <v>391</v>
      </c>
      <c r="K1671" s="145" t="s">
        <v>375</v>
      </c>
      <c r="L1671" s="145" t="s">
        <v>369</v>
      </c>
      <c r="M1671" s="136" t="s">
        <v>431</v>
      </c>
      <c r="N1671" s="11" t="s">
        <v>422</v>
      </c>
      <c r="O1671" s="70" t="str">
        <f t="shared" si="54"/>
        <v>1348. Cuidado Continuo por una vida con bienestar para la ruralidad de BogotáLaboral20256_DISTRITO2_FEBRERO_2026</v>
      </c>
      <c r="P1671" s="74">
        <v>110336</v>
      </c>
      <c r="Q1671" s="74"/>
      <c r="R1671" s="74"/>
      <c r="S1671" s="122"/>
      <c r="T1671" s="75">
        <v>0</v>
      </c>
    </row>
    <row r="1672" spans="2:20" ht="30" customHeight="1" x14ac:dyDescent="0.35">
      <c r="B1672" s="137">
        <v>135</v>
      </c>
      <c r="C1672" s="144" t="s">
        <v>107</v>
      </c>
      <c r="D1672" s="144" t="s">
        <v>119</v>
      </c>
      <c r="E1672" s="101">
        <v>2025</v>
      </c>
      <c r="F1672" s="70" t="str">
        <f t="shared" ref="F1672:F1735" si="55">B1672&amp;C1672&amp;D1672&amp;E1672</f>
        <v>1358. Cuidado Continuo por una vida con bienestar para la ruralidad de BogotáLaboral2025</v>
      </c>
      <c r="G1672" s="144" t="s">
        <v>254</v>
      </c>
      <c r="H1672" s="144" t="s">
        <v>359</v>
      </c>
      <c r="I1672" s="144" t="s">
        <v>61</v>
      </c>
      <c r="J1672" s="70" t="s">
        <v>391</v>
      </c>
      <c r="K1672" s="145" t="s">
        <v>375</v>
      </c>
      <c r="L1672" s="145" t="s">
        <v>59</v>
      </c>
      <c r="M1672" s="136" t="s">
        <v>431</v>
      </c>
      <c r="N1672" s="11" t="s">
        <v>422</v>
      </c>
      <c r="O1672" s="70" t="str">
        <f t="shared" si="54"/>
        <v>1358. Cuidado Continuo por una vida con bienestar para la ruralidad de BogotáLaboral20256_DISTRITO2_FEBRERO_2026</v>
      </c>
      <c r="P1672" s="74">
        <v>137922</v>
      </c>
      <c r="Q1672" s="74"/>
      <c r="R1672" s="74"/>
      <c r="S1672" s="122"/>
      <c r="T1672" s="75">
        <v>0</v>
      </c>
    </row>
    <row r="1673" spans="2:20" ht="30" customHeight="1" x14ac:dyDescent="0.35">
      <c r="B1673" s="137">
        <v>86</v>
      </c>
      <c r="C1673" s="144" t="s">
        <v>108</v>
      </c>
      <c r="D1673" s="144" t="s">
        <v>116</v>
      </c>
      <c r="E1673" s="101">
        <v>2025</v>
      </c>
      <c r="F1673" s="70" t="str">
        <f t="shared" si="55"/>
        <v>869. Gestión de Programas Estrategias y Planes para el BienestarGestión Integral Estrategias y Programas2025</v>
      </c>
      <c r="G1673" s="144" t="s">
        <v>205</v>
      </c>
      <c r="H1673" s="144" t="s">
        <v>361</v>
      </c>
      <c r="I1673" s="144" t="s">
        <v>61</v>
      </c>
      <c r="J1673" s="70" t="s">
        <v>391</v>
      </c>
      <c r="K1673" s="145" t="s">
        <v>384</v>
      </c>
      <c r="L1673" s="145" t="s">
        <v>354</v>
      </c>
      <c r="M1673" s="136" t="s">
        <v>431</v>
      </c>
      <c r="N1673" s="11" t="s">
        <v>422</v>
      </c>
      <c r="O1673" s="70" t="str">
        <f t="shared" si="54"/>
        <v>869. Gestión de Programas Estrategias y Planes para el BienestarGestión Integral Estrategias y Programas20256_DISTRITO2_FEBRERO_2026</v>
      </c>
      <c r="P1673" s="74">
        <v>73474880</v>
      </c>
      <c r="Q1673" s="74"/>
      <c r="R1673" s="74"/>
      <c r="S1673" s="122"/>
      <c r="T1673" s="75">
        <v>0</v>
      </c>
    </row>
    <row r="1674" spans="2:20" ht="30" customHeight="1" x14ac:dyDescent="0.35">
      <c r="B1674" s="137">
        <v>136</v>
      </c>
      <c r="C1674" s="144" t="s">
        <v>108</v>
      </c>
      <c r="D1674" s="144" t="s">
        <v>116</v>
      </c>
      <c r="E1674" s="101">
        <v>2025</v>
      </c>
      <c r="F1674" s="70" t="str">
        <f t="shared" si="55"/>
        <v>1369. Gestión de Programas Estrategias y Planes para el BienestarGestión Integral Estrategias y Programas2025</v>
      </c>
      <c r="G1674" s="144" t="s">
        <v>255</v>
      </c>
      <c r="H1674" s="144" t="s">
        <v>362</v>
      </c>
      <c r="I1674" s="144" t="s">
        <v>60</v>
      </c>
      <c r="J1674" s="70" t="s">
        <v>391</v>
      </c>
      <c r="K1674" s="145" t="s">
        <v>353</v>
      </c>
      <c r="L1674" s="145" t="s">
        <v>354</v>
      </c>
      <c r="M1674" s="136" t="s">
        <v>431</v>
      </c>
      <c r="N1674" s="11" t="s">
        <v>422</v>
      </c>
      <c r="O1674" s="70" t="str">
        <f t="shared" si="54"/>
        <v>1369. Gestión de Programas Estrategias y Planes para el BienestarGestión Integral Estrategias y Programas20256_DISTRITO2_FEBRERO_2026</v>
      </c>
      <c r="P1674" s="74">
        <v>5621568</v>
      </c>
      <c r="Q1674" s="74"/>
      <c r="R1674" s="74"/>
      <c r="S1674" s="123"/>
      <c r="T1674" s="75">
        <v>0</v>
      </c>
    </row>
    <row r="1675" spans="2:20" ht="30" customHeight="1" x14ac:dyDescent="0.35">
      <c r="B1675" s="137">
        <v>137</v>
      </c>
      <c r="C1675" s="144" t="s">
        <v>108</v>
      </c>
      <c r="D1675" s="144" t="s">
        <v>116</v>
      </c>
      <c r="E1675" s="101">
        <v>2025</v>
      </c>
      <c r="F1675" s="70" t="str">
        <f t="shared" si="55"/>
        <v>1379. Gestión de Programas Estrategias y Planes para el BienestarGestión Integral Estrategias y Programas2025</v>
      </c>
      <c r="G1675" s="144" t="s">
        <v>256</v>
      </c>
      <c r="H1675" s="144" t="s">
        <v>362</v>
      </c>
      <c r="I1675" s="144" t="s">
        <v>60</v>
      </c>
      <c r="J1675" s="70" t="s">
        <v>391</v>
      </c>
      <c r="K1675" s="145" t="s">
        <v>353</v>
      </c>
      <c r="L1675" s="145" t="s">
        <v>354</v>
      </c>
      <c r="M1675" s="136" t="s">
        <v>431</v>
      </c>
      <c r="N1675" s="11" t="s">
        <v>422</v>
      </c>
      <c r="O1675" s="70" t="str">
        <f t="shared" si="54"/>
        <v>1379. Gestión de Programas Estrategias y Planes para el BienestarGestión Integral Estrategias y Programas20256_DISTRITO2_FEBRERO_2026</v>
      </c>
      <c r="P1675" s="74">
        <v>3994272</v>
      </c>
      <c r="Q1675" s="74"/>
      <c r="R1675" s="74"/>
      <c r="S1675" s="123"/>
      <c r="T1675" s="75">
        <v>0</v>
      </c>
    </row>
    <row r="1676" spans="2:20" ht="30" customHeight="1" x14ac:dyDescent="0.35">
      <c r="B1676" s="137">
        <v>138</v>
      </c>
      <c r="C1676" s="144" t="s">
        <v>108</v>
      </c>
      <c r="D1676" s="144" t="s">
        <v>116</v>
      </c>
      <c r="E1676" s="101">
        <v>2025</v>
      </c>
      <c r="F1676" s="70" t="str">
        <f t="shared" si="55"/>
        <v>1389. Gestión de Programas Estrategias y Planes para el BienestarGestión Integral Estrategias y Programas2025</v>
      </c>
      <c r="G1676" s="144" t="s">
        <v>257</v>
      </c>
      <c r="H1676" s="144" t="s">
        <v>362</v>
      </c>
      <c r="I1676" s="144" t="s">
        <v>60</v>
      </c>
      <c r="J1676" s="70" t="s">
        <v>391</v>
      </c>
      <c r="K1676" s="145" t="s">
        <v>353</v>
      </c>
      <c r="L1676" s="145" t="s">
        <v>354</v>
      </c>
      <c r="M1676" s="136" t="s">
        <v>431</v>
      </c>
      <c r="N1676" s="11" t="s">
        <v>422</v>
      </c>
      <c r="O1676" s="70" t="str">
        <f t="shared" si="54"/>
        <v>1389. Gestión de Programas Estrategias y Planes para el BienestarGestión Integral Estrategias y Programas20256_DISTRITO2_FEBRERO_2026</v>
      </c>
      <c r="P1676" s="74">
        <v>12969056</v>
      </c>
      <c r="Q1676" s="74"/>
      <c r="R1676" s="74"/>
      <c r="S1676" s="123"/>
      <c r="T1676" s="75">
        <v>0</v>
      </c>
    </row>
    <row r="1677" spans="2:20" ht="30" customHeight="1" x14ac:dyDescent="0.35">
      <c r="B1677" s="137">
        <v>139</v>
      </c>
      <c r="C1677" s="144" t="s">
        <v>108</v>
      </c>
      <c r="D1677" s="144" t="s">
        <v>116</v>
      </c>
      <c r="E1677" s="101">
        <v>2025</v>
      </c>
      <c r="F1677" s="70" t="str">
        <f t="shared" si="55"/>
        <v>1399. Gestión de Programas Estrategias y Planes para el BienestarGestión Integral Estrategias y Programas2025</v>
      </c>
      <c r="G1677" s="144" t="s">
        <v>258</v>
      </c>
      <c r="H1677" s="144" t="s">
        <v>362</v>
      </c>
      <c r="I1677" s="144" t="s">
        <v>60</v>
      </c>
      <c r="J1677" s="70" t="s">
        <v>391</v>
      </c>
      <c r="K1677" s="145" t="s">
        <v>353</v>
      </c>
      <c r="L1677" s="145" t="s">
        <v>354</v>
      </c>
      <c r="M1677" s="136" t="s">
        <v>431</v>
      </c>
      <c r="N1677" s="11" t="s">
        <v>422</v>
      </c>
      <c r="O1677" s="70" t="str">
        <f t="shared" si="54"/>
        <v>1399. Gestión de Programas Estrategias y Planes para el BienestarGestión Integral Estrategias y Programas20256_DISTRITO2_FEBRERO_2026</v>
      </c>
      <c r="P1677" s="74">
        <v>3994272</v>
      </c>
      <c r="Q1677" s="74"/>
      <c r="R1677" s="74"/>
      <c r="S1677" s="123"/>
      <c r="T1677" s="75">
        <v>0</v>
      </c>
    </row>
    <row r="1678" spans="2:20" ht="30" customHeight="1" x14ac:dyDescent="0.35">
      <c r="B1678" s="137">
        <v>140</v>
      </c>
      <c r="C1678" s="144" t="s">
        <v>108</v>
      </c>
      <c r="D1678" s="144" t="s">
        <v>116</v>
      </c>
      <c r="E1678" s="101">
        <v>2025</v>
      </c>
      <c r="F1678" s="70" t="str">
        <f t="shared" si="55"/>
        <v>1409. Gestión de Programas Estrategias y Planes para el BienestarGestión Integral Estrategias y Programas2025</v>
      </c>
      <c r="G1678" s="144" t="s">
        <v>259</v>
      </c>
      <c r="H1678" s="144" t="s">
        <v>362</v>
      </c>
      <c r="I1678" s="144" t="s">
        <v>60</v>
      </c>
      <c r="J1678" s="70" t="s">
        <v>391</v>
      </c>
      <c r="K1678" s="145" t="s">
        <v>353</v>
      </c>
      <c r="L1678" s="145" t="s">
        <v>354</v>
      </c>
      <c r="M1678" s="136" t="s">
        <v>431</v>
      </c>
      <c r="N1678" s="11" t="s">
        <v>422</v>
      </c>
      <c r="O1678" s="70" t="str">
        <f t="shared" si="54"/>
        <v>1409. Gestión de Programas Estrategias y Planes para el BienestarGestión Integral Estrategias y Programas20256_DISTRITO2_FEBRERO_2026</v>
      </c>
      <c r="P1678" s="74">
        <v>5621568</v>
      </c>
      <c r="Q1678" s="74"/>
      <c r="R1678" s="74"/>
      <c r="S1678" s="123"/>
      <c r="T1678" s="75">
        <v>0</v>
      </c>
    </row>
    <row r="1679" spans="2:20" ht="30" customHeight="1" x14ac:dyDescent="0.35">
      <c r="B1679" s="137">
        <v>141</v>
      </c>
      <c r="C1679" s="144" t="s">
        <v>108</v>
      </c>
      <c r="D1679" s="144" t="s">
        <v>116</v>
      </c>
      <c r="E1679" s="101">
        <v>2025</v>
      </c>
      <c r="F1679" s="70" t="str">
        <f t="shared" si="55"/>
        <v>1419. Gestión de Programas Estrategias y Planes para el BienestarGestión Integral Estrategias y Programas2025</v>
      </c>
      <c r="G1679" s="144" t="s">
        <v>47</v>
      </c>
      <c r="H1679" s="144" t="s">
        <v>362</v>
      </c>
      <c r="I1679" s="144" t="s">
        <v>60</v>
      </c>
      <c r="J1679" s="70" t="s">
        <v>391</v>
      </c>
      <c r="K1679" s="145" t="s">
        <v>353</v>
      </c>
      <c r="L1679" s="145" t="s">
        <v>354</v>
      </c>
      <c r="M1679" s="136" t="s">
        <v>431</v>
      </c>
      <c r="N1679" s="11" t="s">
        <v>422</v>
      </c>
      <c r="O1679" s="70" t="str">
        <f t="shared" si="54"/>
        <v>1419. Gestión de Programas Estrategias y Planes para el BienestarGestión Integral Estrategias y Programas20256_DISTRITO2_FEBRERO_2026</v>
      </c>
      <c r="P1679" s="74">
        <v>3994272</v>
      </c>
      <c r="Q1679" s="74"/>
      <c r="R1679" s="74"/>
      <c r="S1679" s="123"/>
      <c r="T1679" s="75">
        <v>0</v>
      </c>
    </row>
    <row r="1680" spans="2:20" ht="30" customHeight="1" x14ac:dyDescent="0.35">
      <c r="B1680" s="137">
        <v>142</v>
      </c>
      <c r="C1680" s="144" t="s">
        <v>108</v>
      </c>
      <c r="D1680" s="144" t="s">
        <v>116</v>
      </c>
      <c r="E1680" s="101">
        <v>2025</v>
      </c>
      <c r="F1680" s="70" t="str">
        <f t="shared" si="55"/>
        <v>1429. Gestión de Programas Estrategias y Planes para el BienestarGestión Integral Estrategias y Programas2025</v>
      </c>
      <c r="G1680" s="144" t="s">
        <v>77</v>
      </c>
      <c r="H1680" s="144" t="s">
        <v>362</v>
      </c>
      <c r="I1680" s="144" t="s">
        <v>60</v>
      </c>
      <c r="J1680" s="70" t="s">
        <v>391</v>
      </c>
      <c r="K1680" s="145" t="s">
        <v>353</v>
      </c>
      <c r="L1680" s="145" t="s">
        <v>369</v>
      </c>
      <c r="M1680" s="136" t="s">
        <v>431</v>
      </c>
      <c r="N1680" s="11" t="s">
        <v>422</v>
      </c>
      <c r="O1680" s="70" t="str">
        <f t="shared" si="54"/>
        <v>1429. Gestión de Programas Estrategias y Planes para el BienestarGestión Integral Estrategias y Programas20256_DISTRITO2_FEBRERO_2026</v>
      </c>
      <c r="P1680" s="74">
        <v>3994272</v>
      </c>
      <c r="Q1680" s="74"/>
      <c r="R1680" s="74"/>
      <c r="S1680" s="122"/>
      <c r="T1680" s="75">
        <v>0</v>
      </c>
    </row>
    <row r="1681" spans="2:20" ht="30" customHeight="1" x14ac:dyDescent="0.35">
      <c r="B1681" s="137">
        <v>143</v>
      </c>
      <c r="C1681" s="144" t="s">
        <v>108</v>
      </c>
      <c r="D1681" s="144" t="s">
        <v>116</v>
      </c>
      <c r="E1681" s="101">
        <v>2025</v>
      </c>
      <c r="F1681" s="70" t="str">
        <f t="shared" si="55"/>
        <v>1439. Gestión de Programas Estrategias y Planes para el BienestarGestión Integral Estrategias y Programas2025</v>
      </c>
      <c r="G1681" s="144" t="s">
        <v>260</v>
      </c>
      <c r="H1681" s="144" t="s">
        <v>363</v>
      </c>
      <c r="I1681" s="144" t="s">
        <v>60</v>
      </c>
      <c r="J1681" s="70" t="s">
        <v>391</v>
      </c>
      <c r="K1681" s="145" t="s">
        <v>353</v>
      </c>
      <c r="L1681" s="145" t="s">
        <v>354</v>
      </c>
      <c r="M1681" s="136" t="s">
        <v>431</v>
      </c>
      <c r="N1681" s="11" t="s">
        <v>422</v>
      </c>
      <c r="O1681" s="70" t="str">
        <f t="shared" si="54"/>
        <v>1439. Gestión de Programas Estrategias y Planes para el BienestarGestión Integral Estrategias y Programas20256_DISTRITO2_FEBRERO_2026</v>
      </c>
      <c r="P1681" s="74">
        <v>7508288</v>
      </c>
      <c r="Q1681" s="74"/>
      <c r="R1681" s="74"/>
      <c r="S1681" s="123"/>
      <c r="T1681" s="75">
        <v>0</v>
      </c>
    </row>
    <row r="1682" spans="2:20" ht="30" customHeight="1" x14ac:dyDescent="0.35">
      <c r="B1682" s="137">
        <v>144</v>
      </c>
      <c r="C1682" s="144" t="s">
        <v>108</v>
      </c>
      <c r="D1682" s="144" t="s">
        <v>116</v>
      </c>
      <c r="E1682" s="101">
        <v>2025</v>
      </c>
      <c r="F1682" s="70" t="str">
        <f t="shared" si="55"/>
        <v>1449. Gestión de Programas Estrategias y Planes para el BienestarGestión Integral Estrategias y Programas2025</v>
      </c>
      <c r="G1682" s="144" t="s">
        <v>261</v>
      </c>
      <c r="H1682" s="144" t="s">
        <v>363</v>
      </c>
      <c r="I1682" s="144" t="s">
        <v>60</v>
      </c>
      <c r="J1682" s="70" t="s">
        <v>391</v>
      </c>
      <c r="K1682" s="145" t="s">
        <v>353</v>
      </c>
      <c r="L1682" s="145" t="s">
        <v>354</v>
      </c>
      <c r="M1682" s="136" t="s">
        <v>431</v>
      </c>
      <c r="N1682" s="11" t="s">
        <v>422</v>
      </c>
      <c r="O1682" s="70" t="str">
        <f t="shared" si="54"/>
        <v>1449. Gestión de Programas Estrategias y Planes para el BienestarGestión Integral Estrategias y Programas20256_DISTRITO2_FEBRERO_2026</v>
      </c>
      <c r="P1682" s="74">
        <v>7508288</v>
      </c>
      <c r="Q1682" s="74"/>
      <c r="R1682" s="74"/>
      <c r="S1682" s="123"/>
      <c r="T1682" s="75">
        <v>0</v>
      </c>
    </row>
    <row r="1683" spans="2:20" ht="30" customHeight="1" x14ac:dyDescent="0.35">
      <c r="B1683" s="137">
        <v>145</v>
      </c>
      <c r="C1683" s="144" t="s">
        <v>108</v>
      </c>
      <c r="D1683" s="144" t="s">
        <v>116</v>
      </c>
      <c r="E1683" s="101">
        <v>2025</v>
      </c>
      <c r="F1683" s="70" t="str">
        <f t="shared" si="55"/>
        <v>1459. Gestión de Programas Estrategias y Planes para el BienestarGestión Integral Estrategias y Programas2025</v>
      </c>
      <c r="G1683" s="144" t="s">
        <v>262</v>
      </c>
      <c r="H1683" s="144" t="s">
        <v>363</v>
      </c>
      <c r="I1683" s="144" t="s">
        <v>60</v>
      </c>
      <c r="J1683" s="70" t="s">
        <v>391</v>
      </c>
      <c r="K1683" s="145" t="s">
        <v>353</v>
      </c>
      <c r="L1683" s="145" t="s">
        <v>354</v>
      </c>
      <c r="M1683" s="136" t="s">
        <v>431</v>
      </c>
      <c r="N1683" s="11" t="s">
        <v>422</v>
      </c>
      <c r="O1683" s="70" t="str">
        <f t="shared" si="54"/>
        <v>1459. Gestión de Programas Estrategias y Planes para el BienestarGestión Integral Estrategias y Programas20256_DISTRITO2_FEBRERO_2026</v>
      </c>
      <c r="P1683" s="74">
        <v>5299968</v>
      </c>
      <c r="Q1683" s="74"/>
      <c r="R1683" s="74"/>
      <c r="S1683" s="123"/>
      <c r="T1683" s="75">
        <v>0</v>
      </c>
    </row>
    <row r="1684" spans="2:20" ht="30" customHeight="1" x14ac:dyDescent="0.35">
      <c r="B1684" s="137">
        <v>146</v>
      </c>
      <c r="C1684" s="144" t="s">
        <v>108</v>
      </c>
      <c r="D1684" s="144" t="s">
        <v>116</v>
      </c>
      <c r="E1684" s="101">
        <v>2025</v>
      </c>
      <c r="F1684" s="70" t="str">
        <f t="shared" si="55"/>
        <v>1469. Gestión de Programas Estrategias y Planes para el BienestarGestión Integral Estrategias y Programas2025</v>
      </c>
      <c r="G1684" s="144" t="s">
        <v>263</v>
      </c>
      <c r="H1684" s="144" t="s">
        <v>363</v>
      </c>
      <c r="I1684" s="144" t="s">
        <v>60</v>
      </c>
      <c r="J1684" s="70" t="s">
        <v>391</v>
      </c>
      <c r="K1684" s="145" t="s">
        <v>371</v>
      </c>
      <c r="L1684" s="145" t="s">
        <v>369</v>
      </c>
      <c r="M1684" s="136" t="s">
        <v>431</v>
      </c>
      <c r="N1684" s="11" t="s">
        <v>422</v>
      </c>
      <c r="O1684" s="70" t="str">
        <f t="shared" si="54"/>
        <v>1469. Gestión de Programas Estrategias y Planes para el BienestarGestión Integral Estrategias y Programas20256_DISTRITO2_FEBRERO_2026</v>
      </c>
      <c r="P1684" s="74">
        <v>122208</v>
      </c>
      <c r="Q1684" s="74"/>
      <c r="R1684" s="74"/>
      <c r="S1684" s="122"/>
      <c r="T1684" s="75">
        <v>0</v>
      </c>
    </row>
    <row r="1685" spans="2:20" ht="30" customHeight="1" x14ac:dyDescent="0.35">
      <c r="B1685" s="137">
        <v>147</v>
      </c>
      <c r="C1685" s="144" t="s">
        <v>108</v>
      </c>
      <c r="D1685" s="144" t="s">
        <v>116</v>
      </c>
      <c r="E1685" s="101">
        <v>2025</v>
      </c>
      <c r="F1685" s="70" t="str">
        <f t="shared" si="55"/>
        <v>1479. Gestión de Programas Estrategias y Planes para el BienestarGestión Integral Estrategias y Programas2025</v>
      </c>
      <c r="G1685" s="144" t="s">
        <v>264</v>
      </c>
      <c r="H1685" s="144" t="s">
        <v>363</v>
      </c>
      <c r="I1685" s="144" t="s">
        <v>60</v>
      </c>
      <c r="J1685" s="70" t="s">
        <v>391</v>
      </c>
      <c r="K1685" s="145" t="s">
        <v>383</v>
      </c>
      <c r="L1685" s="145" t="s">
        <v>369</v>
      </c>
      <c r="M1685" s="136" t="s">
        <v>431</v>
      </c>
      <c r="N1685" s="11" t="s">
        <v>422</v>
      </c>
      <c r="O1685" s="70" t="str">
        <f t="shared" si="54"/>
        <v>1479. Gestión de Programas Estrategias y Planes para el BienestarGestión Integral Estrategias y Programas20256_DISTRITO2_FEBRERO_2026</v>
      </c>
      <c r="P1685" s="74">
        <v>30552</v>
      </c>
      <c r="Q1685" s="74"/>
      <c r="R1685" s="74"/>
      <c r="S1685" s="122"/>
      <c r="T1685" s="75">
        <v>0</v>
      </c>
    </row>
    <row r="1686" spans="2:20" ht="30" customHeight="1" x14ac:dyDescent="0.35">
      <c r="B1686" s="137">
        <v>148</v>
      </c>
      <c r="C1686" s="144" t="s">
        <v>108</v>
      </c>
      <c r="D1686" s="144" t="s">
        <v>116</v>
      </c>
      <c r="E1686" s="101">
        <v>2025</v>
      </c>
      <c r="F1686" s="70" t="str">
        <f t="shared" si="55"/>
        <v>1489. Gestión de Programas Estrategias y Planes para el BienestarGestión Integral Estrategias y Programas2025</v>
      </c>
      <c r="G1686" s="144" t="s">
        <v>265</v>
      </c>
      <c r="H1686" s="144" t="s">
        <v>363</v>
      </c>
      <c r="I1686" s="144" t="s">
        <v>60</v>
      </c>
      <c r="J1686" s="70" t="s">
        <v>391</v>
      </c>
      <c r="K1686" s="145" t="s">
        <v>371</v>
      </c>
      <c r="L1686" s="145" t="s">
        <v>369</v>
      </c>
      <c r="M1686" s="136" t="s">
        <v>431</v>
      </c>
      <c r="N1686" s="11" t="s">
        <v>422</v>
      </c>
      <c r="O1686" s="70" t="str">
        <f t="shared" si="54"/>
        <v>1489. Gestión de Programas Estrategias y Planes para el BienestarGestión Integral Estrategias y Programas20256_DISTRITO2_FEBRERO_2026</v>
      </c>
      <c r="P1686" s="74">
        <v>122208</v>
      </c>
      <c r="Q1686" s="74"/>
      <c r="R1686" s="74"/>
      <c r="S1686" s="122"/>
      <c r="T1686" s="75">
        <v>0</v>
      </c>
    </row>
    <row r="1687" spans="2:20" ht="30" customHeight="1" x14ac:dyDescent="0.35">
      <c r="B1687" s="137">
        <v>149</v>
      </c>
      <c r="C1687" s="144" t="s">
        <v>108</v>
      </c>
      <c r="D1687" s="144" t="s">
        <v>116</v>
      </c>
      <c r="E1687" s="101">
        <v>2025</v>
      </c>
      <c r="F1687" s="70" t="str">
        <f t="shared" si="55"/>
        <v>1499. Gestión de Programas Estrategias y Planes para el BienestarGestión Integral Estrategias y Programas2025</v>
      </c>
      <c r="G1687" s="144" t="s">
        <v>266</v>
      </c>
      <c r="H1687" s="144" t="s">
        <v>363</v>
      </c>
      <c r="I1687" s="144" t="s">
        <v>60</v>
      </c>
      <c r="J1687" s="70" t="s">
        <v>391</v>
      </c>
      <c r="K1687" s="145" t="s">
        <v>353</v>
      </c>
      <c r="L1687" s="145" t="s">
        <v>354</v>
      </c>
      <c r="M1687" s="136" t="s">
        <v>431</v>
      </c>
      <c r="N1687" s="11" t="s">
        <v>422</v>
      </c>
      <c r="O1687" s="70" t="str">
        <f t="shared" si="54"/>
        <v>1499. Gestión de Programas Estrategias y Planes para el BienestarGestión Integral Estrategias y Programas20256_DISTRITO2_FEBRERO_2026</v>
      </c>
      <c r="P1687" s="74">
        <v>3665168</v>
      </c>
      <c r="Q1687" s="74"/>
      <c r="R1687" s="74"/>
      <c r="S1687" s="123"/>
      <c r="T1687" s="75">
        <v>0</v>
      </c>
    </row>
    <row r="1688" spans="2:20" ht="30" customHeight="1" x14ac:dyDescent="0.35">
      <c r="B1688" s="137">
        <v>150</v>
      </c>
      <c r="C1688" s="144" t="s">
        <v>108</v>
      </c>
      <c r="D1688" s="144" t="s">
        <v>116</v>
      </c>
      <c r="E1688" s="101">
        <v>2025</v>
      </c>
      <c r="F1688" s="70" t="str">
        <f t="shared" si="55"/>
        <v>1509. Gestión de Programas Estrategias y Planes para el BienestarGestión Integral Estrategias y Programas2025</v>
      </c>
      <c r="G1688" s="144" t="s">
        <v>267</v>
      </c>
      <c r="H1688" s="144" t="s">
        <v>363</v>
      </c>
      <c r="I1688" s="144" t="s">
        <v>60</v>
      </c>
      <c r="J1688" s="70" t="s">
        <v>391</v>
      </c>
      <c r="K1688" s="145" t="s">
        <v>353</v>
      </c>
      <c r="L1688" s="145" t="s">
        <v>354</v>
      </c>
      <c r="M1688" s="136" t="s">
        <v>431</v>
      </c>
      <c r="N1688" s="11" t="s">
        <v>422</v>
      </c>
      <c r="O1688" s="70" t="str">
        <f t="shared" si="54"/>
        <v>1509. Gestión de Programas Estrategias y Planes para el BienestarGestión Integral Estrategias y Programas20256_DISTRITO2_FEBRERO_2026</v>
      </c>
      <c r="P1688" s="74">
        <v>1057260</v>
      </c>
      <c r="Q1688" s="74"/>
      <c r="R1688" s="74"/>
      <c r="S1688" s="123"/>
      <c r="T1688" s="75">
        <v>0</v>
      </c>
    </row>
    <row r="1689" spans="2:20" ht="30" customHeight="1" x14ac:dyDescent="0.35">
      <c r="B1689" s="137">
        <v>151</v>
      </c>
      <c r="C1689" s="144" t="s">
        <v>108</v>
      </c>
      <c r="D1689" s="144" t="s">
        <v>116</v>
      </c>
      <c r="E1689" s="101">
        <v>2025</v>
      </c>
      <c r="F1689" s="70" t="str">
        <f t="shared" si="55"/>
        <v>1519. Gestión de Programas Estrategias y Planes para el BienestarGestión Integral Estrategias y Programas2025</v>
      </c>
      <c r="G1689" s="144" t="s">
        <v>268</v>
      </c>
      <c r="H1689" s="144" t="s">
        <v>363</v>
      </c>
      <c r="I1689" s="144" t="s">
        <v>60</v>
      </c>
      <c r="J1689" s="70" t="s">
        <v>391</v>
      </c>
      <c r="K1689" s="145" t="s">
        <v>353</v>
      </c>
      <c r="L1689" s="145" t="s">
        <v>354</v>
      </c>
      <c r="M1689" s="136" t="s">
        <v>431</v>
      </c>
      <c r="N1689" s="11" t="s">
        <v>422</v>
      </c>
      <c r="O1689" s="70" t="str">
        <f t="shared" si="54"/>
        <v>1519. Gestión de Programas Estrategias y Planes para el BienestarGestión Integral Estrategias y Programas20256_DISTRITO2_FEBRERO_2026</v>
      </c>
      <c r="P1689" s="74">
        <v>1409680</v>
      </c>
      <c r="Q1689" s="74"/>
      <c r="R1689" s="74"/>
      <c r="S1689" s="123"/>
      <c r="T1689" s="75">
        <v>0</v>
      </c>
    </row>
    <row r="1690" spans="2:20" ht="30" customHeight="1" x14ac:dyDescent="0.35">
      <c r="B1690" s="137">
        <v>152</v>
      </c>
      <c r="C1690" s="144" t="s">
        <v>108</v>
      </c>
      <c r="D1690" s="144" t="s">
        <v>116</v>
      </c>
      <c r="E1690" s="101">
        <v>2025</v>
      </c>
      <c r="F1690" s="70" t="str">
        <f t="shared" si="55"/>
        <v>1529. Gestión de Programas Estrategias y Planes para el BienestarGestión Integral Estrategias y Programas2025</v>
      </c>
      <c r="G1690" s="144" t="s">
        <v>269</v>
      </c>
      <c r="H1690" s="144" t="s">
        <v>363</v>
      </c>
      <c r="I1690" s="144" t="s">
        <v>60</v>
      </c>
      <c r="J1690" s="70" t="s">
        <v>391</v>
      </c>
      <c r="K1690" s="145" t="s">
        <v>353</v>
      </c>
      <c r="L1690" s="145" t="s">
        <v>354</v>
      </c>
      <c r="M1690" s="136" t="s">
        <v>431</v>
      </c>
      <c r="N1690" s="11" t="s">
        <v>422</v>
      </c>
      <c r="O1690" s="70" t="str">
        <f t="shared" si="54"/>
        <v>1529. Gestión de Programas Estrategias y Planes para el BienestarGestión Integral Estrategias y Programas20256_DISTRITO2_FEBRERO_2026</v>
      </c>
      <c r="P1690" s="74">
        <v>352420</v>
      </c>
      <c r="Q1690" s="74"/>
      <c r="R1690" s="74"/>
      <c r="S1690" s="123"/>
      <c r="T1690" s="75">
        <v>0</v>
      </c>
    </row>
    <row r="1691" spans="2:20" ht="30" customHeight="1" x14ac:dyDescent="0.35">
      <c r="B1691" s="137">
        <v>153</v>
      </c>
      <c r="C1691" s="144" t="s">
        <v>108</v>
      </c>
      <c r="D1691" s="144" t="s">
        <v>116</v>
      </c>
      <c r="E1691" s="101">
        <v>2025</v>
      </c>
      <c r="F1691" s="70" t="str">
        <f t="shared" si="55"/>
        <v>1539. Gestión de Programas Estrategias y Planes para el BienestarGestión Integral Estrategias y Programas2025</v>
      </c>
      <c r="G1691" s="144" t="s">
        <v>270</v>
      </c>
      <c r="H1691" s="144" t="s">
        <v>361</v>
      </c>
      <c r="I1691" s="144" t="s">
        <v>60</v>
      </c>
      <c r="J1691" s="70" t="s">
        <v>391</v>
      </c>
      <c r="K1691" s="145" t="s">
        <v>353</v>
      </c>
      <c r="L1691" s="145" t="s">
        <v>354</v>
      </c>
      <c r="M1691" s="136" t="s">
        <v>431</v>
      </c>
      <c r="N1691" s="11" t="s">
        <v>422</v>
      </c>
      <c r="O1691" s="70" t="str">
        <f t="shared" si="54"/>
        <v>1539. Gestión de Programas Estrategias y Planes para el BienestarGestión Integral Estrategias y Programas20256_DISTRITO2_FEBRERO_2026</v>
      </c>
      <c r="P1691" s="74">
        <v>7347488</v>
      </c>
      <c r="Q1691" s="74"/>
      <c r="R1691" s="74"/>
      <c r="S1691" s="123"/>
      <c r="T1691" s="75">
        <v>0</v>
      </c>
    </row>
    <row r="1692" spans="2:20" ht="30" customHeight="1" x14ac:dyDescent="0.35">
      <c r="B1692" s="137">
        <v>154</v>
      </c>
      <c r="C1692" s="144" t="s">
        <v>108</v>
      </c>
      <c r="D1692" s="144" t="s">
        <v>116</v>
      </c>
      <c r="E1692" s="101">
        <v>2025</v>
      </c>
      <c r="F1692" s="70" t="str">
        <f t="shared" si="55"/>
        <v>1549. Gestión de Programas Estrategias y Planes para el BienestarGestión Integral Estrategias y Programas2025</v>
      </c>
      <c r="G1692" s="144" t="s">
        <v>271</v>
      </c>
      <c r="H1692" s="144" t="s">
        <v>361</v>
      </c>
      <c r="I1692" s="144" t="s">
        <v>60</v>
      </c>
      <c r="J1692" s="70" t="s">
        <v>391</v>
      </c>
      <c r="K1692" s="145" t="s">
        <v>353</v>
      </c>
      <c r="L1692" s="145" t="s">
        <v>354</v>
      </c>
      <c r="M1692" s="136" t="s">
        <v>431</v>
      </c>
      <c r="N1692" s="11" t="s">
        <v>422</v>
      </c>
      <c r="O1692" s="70" t="str">
        <f t="shared" si="54"/>
        <v>1549. Gestión de Programas Estrategias y Planes para el BienestarGestión Integral Estrategias y Programas20256_DISTRITO2_FEBRERO_2026</v>
      </c>
      <c r="P1692" s="74">
        <v>7347488</v>
      </c>
      <c r="Q1692" s="74"/>
      <c r="R1692" s="74"/>
      <c r="S1692" s="122"/>
      <c r="T1692" s="75">
        <v>0</v>
      </c>
    </row>
    <row r="1693" spans="2:20" ht="30" customHeight="1" x14ac:dyDescent="0.35">
      <c r="B1693" s="137">
        <v>155</v>
      </c>
      <c r="C1693" s="144" t="s">
        <v>108</v>
      </c>
      <c r="D1693" s="144" t="s">
        <v>116</v>
      </c>
      <c r="E1693" s="101">
        <v>2025</v>
      </c>
      <c r="F1693" s="70" t="str">
        <f t="shared" si="55"/>
        <v>1559. Gestión de Programas Estrategias y Planes para el BienestarGestión Integral Estrategias y Programas2025</v>
      </c>
      <c r="G1693" s="144" t="s">
        <v>272</v>
      </c>
      <c r="H1693" s="144" t="s">
        <v>361</v>
      </c>
      <c r="I1693" s="144" t="s">
        <v>60</v>
      </c>
      <c r="J1693" s="70" t="s">
        <v>391</v>
      </c>
      <c r="K1693" s="145" t="s">
        <v>353</v>
      </c>
      <c r="L1693" s="145" t="s">
        <v>354</v>
      </c>
      <c r="M1693" s="136" t="s">
        <v>431</v>
      </c>
      <c r="N1693" s="11" t="s">
        <v>422</v>
      </c>
      <c r="O1693" s="70" t="str">
        <f t="shared" si="54"/>
        <v>1559. Gestión de Programas Estrategias y Planes para el BienestarGestión Integral Estrategias y Programas20256_DISTRITO2_FEBRERO_2026</v>
      </c>
      <c r="P1693" s="74">
        <v>7347488</v>
      </c>
      <c r="Q1693" s="74"/>
      <c r="R1693" s="74"/>
      <c r="S1693" s="123"/>
      <c r="T1693" s="75">
        <v>0</v>
      </c>
    </row>
    <row r="1694" spans="2:20" ht="30" customHeight="1" x14ac:dyDescent="0.35">
      <c r="B1694" s="137">
        <v>156</v>
      </c>
      <c r="C1694" s="144" t="s">
        <v>108</v>
      </c>
      <c r="D1694" s="144" t="s">
        <v>116</v>
      </c>
      <c r="E1694" s="101">
        <v>2025</v>
      </c>
      <c r="F1694" s="70" t="str">
        <f t="shared" si="55"/>
        <v>1569. Gestión de Programas Estrategias y Planes para el BienestarGestión Integral Estrategias y Programas2025</v>
      </c>
      <c r="G1694" s="144" t="s">
        <v>273</v>
      </c>
      <c r="H1694" s="144" t="s">
        <v>361</v>
      </c>
      <c r="I1694" s="144" t="s">
        <v>60</v>
      </c>
      <c r="J1694" s="70" t="s">
        <v>391</v>
      </c>
      <c r="K1694" s="145" t="s">
        <v>353</v>
      </c>
      <c r="L1694" s="145" t="s">
        <v>354</v>
      </c>
      <c r="M1694" s="136" t="s">
        <v>431</v>
      </c>
      <c r="N1694" s="11" t="s">
        <v>422</v>
      </c>
      <c r="O1694" s="70" t="str">
        <f t="shared" si="54"/>
        <v>1569. Gestión de Programas Estrategias y Planes para el BienestarGestión Integral Estrategias y Programas20256_DISTRITO2_FEBRERO_2026</v>
      </c>
      <c r="P1694" s="74">
        <v>13832016</v>
      </c>
      <c r="Q1694" s="74"/>
      <c r="R1694" s="74"/>
      <c r="S1694" s="123"/>
      <c r="T1694" s="75">
        <v>0</v>
      </c>
    </row>
    <row r="1695" spans="2:20" ht="30" customHeight="1" x14ac:dyDescent="0.35">
      <c r="B1695" s="137">
        <v>157</v>
      </c>
      <c r="C1695" s="144" t="s">
        <v>108</v>
      </c>
      <c r="D1695" s="144" t="s">
        <v>116</v>
      </c>
      <c r="E1695" s="101">
        <v>2025</v>
      </c>
      <c r="F1695" s="70" t="str">
        <f t="shared" si="55"/>
        <v>1579. Gestión de Programas Estrategias y Planes para el BienestarGestión Integral Estrategias y Programas2025</v>
      </c>
      <c r="G1695" s="144" t="s">
        <v>274</v>
      </c>
      <c r="H1695" s="144" t="s">
        <v>361</v>
      </c>
      <c r="I1695" s="144" t="s">
        <v>60</v>
      </c>
      <c r="J1695" s="70" t="s">
        <v>391</v>
      </c>
      <c r="K1695" s="145" t="s">
        <v>353</v>
      </c>
      <c r="L1695" s="145" t="s">
        <v>354</v>
      </c>
      <c r="M1695" s="136" t="s">
        <v>431</v>
      </c>
      <c r="N1695" s="11" t="s">
        <v>422</v>
      </c>
      <c r="O1695" s="70" t="str">
        <f t="shared" si="54"/>
        <v>1579. Gestión de Programas Estrategias y Planes para el BienestarGestión Integral Estrategias y Programas20256_DISTRITO2_FEBRERO_2026</v>
      </c>
      <c r="P1695" s="74">
        <v>13832016</v>
      </c>
      <c r="Q1695" s="74"/>
      <c r="R1695" s="74"/>
      <c r="S1695" s="123"/>
      <c r="T1695" s="75">
        <v>0</v>
      </c>
    </row>
    <row r="1696" spans="2:20" ht="30" customHeight="1" x14ac:dyDescent="0.35">
      <c r="B1696" s="137">
        <v>158</v>
      </c>
      <c r="C1696" s="144" t="s">
        <v>108</v>
      </c>
      <c r="D1696" s="144" t="s">
        <v>116</v>
      </c>
      <c r="E1696" s="101">
        <v>2025</v>
      </c>
      <c r="F1696" s="70" t="str">
        <f t="shared" si="55"/>
        <v>1589. Gestión de Programas Estrategias y Planes para el BienestarGestión Integral Estrategias y Programas2025</v>
      </c>
      <c r="G1696" s="144" t="s">
        <v>275</v>
      </c>
      <c r="H1696" s="144" t="s">
        <v>361</v>
      </c>
      <c r="I1696" s="144" t="s">
        <v>60</v>
      </c>
      <c r="J1696" s="70" t="s">
        <v>391</v>
      </c>
      <c r="K1696" s="145" t="s">
        <v>371</v>
      </c>
      <c r="L1696" s="145" t="s">
        <v>354</v>
      </c>
      <c r="M1696" s="136" t="s">
        <v>431</v>
      </c>
      <c r="N1696" s="11" t="s">
        <v>422</v>
      </c>
      <c r="O1696" s="70" t="str">
        <f t="shared" si="54"/>
        <v>1589. Gestión de Programas Estrategias y Planes para el BienestarGestión Integral Estrategias y Programas20256_DISTRITO2_FEBRERO_2026</v>
      </c>
      <c r="P1696" s="74">
        <v>2114520</v>
      </c>
      <c r="Q1696" s="74"/>
      <c r="R1696" s="74"/>
      <c r="S1696" s="123"/>
      <c r="T1696" s="75">
        <v>0</v>
      </c>
    </row>
    <row r="1697" spans="2:20" ht="30" customHeight="1" x14ac:dyDescent="0.35">
      <c r="B1697" s="137">
        <v>159</v>
      </c>
      <c r="C1697" s="144" t="s">
        <v>108</v>
      </c>
      <c r="D1697" s="144" t="s">
        <v>116</v>
      </c>
      <c r="E1697" s="101">
        <v>2025</v>
      </c>
      <c r="F1697" s="70" t="str">
        <f t="shared" si="55"/>
        <v>1599. Gestión de Programas Estrategias y Planes para el BienestarGestión Integral Estrategias y Programas2025</v>
      </c>
      <c r="G1697" s="144" t="s">
        <v>276</v>
      </c>
      <c r="H1697" s="144" t="s">
        <v>361</v>
      </c>
      <c r="I1697" s="144" t="s">
        <v>60</v>
      </c>
      <c r="J1697" s="70" t="s">
        <v>391</v>
      </c>
      <c r="K1697" s="145" t="s">
        <v>353</v>
      </c>
      <c r="L1697" s="145" t="s">
        <v>354</v>
      </c>
      <c r="M1697" s="136" t="s">
        <v>431</v>
      </c>
      <c r="N1697" s="11" t="s">
        <v>422</v>
      </c>
      <c r="O1697" s="70" t="str">
        <f t="shared" si="54"/>
        <v>1599. Gestión de Programas Estrategias y Planes para el BienestarGestión Integral Estrategias y Programas20256_DISTRITO2_FEBRERO_2026</v>
      </c>
      <c r="P1697" s="74">
        <v>4370008</v>
      </c>
      <c r="Q1697" s="74"/>
      <c r="R1697" s="74"/>
      <c r="S1697" s="123"/>
      <c r="T1697" s="75">
        <v>0</v>
      </c>
    </row>
    <row r="1698" spans="2:20" ht="30" customHeight="1" x14ac:dyDescent="0.35">
      <c r="B1698" s="137">
        <v>160</v>
      </c>
      <c r="C1698" s="144" t="s">
        <v>108</v>
      </c>
      <c r="D1698" s="144" t="s">
        <v>116</v>
      </c>
      <c r="E1698" s="101">
        <v>2025</v>
      </c>
      <c r="F1698" s="70" t="str">
        <f t="shared" si="55"/>
        <v>1609. Gestión de Programas Estrategias y Planes para el BienestarGestión Integral Estrategias y Programas2025</v>
      </c>
      <c r="G1698" s="144" t="s">
        <v>277</v>
      </c>
      <c r="H1698" s="144" t="s">
        <v>361</v>
      </c>
      <c r="I1698" s="144" t="s">
        <v>60</v>
      </c>
      <c r="J1698" s="70" t="s">
        <v>391</v>
      </c>
      <c r="K1698" s="145" t="s">
        <v>353</v>
      </c>
      <c r="L1698" s="145" t="s">
        <v>354</v>
      </c>
      <c r="M1698" s="136" t="s">
        <v>431</v>
      </c>
      <c r="N1698" s="11" t="s">
        <v>422</v>
      </c>
      <c r="O1698" s="70" t="str">
        <f t="shared" si="54"/>
        <v>1609. Gestión de Programas Estrategias y Planes para el BienestarGestión Integral Estrategias y Programas20256_DISTRITO2_FEBRERO_2026</v>
      </c>
      <c r="P1698" s="74">
        <v>3994272</v>
      </c>
      <c r="Q1698" s="74"/>
      <c r="R1698" s="74"/>
      <c r="S1698" s="123"/>
      <c r="T1698" s="75">
        <v>0</v>
      </c>
    </row>
    <row r="1699" spans="2:20" ht="30" customHeight="1" x14ac:dyDescent="0.35">
      <c r="B1699" s="137">
        <v>161</v>
      </c>
      <c r="C1699" s="144" t="s">
        <v>108</v>
      </c>
      <c r="D1699" s="144" t="s">
        <v>116</v>
      </c>
      <c r="E1699" s="101">
        <v>2025</v>
      </c>
      <c r="F1699" s="70" t="str">
        <f t="shared" si="55"/>
        <v>1619. Gestión de Programas Estrategias y Planes para el BienestarGestión Integral Estrategias y Programas2025</v>
      </c>
      <c r="G1699" s="144" t="s">
        <v>278</v>
      </c>
      <c r="H1699" s="144" t="s">
        <v>362</v>
      </c>
      <c r="I1699" s="144" t="s">
        <v>60</v>
      </c>
      <c r="J1699" s="70" t="s">
        <v>391</v>
      </c>
      <c r="K1699" s="145" t="s">
        <v>353</v>
      </c>
      <c r="L1699" s="145" t="s">
        <v>354</v>
      </c>
      <c r="M1699" s="136" t="s">
        <v>431</v>
      </c>
      <c r="N1699" s="11" t="s">
        <v>422</v>
      </c>
      <c r="O1699" s="70" t="str">
        <f t="shared" si="54"/>
        <v>1619. Gestión de Programas Estrategias y Planes para el BienestarGestión Integral Estrategias y Programas20256_DISTRITO2_FEBRERO_2026</v>
      </c>
      <c r="P1699" s="74">
        <v>7347488</v>
      </c>
      <c r="Q1699" s="74"/>
      <c r="R1699" s="74"/>
      <c r="S1699" s="123"/>
      <c r="T1699" s="75">
        <v>0</v>
      </c>
    </row>
    <row r="1700" spans="2:20" ht="30" customHeight="1" x14ac:dyDescent="0.35">
      <c r="B1700" s="137">
        <v>162</v>
      </c>
      <c r="C1700" s="144" t="s">
        <v>108</v>
      </c>
      <c r="D1700" s="144" t="s">
        <v>116</v>
      </c>
      <c r="E1700" s="101">
        <v>2025</v>
      </c>
      <c r="F1700" s="70" t="str">
        <f t="shared" si="55"/>
        <v>1629. Gestión de Programas Estrategias y Planes para el BienestarGestión Integral Estrategias y Programas2025</v>
      </c>
      <c r="G1700" s="144" t="s">
        <v>279</v>
      </c>
      <c r="H1700" s="144" t="s">
        <v>362</v>
      </c>
      <c r="I1700" s="144" t="s">
        <v>60</v>
      </c>
      <c r="J1700" s="70" t="s">
        <v>391</v>
      </c>
      <c r="K1700" s="145" t="s">
        <v>353</v>
      </c>
      <c r="L1700" s="145" t="s">
        <v>354</v>
      </c>
      <c r="M1700" s="136" t="s">
        <v>431</v>
      </c>
      <c r="N1700" s="11" t="s">
        <v>422</v>
      </c>
      <c r="O1700" s="70" t="str">
        <f t="shared" si="54"/>
        <v>1629. Gestión de Programas Estrategias y Planes para el BienestarGestión Integral Estrategias y Programas20256_DISTRITO2_FEBRERO_2026</v>
      </c>
      <c r="P1700" s="74">
        <v>10478800</v>
      </c>
      <c r="Q1700" s="74"/>
      <c r="R1700" s="74"/>
      <c r="S1700" s="123"/>
      <c r="T1700" s="75">
        <v>0</v>
      </c>
    </row>
    <row r="1701" spans="2:20" ht="30" customHeight="1" x14ac:dyDescent="0.35">
      <c r="B1701" s="137">
        <v>163</v>
      </c>
      <c r="C1701" s="144" t="s">
        <v>108</v>
      </c>
      <c r="D1701" s="144" t="s">
        <v>116</v>
      </c>
      <c r="E1701" s="101">
        <v>2025</v>
      </c>
      <c r="F1701" s="70" t="str">
        <f t="shared" si="55"/>
        <v>1639. Gestión de Programas Estrategias y Planes para el BienestarGestión Integral Estrategias y Programas2025</v>
      </c>
      <c r="G1701" s="144" t="s">
        <v>280</v>
      </c>
      <c r="H1701" s="144" t="s">
        <v>362</v>
      </c>
      <c r="I1701" s="144" t="s">
        <v>60</v>
      </c>
      <c r="J1701" s="70" t="s">
        <v>391</v>
      </c>
      <c r="K1701" s="145" t="s">
        <v>353</v>
      </c>
      <c r="L1701" s="145" t="s">
        <v>354</v>
      </c>
      <c r="M1701" s="136" t="s">
        <v>431</v>
      </c>
      <c r="N1701" s="11" t="s">
        <v>422</v>
      </c>
      <c r="O1701" s="70" t="str">
        <f t="shared" si="54"/>
        <v>1639. Gestión de Programas Estrategias y Planes para el BienestarGestión Integral Estrategias y Programas20256_DISTRITO2_FEBRERO_2026</v>
      </c>
      <c r="P1701" s="74">
        <v>3994272</v>
      </c>
      <c r="Q1701" s="74"/>
      <c r="R1701" s="74"/>
      <c r="S1701" s="123"/>
      <c r="T1701" s="75">
        <v>0</v>
      </c>
    </row>
    <row r="1702" spans="2:20" ht="30" customHeight="1" x14ac:dyDescent="0.35">
      <c r="B1702" s="137">
        <v>164</v>
      </c>
      <c r="C1702" s="144" t="s">
        <v>108</v>
      </c>
      <c r="D1702" s="144" t="s">
        <v>116</v>
      </c>
      <c r="E1702" s="101">
        <v>2025</v>
      </c>
      <c r="F1702" s="70" t="str">
        <f t="shared" si="55"/>
        <v>1649. Gestión de Programas Estrategias y Planes para el BienestarGestión Integral Estrategias y Programas2025</v>
      </c>
      <c r="G1702" s="144" t="s">
        <v>281</v>
      </c>
      <c r="H1702" s="144" t="s">
        <v>362</v>
      </c>
      <c r="I1702" s="144" t="s">
        <v>60</v>
      </c>
      <c r="J1702" s="70" t="s">
        <v>391</v>
      </c>
      <c r="K1702" s="145" t="s">
        <v>353</v>
      </c>
      <c r="L1702" s="145" t="s">
        <v>354</v>
      </c>
      <c r="M1702" s="136" t="s">
        <v>431</v>
      </c>
      <c r="N1702" s="11" t="s">
        <v>422</v>
      </c>
      <c r="O1702" s="70" t="str">
        <f t="shared" si="54"/>
        <v>1649. Gestión de Programas Estrategias y Planes para el BienestarGestión Integral Estrategias y Programas20256_DISTRITO2_FEBRERO_2026</v>
      </c>
      <c r="P1702" s="74">
        <v>6484528</v>
      </c>
      <c r="Q1702" s="74"/>
      <c r="R1702" s="74"/>
      <c r="S1702" s="123"/>
      <c r="T1702" s="75">
        <v>0</v>
      </c>
    </row>
    <row r="1703" spans="2:20" ht="30" customHeight="1" x14ac:dyDescent="0.35">
      <c r="B1703" s="137">
        <v>165</v>
      </c>
      <c r="C1703" s="144" t="s">
        <v>108</v>
      </c>
      <c r="D1703" s="144" t="s">
        <v>116</v>
      </c>
      <c r="E1703" s="101">
        <v>2025</v>
      </c>
      <c r="F1703" s="70" t="str">
        <f t="shared" si="55"/>
        <v>1659. Gestión de Programas Estrategias y Planes para el BienestarGestión Integral Estrategias y Programas2025</v>
      </c>
      <c r="G1703" s="144" t="s">
        <v>282</v>
      </c>
      <c r="H1703" s="144" t="s">
        <v>362</v>
      </c>
      <c r="I1703" s="144" t="s">
        <v>60</v>
      </c>
      <c r="J1703" s="70" t="s">
        <v>391</v>
      </c>
      <c r="K1703" s="145" t="s">
        <v>353</v>
      </c>
      <c r="L1703" s="145" t="s">
        <v>354</v>
      </c>
      <c r="M1703" s="136" t="s">
        <v>431</v>
      </c>
      <c r="N1703" s="11" t="s">
        <v>422</v>
      </c>
      <c r="O1703" s="70" t="str">
        <f t="shared" si="54"/>
        <v>1659. Gestión de Programas Estrategias y Planes para el BienestarGestión Integral Estrategias y Programas20256_DISTRITO2_FEBRERO_2026</v>
      </c>
      <c r="P1703" s="74">
        <v>3994272</v>
      </c>
      <c r="Q1703" s="74"/>
      <c r="R1703" s="74"/>
      <c r="S1703" s="123"/>
      <c r="T1703" s="75">
        <v>0</v>
      </c>
    </row>
    <row r="1704" spans="2:20" ht="30" customHeight="1" x14ac:dyDescent="0.35">
      <c r="B1704" s="137">
        <v>166</v>
      </c>
      <c r="C1704" s="144" t="s">
        <v>108</v>
      </c>
      <c r="D1704" s="144" t="s">
        <v>116</v>
      </c>
      <c r="E1704" s="101">
        <v>2025</v>
      </c>
      <c r="F1704" s="70" t="str">
        <f t="shared" si="55"/>
        <v>1669. Gestión de Programas Estrategias y Planes para el BienestarGestión Integral Estrategias y Programas2025</v>
      </c>
      <c r="G1704" s="144" t="s">
        <v>283</v>
      </c>
      <c r="H1704" s="144" t="s">
        <v>362</v>
      </c>
      <c r="I1704" s="144" t="s">
        <v>60</v>
      </c>
      <c r="J1704" s="70" t="s">
        <v>391</v>
      </c>
      <c r="K1704" s="145" t="s">
        <v>353</v>
      </c>
      <c r="L1704" s="145" t="s">
        <v>354</v>
      </c>
      <c r="M1704" s="136" t="s">
        <v>431</v>
      </c>
      <c r="N1704" s="11" t="s">
        <v>422</v>
      </c>
      <c r="O1704" s="70" t="str">
        <f t="shared" si="54"/>
        <v>1669. Gestión de Programas Estrategias y Planes para el BienestarGestión Integral Estrategias y Programas20256_DISTRITO2_FEBRERO_2026</v>
      </c>
      <c r="P1704" s="74">
        <v>2983376</v>
      </c>
      <c r="Q1704" s="74"/>
      <c r="R1704" s="74"/>
      <c r="S1704" s="123"/>
      <c r="T1704" s="75">
        <v>0</v>
      </c>
    </row>
    <row r="1705" spans="2:20" ht="30" customHeight="1" x14ac:dyDescent="0.35">
      <c r="B1705" s="137">
        <v>167</v>
      </c>
      <c r="C1705" s="144" t="s">
        <v>108</v>
      </c>
      <c r="D1705" s="144" t="s">
        <v>116</v>
      </c>
      <c r="E1705" s="101">
        <v>2025</v>
      </c>
      <c r="F1705" s="70" t="str">
        <f t="shared" si="55"/>
        <v>1679. Gestión de Programas Estrategias y Planes para el BienestarGestión Integral Estrategias y Programas2025</v>
      </c>
      <c r="G1705" s="144" t="s">
        <v>284</v>
      </c>
      <c r="H1705" s="144" t="s">
        <v>362</v>
      </c>
      <c r="I1705" s="144" t="s">
        <v>60</v>
      </c>
      <c r="J1705" s="70" t="s">
        <v>391</v>
      </c>
      <c r="K1705" s="145" t="s">
        <v>353</v>
      </c>
      <c r="L1705" s="145" t="s">
        <v>354</v>
      </c>
      <c r="M1705" s="136" t="s">
        <v>431</v>
      </c>
      <c r="N1705" s="11" t="s">
        <v>422</v>
      </c>
      <c r="O1705" s="70" t="str">
        <f t="shared" si="54"/>
        <v>1679. Gestión de Programas Estrategias y Planes para el BienestarGestión Integral Estrategias y Programas20256_DISTRITO2_FEBRERO_2026</v>
      </c>
      <c r="P1705" s="74">
        <v>6484528</v>
      </c>
      <c r="Q1705" s="74"/>
      <c r="R1705" s="74"/>
      <c r="S1705" s="123"/>
      <c r="T1705" s="75">
        <v>0</v>
      </c>
    </row>
    <row r="1706" spans="2:20" ht="30" customHeight="1" x14ac:dyDescent="0.35">
      <c r="B1706" s="137">
        <v>168</v>
      </c>
      <c r="C1706" s="144" t="s">
        <v>108</v>
      </c>
      <c r="D1706" s="144" t="s">
        <v>116</v>
      </c>
      <c r="E1706" s="101">
        <v>2025</v>
      </c>
      <c r="F1706" s="70" t="str">
        <f t="shared" si="55"/>
        <v>1689. Gestión de Programas Estrategias y Planes para el BienestarGestión Integral Estrategias y Programas2025</v>
      </c>
      <c r="G1706" s="144" t="s">
        <v>285</v>
      </c>
      <c r="H1706" s="144" t="s">
        <v>362</v>
      </c>
      <c r="I1706" s="144" t="s">
        <v>60</v>
      </c>
      <c r="J1706" s="70" t="s">
        <v>391</v>
      </c>
      <c r="K1706" s="145" t="s">
        <v>353</v>
      </c>
      <c r="L1706" s="145" t="s">
        <v>354</v>
      </c>
      <c r="M1706" s="136" t="s">
        <v>431</v>
      </c>
      <c r="N1706" s="11" t="s">
        <v>422</v>
      </c>
      <c r="O1706" s="70" t="str">
        <f t="shared" si="54"/>
        <v>1689. Gestión de Programas Estrategias y Planes para el BienestarGestión Integral Estrategias y Programas20256_DISTRITO2_FEBRERO_2026</v>
      </c>
      <c r="P1706" s="74">
        <v>3994272</v>
      </c>
      <c r="Q1706" s="74"/>
      <c r="R1706" s="74"/>
      <c r="S1706" s="123"/>
      <c r="T1706" s="75">
        <v>0</v>
      </c>
    </row>
    <row r="1707" spans="2:20" ht="30" customHeight="1" x14ac:dyDescent="0.35">
      <c r="B1707" s="137">
        <v>169</v>
      </c>
      <c r="C1707" s="144" t="s">
        <v>108</v>
      </c>
      <c r="D1707" s="144" t="s">
        <v>116</v>
      </c>
      <c r="E1707" s="101">
        <v>2025</v>
      </c>
      <c r="F1707" s="70" t="str">
        <f t="shared" si="55"/>
        <v>1699. Gestión de Programas Estrategias y Planes para el BienestarGestión Integral Estrategias y Programas2025</v>
      </c>
      <c r="G1707" s="144" t="s">
        <v>286</v>
      </c>
      <c r="H1707" s="144" t="s">
        <v>362</v>
      </c>
      <c r="I1707" s="144" t="s">
        <v>60</v>
      </c>
      <c r="J1707" s="70" t="s">
        <v>391</v>
      </c>
      <c r="K1707" s="145" t="s">
        <v>353</v>
      </c>
      <c r="L1707" s="145" t="s">
        <v>354</v>
      </c>
      <c r="M1707" s="136" t="s">
        <v>431</v>
      </c>
      <c r="N1707" s="11" t="s">
        <v>422</v>
      </c>
      <c r="O1707" s="70" t="str">
        <f t="shared" si="54"/>
        <v>1699. Gestión de Programas Estrategias y Planes para el BienestarGestión Integral Estrategias y Programas20256_DISTRITO2_FEBRERO_2026</v>
      </c>
      <c r="P1707" s="74">
        <v>3994272</v>
      </c>
      <c r="Q1707" s="74"/>
      <c r="R1707" s="74"/>
      <c r="S1707" s="123"/>
      <c r="T1707" s="75">
        <v>0</v>
      </c>
    </row>
    <row r="1708" spans="2:20" ht="30" customHeight="1" x14ac:dyDescent="0.35">
      <c r="B1708" s="137">
        <v>170</v>
      </c>
      <c r="C1708" s="144" t="s">
        <v>108</v>
      </c>
      <c r="D1708" s="144" t="s">
        <v>116</v>
      </c>
      <c r="E1708" s="101">
        <v>2025</v>
      </c>
      <c r="F1708" s="70" t="str">
        <f t="shared" si="55"/>
        <v>1709. Gestión de Programas Estrategias y Planes para el BienestarGestión Integral Estrategias y Programas2025</v>
      </c>
      <c r="G1708" s="144" t="s">
        <v>287</v>
      </c>
      <c r="H1708" s="144" t="s">
        <v>362</v>
      </c>
      <c r="I1708" s="144" t="s">
        <v>60</v>
      </c>
      <c r="J1708" s="70" t="s">
        <v>391</v>
      </c>
      <c r="K1708" s="145" t="s">
        <v>386</v>
      </c>
      <c r="L1708" s="145" t="s">
        <v>354</v>
      </c>
      <c r="M1708" s="136" t="s">
        <v>431</v>
      </c>
      <c r="N1708" s="11" t="s">
        <v>422</v>
      </c>
      <c r="O1708" s="70" t="str">
        <f t="shared" si="54"/>
        <v>1709. Gestión de Programas Estrategias y Planes para el BienestarGestión Integral Estrategias y Programas20256_DISTRITO2_FEBRERO_2026</v>
      </c>
      <c r="P1708" s="74">
        <v>19450000</v>
      </c>
      <c r="Q1708" s="74"/>
      <c r="R1708" s="74"/>
      <c r="S1708" s="123"/>
      <c r="T1708" s="75">
        <v>0</v>
      </c>
    </row>
    <row r="1709" spans="2:20" ht="30" customHeight="1" x14ac:dyDescent="0.35">
      <c r="B1709" s="137">
        <v>171</v>
      </c>
      <c r="C1709" s="144" t="s">
        <v>108</v>
      </c>
      <c r="D1709" s="144" t="s">
        <v>116</v>
      </c>
      <c r="E1709" s="101">
        <v>2025</v>
      </c>
      <c r="F1709" s="70" t="str">
        <f t="shared" si="55"/>
        <v>1719. Gestión de Programas Estrategias y Planes para el BienestarGestión Integral Estrategias y Programas2025</v>
      </c>
      <c r="G1709" s="144" t="s">
        <v>288</v>
      </c>
      <c r="H1709" s="144" t="s">
        <v>362</v>
      </c>
      <c r="I1709" s="144" t="s">
        <v>60</v>
      </c>
      <c r="J1709" s="70" t="s">
        <v>391</v>
      </c>
      <c r="K1709" s="145" t="s">
        <v>387</v>
      </c>
      <c r="L1709" s="145" t="s">
        <v>354</v>
      </c>
      <c r="M1709" s="136" t="s">
        <v>431</v>
      </c>
      <c r="N1709" s="11" t="s">
        <v>422</v>
      </c>
      <c r="O1709" s="70" t="str">
        <f t="shared" si="54"/>
        <v>1719. Gestión de Programas Estrategias y Planes para el BienestarGestión Integral Estrategias y Programas20256_DISTRITO2_FEBRERO_2026</v>
      </c>
      <c r="P1709" s="74">
        <v>3994272</v>
      </c>
      <c r="Q1709" s="74"/>
      <c r="R1709" s="74"/>
      <c r="S1709" s="122"/>
      <c r="T1709" s="75">
        <v>0</v>
      </c>
    </row>
    <row r="1710" spans="2:20" ht="30" customHeight="1" x14ac:dyDescent="0.35">
      <c r="B1710" s="137">
        <v>172</v>
      </c>
      <c r="C1710" s="144" t="s">
        <v>108</v>
      </c>
      <c r="D1710" s="144" t="s">
        <v>116</v>
      </c>
      <c r="E1710" s="101">
        <v>2025</v>
      </c>
      <c r="F1710" s="70" t="str">
        <f t="shared" si="55"/>
        <v>1729. Gestión de Programas Estrategias y Planes para el BienestarGestión Integral Estrategias y Programas2025</v>
      </c>
      <c r="G1710" s="144" t="s">
        <v>289</v>
      </c>
      <c r="H1710" s="144" t="s">
        <v>362</v>
      </c>
      <c r="I1710" s="144" t="s">
        <v>60</v>
      </c>
      <c r="J1710" s="70" t="s">
        <v>391</v>
      </c>
      <c r="K1710" s="145" t="s">
        <v>353</v>
      </c>
      <c r="L1710" s="145" t="s">
        <v>354</v>
      </c>
      <c r="M1710" s="136" t="s">
        <v>431</v>
      </c>
      <c r="N1710" s="11" t="s">
        <v>422</v>
      </c>
      <c r="O1710" s="70" t="str">
        <f t="shared" si="54"/>
        <v>1729. Gestión de Programas Estrategias y Planes para el BienestarGestión Integral Estrategias y Programas20256_DISTRITO2_FEBRERO_2026</v>
      </c>
      <c r="P1710" s="74">
        <v>9985680</v>
      </c>
      <c r="Q1710" s="74"/>
      <c r="R1710" s="74"/>
      <c r="S1710" s="122"/>
      <c r="T1710" s="75">
        <v>0</v>
      </c>
    </row>
    <row r="1711" spans="2:20" ht="30" customHeight="1" x14ac:dyDescent="0.35">
      <c r="B1711" s="137">
        <v>173</v>
      </c>
      <c r="C1711" s="144" t="s">
        <v>108</v>
      </c>
      <c r="D1711" s="144" t="s">
        <v>116</v>
      </c>
      <c r="E1711" s="101">
        <v>2025</v>
      </c>
      <c r="F1711" s="70" t="str">
        <f t="shared" si="55"/>
        <v>1739. Gestión de Programas Estrategias y Planes para el BienestarGestión Integral Estrategias y Programas2025</v>
      </c>
      <c r="G1711" s="144" t="s">
        <v>290</v>
      </c>
      <c r="H1711" s="144" t="s">
        <v>362</v>
      </c>
      <c r="I1711" s="144" t="s">
        <v>60</v>
      </c>
      <c r="J1711" s="70" t="s">
        <v>391</v>
      </c>
      <c r="K1711" s="145" t="s">
        <v>353</v>
      </c>
      <c r="L1711" s="145" t="s">
        <v>354</v>
      </c>
      <c r="M1711" s="136" t="s">
        <v>431</v>
      </c>
      <c r="N1711" s="11" t="s">
        <v>422</v>
      </c>
      <c r="O1711" s="70" t="str">
        <f t="shared" si="54"/>
        <v>1739. Gestión de Programas Estrategias y Planes para el BienestarGestión Integral Estrategias y Programas20256_DISTRITO2_FEBRERO_2026</v>
      </c>
      <c r="P1711" s="74">
        <v>2983376</v>
      </c>
      <c r="Q1711" s="74"/>
      <c r="R1711" s="74"/>
      <c r="S1711" s="122"/>
      <c r="T1711" s="75">
        <v>0</v>
      </c>
    </row>
    <row r="1712" spans="2:20" ht="30" customHeight="1" x14ac:dyDescent="0.35">
      <c r="B1712" s="137">
        <v>174</v>
      </c>
      <c r="C1712" s="144" t="s">
        <v>109</v>
      </c>
      <c r="D1712" s="144" t="s">
        <v>44</v>
      </c>
      <c r="E1712" s="101">
        <v>2025</v>
      </c>
      <c r="F1712" s="70" t="str">
        <f t="shared" si="55"/>
        <v>17410. Proceso integral e integrado de la Vigilancia de la Salud PúblicaVigilancia en salud pública2025</v>
      </c>
      <c r="G1712" s="144" t="s">
        <v>291</v>
      </c>
      <c r="H1712" s="144" t="s">
        <v>364</v>
      </c>
      <c r="I1712" s="144" t="s">
        <v>60</v>
      </c>
      <c r="J1712" s="70" t="s">
        <v>391</v>
      </c>
      <c r="K1712" s="145" t="s">
        <v>353</v>
      </c>
      <c r="L1712" s="145" t="s">
        <v>354</v>
      </c>
      <c r="M1712" s="136" t="s">
        <v>431</v>
      </c>
      <c r="N1712" s="11" t="s">
        <v>422</v>
      </c>
      <c r="O1712" s="70" t="str">
        <f t="shared" si="54"/>
        <v>17410. Proceso integral e integrado de la Vigilancia de la Salud PúblicaVigilancia en salud pública20256_DISTRITO2_FEBRERO_2026</v>
      </c>
      <c r="P1712" s="74">
        <v>37920928</v>
      </c>
      <c r="Q1712" s="74"/>
      <c r="R1712" s="74"/>
      <c r="S1712" s="122"/>
      <c r="T1712" s="75">
        <v>0</v>
      </c>
    </row>
    <row r="1713" spans="2:20" ht="30" customHeight="1" x14ac:dyDescent="0.35">
      <c r="B1713" s="137">
        <v>175</v>
      </c>
      <c r="C1713" s="144" t="s">
        <v>109</v>
      </c>
      <c r="D1713" s="144" t="s">
        <v>44</v>
      </c>
      <c r="E1713" s="101">
        <v>2025</v>
      </c>
      <c r="F1713" s="70" t="str">
        <f t="shared" si="55"/>
        <v>17510. Proceso integral e integrado de la Vigilancia de la Salud PúblicaVigilancia en salud pública2025</v>
      </c>
      <c r="G1713" s="144" t="s">
        <v>292</v>
      </c>
      <c r="H1713" s="144" t="s">
        <v>364</v>
      </c>
      <c r="I1713" s="144" t="s">
        <v>60</v>
      </c>
      <c r="J1713" s="70" t="s">
        <v>391</v>
      </c>
      <c r="K1713" s="145" t="s">
        <v>353</v>
      </c>
      <c r="L1713" s="145" t="s">
        <v>354</v>
      </c>
      <c r="M1713" s="136" t="s">
        <v>431</v>
      </c>
      <c r="N1713" s="11" t="s">
        <v>422</v>
      </c>
      <c r="O1713" s="70" t="str">
        <f t="shared" si="54"/>
        <v>17510. Proceso integral e integrado de la Vigilancia de la Salud PúblicaVigilancia en salud pública20256_DISTRITO2_FEBRERO_2026</v>
      </c>
      <c r="P1713" s="74">
        <v>26899696</v>
      </c>
      <c r="Q1713" s="74"/>
      <c r="R1713" s="74"/>
      <c r="S1713" s="123"/>
      <c r="T1713" s="75">
        <v>0</v>
      </c>
    </row>
    <row r="1714" spans="2:20" ht="30" customHeight="1" x14ac:dyDescent="0.35">
      <c r="B1714" s="137">
        <v>176</v>
      </c>
      <c r="C1714" s="144" t="s">
        <v>109</v>
      </c>
      <c r="D1714" s="144" t="s">
        <v>44</v>
      </c>
      <c r="E1714" s="101">
        <v>2025</v>
      </c>
      <c r="F1714" s="70" t="str">
        <f t="shared" si="55"/>
        <v>17610. Proceso integral e integrado de la Vigilancia de la Salud PúblicaVigilancia en salud pública2025</v>
      </c>
      <c r="G1714" s="144" t="s">
        <v>293</v>
      </c>
      <c r="H1714" s="144" t="s">
        <v>364</v>
      </c>
      <c r="I1714" s="144" t="s">
        <v>60</v>
      </c>
      <c r="J1714" s="70" t="s">
        <v>391</v>
      </c>
      <c r="K1714" s="145" t="s">
        <v>353</v>
      </c>
      <c r="L1714" s="145" t="s">
        <v>369</v>
      </c>
      <c r="M1714" s="136" t="s">
        <v>431</v>
      </c>
      <c r="N1714" s="11" t="s">
        <v>422</v>
      </c>
      <c r="O1714" s="70" t="str">
        <f t="shared" si="54"/>
        <v>17610. Proceso integral e integrado de la Vigilancia de la Salud PúblicaVigilancia en salud pública20256_DISTRITO2_FEBRERO_2026</v>
      </c>
      <c r="P1714" s="74">
        <v>28206464</v>
      </c>
      <c r="Q1714" s="74"/>
      <c r="R1714" s="74"/>
      <c r="S1714" s="122"/>
      <c r="T1714" s="75">
        <v>0</v>
      </c>
    </row>
    <row r="1715" spans="2:20" ht="30" customHeight="1" x14ac:dyDescent="0.35">
      <c r="B1715" s="137">
        <v>177</v>
      </c>
      <c r="C1715" s="144" t="s">
        <v>109</v>
      </c>
      <c r="D1715" s="144" t="s">
        <v>44</v>
      </c>
      <c r="E1715" s="101">
        <v>2025</v>
      </c>
      <c r="F1715" s="70" t="str">
        <f t="shared" si="55"/>
        <v>17710. Proceso integral e integrado de la Vigilancia de la Salud PúblicaVigilancia en salud pública2025</v>
      </c>
      <c r="G1715" s="144" t="s">
        <v>294</v>
      </c>
      <c r="H1715" s="144" t="s">
        <v>364</v>
      </c>
      <c r="I1715" s="144" t="s">
        <v>60</v>
      </c>
      <c r="J1715" s="70" t="s">
        <v>391</v>
      </c>
      <c r="K1715" s="145" t="s">
        <v>353</v>
      </c>
      <c r="L1715" s="145" t="s">
        <v>369</v>
      </c>
      <c r="M1715" s="136" t="s">
        <v>431</v>
      </c>
      <c r="N1715" s="11" t="s">
        <v>422</v>
      </c>
      <c r="O1715" s="70" t="str">
        <f t="shared" si="54"/>
        <v>17710. Proceso integral e integrado de la Vigilancia de la Salud PúblicaVigilancia en salud pública20256_DISTRITO2_FEBRERO_2026</v>
      </c>
      <c r="P1715" s="74">
        <v>37181248</v>
      </c>
      <c r="Q1715" s="74"/>
      <c r="R1715" s="74"/>
      <c r="S1715" s="122"/>
      <c r="T1715" s="75">
        <v>0</v>
      </c>
    </row>
    <row r="1716" spans="2:20" ht="30" customHeight="1" x14ac:dyDescent="0.35">
      <c r="B1716" s="137">
        <v>178</v>
      </c>
      <c r="C1716" s="144" t="s">
        <v>109</v>
      </c>
      <c r="D1716" s="144" t="s">
        <v>44</v>
      </c>
      <c r="E1716" s="101">
        <v>2025</v>
      </c>
      <c r="F1716" s="70" t="str">
        <f t="shared" si="55"/>
        <v>17810. Proceso integral e integrado de la Vigilancia de la Salud PúblicaVigilancia en salud pública2025</v>
      </c>
      <c r="G1716" s="144" t="s">
        <v>48</v>
      </c>
      <c r="H1716" s="144" t="s">
        <v>364</v>
      </c>
      <c r="I1716" s="144" t="s">
        <v>60</v>
      </c>
      <c r="J1716" s="70" t="s">
        <v>391</v>
      </c>
      <c r="K1716" s="145" t="s">
        <v>353</v>
      </c>
      <c r="L1716" s="145" t="s">
        <v>354</v>
      </c>
      <c r="M1716" s="136" t="s">
        <v>431</v>
      </c>
      <c r="N1716" s="11" t="s">
        <v>422</v>
      </c>
      <c r="O1716" s="70" t="str">
        <f t="shared" si="54"/>
        <v>17810. Proceso integral e integrado de la Vigilancia de la Salud PúblicaVigilancia en salud pública20256_DISTRITO2_FEBRERO_2026</v>
      </c>
      <c r="P1716" s="74">
        <v>7347488</v>
      </c>
      <c r="Q1716" s="74"/>
      <c r="R1716" s="74"/>
      <c r="S1716" s="123"/>
      <c r="T1716" s="75">
        <v>0</v>
      </c>
    </row>
    <row r="1717" spans="2:20" ht="30" customHeight="1" x14ac:dyDescent="0.35">
      <c r="B1717" s="137">
        <v>179</v>
      </c>
      <c r="C1717" s="144" t="s">
        <v>109</v>
      </c>
      <c r="D1717" s="144" t="s">
        <v>44</v>
      </c>
      <c r="E1717" s="101">
        <v>2025</v>
      </c>
      <c r="F1717" s="70" t="str">
        <f t="shared" si="55"/>
        <v>17910. Proceso integral e integrado de la Vigilancia de la Salud PúblicaVigilancia en salud pública2025</v>
      </c>
      <c r="G1717" s="144" t="s">
        <v>295</v>
      </c>
      <c r="H1717" s="144" t="s">
        <v>364</v>
      </c>
      <c r="I1717" s="144" t="s">
        <v>60</v>
      </c>
      <c r="J1717" s="70" t="s">
        <v>391</v>
      </c>
      <c r="K1717" s="145" t="s">
        <v>353</v>
      </c>
      <c r="L1717" s="145" t="s">
        <v>354</v>
      </c>
      <c r="M1717" s="136" t="s">
        <v>431</v>
      </c>
      <c r="N1717" s="11" t="s">
        <v>422</v>
      </c>
      <c r="O1717" s="70" t="str">
        <f t="shared" si="54"/>
        <v>17910. Proceso integral e integrado de la Vigilancia de la Salud PúblicaVigilancia en salud pública20256_DISTRITO2_FEBRERO_2026</v>
      </c>
      <c r="P1717" s="74">
        <v>3673744</v>
      </c>
      <c r="Q1717" s="74"/>
      <c r="R1717" s="74"/>
      <c r="S1717" s="122"/>
      <c r="T1717" s="75">
        <v>0</v>
      </c>
    </row>
    <row r="1718" spans="2:20" ht="30" customHeight="1" x14ac:dyDescent="0.35">
      <c r="B1718" s="137">
        <v>180</v>
      </c>
      <c r="C1718" s="144" t="s">
        <v>109</v>
      </c>
      <c r="D1718" s="144" t="s">
        <v>44</v>
      </c>
      <c r="E1718" s="101">
        <v>2025</v>
      </c>
      <c r="F1718" s="70" t="str">
        <f t="shared" si="55"/>
        <v>18010. Proceso integral e integrado de la Vigilancia de la Salud PúblicaVigilancia en salud pública2025</v>
      </c>
      <c r="G1718" s="144" t="s">
        <v>296</v>
      </c>
      <c r="H1718" s="144" t="s">
        <v>364</v>
      </c>
      <c r="I1718" s="144" t="s">
        <v>60</v>
      </c>
      <c r="J1718" s="70" t="s">
        <v>391</v>
      </c>
      <c r="K1718" s="145" t="s">
        <v>353</v>
      </c>
      <c r="L1718" s="145" t="s">
        <v>354</v>
      </c>
      <c r="M1718" s="136" t="s">
        <v>431</v>
      </c>
      <c r="N1718" s="11" t="s">
        <v>422</v>
      </c>
      <c r="O1718" s="70" t="str">
        <f t="shared" si="54"/>
        <v>18010. Proceso integral e integrado de la Vigilancia de la Salud PúblicaVigilancia en salud pública20256_DISTRITO2_FEBRERO_2026</v>
      </c>
      <c r="P1718" s="74">
        <v>3673744</v>
      </c>
      <c r="Q1718" s="74"/>
      <c r="R1718" s="74"/>
      <c r="S1718" s="123"/>
      <c r="T1718" s="75">
        <v>0</v>
      </c>
    </row>
    <row r="1719" spans="2:20" ht="30" customHeight="1" x14ac:dyDescent="0.35">
      <c r="B1719" s="137">
        <v>181</v>
      </c>
      <c r="C1719" s="144" t="s">
        <v>109</v>
      </c>
      <c r="D1719" s="144" t="s">
        <v>44</v>
      </c>
      <c r="E1719" s="101">
        <v>2025</v>
      </c>
      <c r="F1719" s="70" t="str">
        <f t="shared" si="55"/>
        <v>18110. Proceso integral e integrado de la Vigilancia de la Salud PúblicaVigilancia en salud pública2025</v>
      </c>
      <c r="G1719" s="144" t="s">
        <v>297</v>
      </c>
      <c r="H1719" s="144" t="s">
        <v>364</v>
      </c>
      <c r="I1719" s="144" t="s">
        <v>60</v>
      </c>
      <c r="J1719" s="70" t="s">
        <v>391</v>
      </c>
      <c r="K1719" s="145" t="s">
        <v>353</v>
      </c>
      <c r="L1719" s="145" t="s">
        <v>354</v>
      </c>
      <c r="M1719" s="136" t="s">
        <v>431</v>
      </c>
      <c r="N1719" s="11" t="s">
        <v>422</v>
      </c>
      <c r="O1719" s="70" t="str">
        <f t="shared" si="54"/>
        <v>18110. Proceso integral e integrado de la Vigilancia de la Salud PúblicaVigilancia en salud pública20256_DISTRITO2_FEBRERO_2026</v>
      </c>
      <c r="P1719" s="74">
        <v>87405520</v>
      </c>
      <c r="Q1719" s="74"/>
      <c r="R1719" s="74"/>
      <c r="S1719" s="122"/>
      <c r="T1719" s="75">
        <v>0</v>
      </c>
    </row>
    <row r="1720" spans="2:20" ht="30" customHeight="1" x14ac:dyDescent="0.35">
      <c r="B1720" s="137">
        <v>182</v>
      </c>
      <c r="C1720" s="144" t="s">
        <v>109</v>
      </c>
      <c r="D1720" s="144" t="s">
        <v>44</v>
      </c>
      <c r="E1720" s="101">
        <v>2025</v>
      </c>
      <c r="F1720" s="70" t="str">
        <f t="shared" si="55"/>
        <v>18210. Proceso integral e integrado de la Vigilancia de la Salud PúblicaVigilancia en salud pública2025</v>
      </c>
      <c r="G1720" s="144" t="s">
        <v>298</v>
      </c>
      <c r="H1720" s="144" t="s">
        <v>364</v>
      </c>
      <c r="I1720" s="144" t="s">
        <v>60</v>
      </c>
      <c r="J1720" s="70" t="s">
        <v>391</v>
      </c>
      <c r="K1720" s="145" t="s">
        <v>353</v>
      </c>
      <c r="L1720" s="145" t="s">
        <v>354</v>
      </c>
      <c r="M1720" s="136" t="s">
        <v>431</v>
      </c>
      <c r="N1720" s="11" t="s">
        <v>422</v>
      </c>
      <c r="O1720" s="70" t="str">
        <f t="shared" si="54"/>
        <v>18210. Proceso integral e integrado de la Vigilancia de la Salud PúblicaVigilancia en salud pública20256_DISTRITO2_FEBRERO_2026</v>
      </c>
      <c r="P1720" s="74">
        <v>17288787</v>
      </c>
      <c r="Q1720" s="74"/>
      <c r="R1720" s="74"/>
      <c r="S1720" s="122"/>
      <c r="T1720" s="75">
        <v>0</v>
      </c>
    </row>
    <row r="1721" spans="2:20" ht="30" customHeight="1" x14ac:dyDescent="0.35">
      <c r="B1721" s="137">
        <v>183</v>
      </c>
      <c r="C1721" s="144" t="s">
        <v>109</v>
      </c>
      <c r="D1721" s="144" t="s">
        <v>44</v>
      </c>
      <c r="E1721" s="101">
        <v>2025</v>
      </c>
      <c r="F1721" s="70" t="str">
        <f t="shared" si="55"/>
        <v>18310. Proceso integral e integrado de la Vigilancia de la Salud PúblicaVigilancia en salud pública2025</v>
      </c>
      <c r="G1721" s="144" t="s">
        <v>78</v>
      </c>
      <c r="H1721" s="144" t="s">
        <v>364</v>
      </c>
      <c r="I1721" s="144" t="s">
        <v>60</v>
      </c>
      <c r="J1721" s="70" t="s">
        <v>391</v>
      </c>
      <c r="K1721" s="145" t="s">
        <v>353</v>
      </c>
      <c r="L1721" s="145" t="s">
        <v>354</v>
      </c>
      <c r="M1721" s="136" t="s">
        <v>431</v>
      </c>
      <c r="N1721" s="11" t="s">
        <v>422</v>
      </c>
      <c r="O1721" s="70" t="str">
        <f t="shared" si="54"/>
        <v>18310. Proceso integral e integrado de la Vigilancia de la Salud PúblicaVigilancia en salud pública20256_DISTRITO2_FEBRERO_2026</v>
      </c>
      <c r="P1721" s="74">
        <v>61146880</v>
      </c>
      <c r="Q1721" s="74"/>
      <c r="R1721" s="74"/>
      <c r="S1721" s="123"/>
      <c r="T1721" s="75">
        <v>0</v>
      </c>
    </row>
    <row r="1722" spans="2:20" ht="30" customHeight="1" x14ac:dyDescent="0.35">
      <c r="B1722" s="137">
        <v>184</v>
      </c>
      <c r="C1722" s="144" t="s">
        <v>109</v>
      </c>
      <c r="D1722" s="144" t="s">
        <v>44</v>
      </c>
      <c r="E1722" s="101">
        <v>2025</v>
      </c>
      <c r="F1722" s="70" t="str">
        <f t="shared" si="55"/>
        <v>18410. Proceso integral e integrado de la Vigilancia de la Salud PúblicaVigilancia en salud pública2025</v>
      </c>
      <c r="G1722" s="144" t="s">
        <v>299</v>
      </c>
      <c r="H1722" s="144" t="s">
        <v>364</v>
      </c>
      <c r="I1722" s="144" t="s">
        <v>60</v>
      </c>
      <c r="J1722" s="70" t="s">
        <v>391</v>
      </c>
      <c r="K1722" s="145" t="s">
        <v>353</v>
      </c>
      <c r="L1722" s="145" t="s">
        <v>354</v>
      </c>
      <c r="M1722" s="136" t="s">
        <v>431</v>
      </c>
      <c r="N1722" s="11" t="s">
        <v>422</v>
      </c>
      <c r="O1722" s="70" t="str">
        <f t="shared" si="54"/>
        <v>18410. Proceso integral e integrado de la Vigilancia de la Salud PúblicaVigilancia en salud pública20256_DISTRITO2_FEBRERO_2026</v>
      </c>
      <c r="P1722" s="74">
        <v>9941299</v>
      </c>
      <c r="Q1722" s="74"/>
      <c r="R1722" s="74"/>
      <c r="S1722" s="123"/>
      <c r="T1722" s="75">
        <v>0</v>
      </c>
    </row>
    <row r="1723" spans="2:20" ht="30" customHeight="1" x14ac:dyDescent="0.35">
      <c r="B1723" s="137">
        <v>185</v>
      </c>
      <c r="C1723" s="144" t="s">
        <v>109</v>
      </c>
      <c r="D1723" s="144" t="s">
        <v>44</v>
      </c>
      <c r="E1723" s="101">
        <v>2025</v>
      </c>
      <c r="F1723" s="70" t="str">
        <f t="shared" si="55"/>
        <v>18510. Proceso integral e integrado de la Vigilancia de la Salud PúblicaVigilancia en salud pública2025</v>
      </c>
      <c r="G1723" s="144" t="s">
        <v>300</v>
      </c>
      <c r="H1723" s="144" t="s">
        <v>364</v>
      </c>
      <c r="I1723" s="144" t="s">
        <v>60</v>
      </c>
      <c r="J1723" s="70" t="s">
        <v>391</v>
      </c>
      <c r="K1723" s="145" t="s">
        <v>353</v>
      </c>
      <c r="L1723" s="145" t="s">
        <v>354</v>
      </c>
      <c r="M1723" s="136" t="s">
        <v>431</v>
      </c>
      <c r="N1723" s="11" t="s">
        <v>422</v>
      </c>
      <c r="O1723" s="70" t="str">
        <f t="shared" si="54"/>
        <v>18510. Proceso integral e integrado de la Vigilancia de la Salud PúblicaVigilancia en salud pública20256_DISTRITO2_FEBRERO_2026</v>
      </c>
      <c r="P1723" s="74">
        <v>40189280</v>
      </c>
      <c r="Q1723" s="74"/>
      <c r="R1723" s="74"/>
      <c r="S1723" s="122"/>
      <c r="T1723" s="75">
        <v>0</v>
      </c>
    </row>
    <row r="1724" spans="2:20" ht="30" customHeight="1" x14ac:dyDescent="0.35">
      <c r="B1724" s="137">
        <v>186</v>
      </c>
      <c r="C1724" s="144" t="s">
        <v>109</v>
      </c>
      <c r="D1724" s="144" t="s">
        <v>44</v>
      </c>
      <c r="E1724" s="101">
        <v>2025</v>
      </c>
      <c r="F1724" s="70" t="str">
        <f t="shared" si="55"/>
        <v>18610. Proceso integral e integrado de la Vigilancia de la Salud PúblicaVigilancia en salud pública2025</v>
      </c>
      <c r="G1724" s="144" t="s">
        <v>82</v>
      </c>
      <c r="H1724" s="144" t="s">
        <v>364</v>
      </c>
      <c r="I1724" s="144" t="s">
        <v>60</v>
      </c>
      <c r="J1724" s="70" t="s">
        <v>391</v>
      </c>
      <c r="K1724" s="145" t="s">
        <v>353</v>
      </c>
      <c r="L1724" s="145" t="s">
        <v>369</v>
      </c>
      <c r="M1724" s="136" t="s">
        <v>431</v>
      </c>
      <c r="N1724" s="11" t="s">
        <v>422</v>
      </c>
      <c r="O1724" s="70" t="str">
        <f t="shared" si="54"/>
        <v>18610. Proceso integral e integrado de la Vigilancia de la Salud PúblicaVigilancia en salud pública20256_DISTRITO2_FEBRERO_2026</v>
      </c>
      <c r="P1724" s="74">
        <v>7347488</v>
      </c>
      <c r="Q1724" s="74"/>
      <c r="R1724" s="74"/>
      <c r="S1724" s="122"/>
      <c r="T1724" s="75">
        <v>0</v>
      </c>
    </row>
    <row r="1725" spans="2:20" ht="30" customHeight="1" x14ac:dyDescent="0.35">
      <c r="B1725" s="137">
        <v>187</v>
      </c>
      <c r="C1725" s="144" t="s">
        <v>109</v>
      </c>
      <c r="D1725" s="144" t="s">
        <v>44</v>
      </c>
      <c r="E1725" s="101">
        <v>2025</v>
      </c>
      <c r="F1725" s="70" t="str">
        <f t="shared" si="55"/>
        <v>18710. Proceso integral e integrado de la Vigilancia de la Salud PúblicaVigilancia en salud pública2025</v>
      </c>
      <c r="G1725" s="144" t="s">
        <v>301</v>
      </c>
      <c r="H1725" s="144" t="s">
        <v>365</v>
      </c>
      <c r="I1725" s="144" t="s">
        <v>60</v>
      </c>
      <c r="J1725" s="70" t="s">
        <v>391</v>
      </c>
      <c r="K1725" s="145" t="s">
        <v>353</v>
      </c>
      <c r="L1725" s="145" t="s">
        <v>354</v>
      </c>
      <c r="M1725" s="136" t="s">
        <v>431</v>
      </c>
      <c r="N1725" s="11" t="s">
        <v>422</v>
      </c>
      <c r="O1725" s="70" t="str">
        <f t="shared" si="54"/>
        <v>18710. Proceso integral e integrado de la Vigilancia de la Salud PúblicaVigilancia en salud pública20256_DISTRITO2_FEBRERO_2026</v>
      </c>
      <c r="P1725" s="74">
        <v>3994272</v>
      </c>
      <c r="Q1725" s="74"/>
      <c r="R1725" s="74"/>
      <c r="S1725" s="123"/>
      <c r="T1725" s="75">
        <v>0</v>
      </c>
    </row>
    <row r="1726" spans="2:20" ht="30" customHeight="1" x14ac:dyDescent="0.35">
      <c r="B1726" s="137">
        <v>188</v>
      </c>
      <c r="C1726" s="144" t="s">
        <v>109</v>
      </c>
      <c r="D1726" s="144" t="s">
        <v>44</v>
      </c>
      <c r="E1726" s="101">
        <v>2025</v>
      </c>
      <c r="F1726" s="70" t="str">
        <f t="shared" si="55"/>
        <v>18810. Proceso integral e integrado de la Vigilancia de la Salud PúblicaVigilancia en salud pública2025</v>
      </c>
      <c r="G1726" s="144" t="s">
        <v>302</v>
      </c>
      <c r="H1726" s="144" t="s">
        <v>365</v>
      </c>
      <c r="I1726" s="144" t="s">
        <v>60</v>
      </c>
      <c r="J1726" s="70" t="s">
        <v>391</v>
      </c>
      <c r="K1726" s="145" t="s">
        <v>353</v>
      </c>
      <c r="L1726" s="145" t="s">
        <v>354</v>
      </c>
      <c r="M1726" s="136" t="s">
        <v>431</v>
      </c>
      <c r="N1726" s="11" t="s">
        <v>422</v>
      </c>
      <c r="O1726" s="70" t="str">
        <f t="shared" si="54"/>
        <v>18810. Proceso integral e integrado de la Vigilancia de la Salud PúblicaVigilancia en salud pública20256_DISTRITO2_FEBRERO_2026</v>
      </c>
      <c r="P1726" s="74">
        <v>33280669</v>
      </c>
      <c r="Q1726" s="74"/>
      <c r="R1726" s="74"/>
      <c r="S1726" s="122"/>
      <c r="T1726" s="75">
        <v>0</v>
      </c>
    </row>
    <row r="1727" spans="2:20" ht="30" customHeight="1" x14ac:dyDescent="0.35">
      <c r="B1727" s="137">
        <v>189</v>
      </c>
      <c r="C1727" s="144" t="s">
        <v>109</v>
      </c>
      <c r="D1727" s="144" t="s">
        <v>44</v>
      </c>
      <c r="E1727" s="101">
        <v>2025</v>
      </c>
      <c r="F1727" s="70" t="str">
        <f t="shared" si="55"/>
        <v>18910. Proceso integral e integrado de la Vigilancia de la Salud PúblicaVigilancia en salud pública2025</v>
      </c>
      <c r="G1727" s="144" t="s">
        <v>303</v>
      </c>
      <c r="H1727" s="144" t="s">
        <v>365</v>
      </c>
      <c r="I1727" s="144" t="s">
        <v>60</v>
      </c>
      <c r="J1727" s="70" t="s">
        <v>391</v>
      </c>
      <c r="K1727" s="145" t="s">
        <v>353</v>
      </c>
      <c r="L1727" s="145" t="s">
        <v>354</v>
      </c>
      <c r="M1727" s="136" t="s">
        <v>431</v>
      </c>
      <c r="N1727" s="11" t="s">
        <v>422</v>
      </c>
      <c r="O1727" s="70" t="str">
        <f t="shared" si="54"/>
        <v>18910. Proceso integral e integrado de la Vigilancia de la Salud PúblicaVigilancia en salud pública20256_DISTRITO2_FEBRERO_2026</v>
      </c>
      <c r="P1727" s="74">
        <v>25933181</v>
      </c>
      <c r="Q1727" s="74"/>
      <c r="R1727" s="74"/>
      <c r="S1727" s="123"/>
      <c r="T1727" s="75">
        <v>0</v>
      </c>
    </row>
    <row r="1728" spans="2:20" ht="30" customHeight="1" x14ac:dyDescent="0.35">
      <c r="B1728" s="137">
        <v>190</v>
      </c>
      <c r="C1728" s="144" t="s">
        <v>109</v>
      </c>
      <c r="D1728" s="144" t="s">
        <v>44</v>
      </c>
      <c r="E1728" s="101">
        <v>2025</v>
      </c>
      <c r="F1728" s="70" t="str">
        <f t="shared" si="55"/>
        <v>19010. Proceso integral e integrado de la Vigilancia de la Salud PúblicaVigilancia en salud pública2025</v>
      </c>
      <c r="G1728" s="144" t="s">
        <v>304</v>
      </c>
      <c r="H1728" s="144" t="s">
        <v>365</v>
      </c>
      <c r="I1728" s="144" t="s">
        <v>60</v>
      </c>
      <c r="J1728" s="70" t="s">
        <v>391</v>
      </c>
      <c r="K1728" s="145" t="s">
        <v>353</v>
      </c>
      <c r="L1728" s="145" t="s">
        <v>354</v>
      </c>
      <c r="M1728" s="136" t="s">
        <v>431</v>
      </c>
      <c r="N1728" s="11" t="s">
        <v>422</v>
      </c>
      <c r="O1728" s="70" t="str">
        <f t="shared" si="54"/>
        <v>19010. Proceso integral e integrado de la Vigilancia de la Salud PúblicaVigilancia en salud pública20256_DISTRITO2_FEBRERO_2026</v>
      </c>
      <c r="P1728" s="74">
        <v>8432352</v>
      </c>
      <c r="Q1728" s="74"/>
      <c r="R1728" s="74"/>
      <c r="S1728" s="123"/>
      <c r="T1728" s="75">
        <v>0</v>
      </c>
    </row>
    <row r="1729" spans="2:20" ht="30" customHeight="1" x14ac:dyDescent="0.35">
      <c r="B1729" s="137">
        <v>191</v>
      </c>
      <c r="C1729" s="144" t="s">
        <v>109</v>
      </c>
      <c r="D1729" s="144" t="s">
        <v>44</v>
      </c>
      <c r="E1729" s="101">
        <v>2025</v>
      </c>
      <c r="F1729" s="70" t="str">
        <f t="shared" si="55"/>
        <v>19110. Proceso integral e integrado de la Vigilancia de la Salud PúblicaVigilancia en salud pública2025</v>
      </c>
      <c r="G1729" s="144" t="s">
        <v>305</v>
      </c>
      <c r="H1729" s="144" t="s">
        <v>364</v>
      </c>
      <c r="I1729" s="144" t="s">
        <v>60</v>
      </c>
      <c r="J1729" s="70" t="s">
        <v>391</v>
      </c>
      <c r="K1729" s="145" t="s">
        <v>353</v>
      </c>
      <c r="L1729" s="145" t="s">
        <v>354</v>
      </c>
      <c r="M1729" s="136" t="s">
        <v>431</v>
      </c>
      <c r="N1729" s="11" t="s">
        <v>422</v>
      </c>
      <c r="O1729" s="70" t="str">
        <f t="shared" si="54"/>
        <v>19110. Proceso integral e integrado de la Vigilancia de la Salud PúblicaVigilancia en salud pública20256_DISTRITO2_FEBRERO_2026</v>
      </c>
      <c r="P1729" s="74">
        <v>7347488</v>
      </c>
      <c r="Q1729" s="74"/>
      <c r="R1729" s="74"/>
      <c r="S1729" s="123"/>
      <c r="T1729" s="75">
        <v>0</v>
      </c>
    </row>
    <row r="1730" spans="2:20" ht="30" customHeight="1" x14ac:dyDescent="0.35">
      <c r="B1730" s="137">
        <v>192</v>
      </c>
      <c r="C1730" s="144" t="s">
        <v>109</v>
      </c>
      <c r="D1730" s="144" t="s">
        <v>44</v>
      </c>
      <c r="E1730" s="101">
        <v>2025</v>
      </c>
      <c r="F1730" s="70" t="str">
        <f t="shared" si="55"/>
        <v>19210. Proceso integral e integrado de la Vigilancia de la Salud PúblicaVigilancia en salud pública2025</v>
      </c>
      <c r="G1730" s="144" t="s">
        <v>306</v>
      </c>
      <c r="H1730" s="144" t="s">
        <v>364</v>
      </c>
      <c r="I1730" s="144" t="s">
        <v>60</v>
      </c>
      <c r="J1730" s="70" t="s">
        <v>391</v>
      </c>
      <c r="K1730" s="145" t="s">
        <v>353</v>
      </c>
      <c r="L1730" s="145" t="s">
        <v>354</v>
      </c>
      <c r="M1730" s="136" t="s">
        <v>431</v>
      </c>
      <c r="N1730" s="11" t="s">
        <v>422</v>
      </c>
      <c r="O1730" s="70" t="str">
        <f t="shared" si="54"/>
        <v>19210. Proceso integral e integrado de la Vigilancia de la Salud PúblicaVigilancia en salud pública20256_DISTRITO2_FEBRERO_2026</v>
      </c>
      <c r="P1730" s="74">
        <v>3673744</v>
      </c>
      <c r="Q1730" s="74"/>
      <c r="R1730" s="74"/>
      <c r="S1730" s="122"/>
      <c r="T1730" s="75">
        <v>0</v>
      </c>
    </row>
    <row r="1731" spans="2:20" ht="30" customHeight="1" x14ac:dyDescent="0.35">
      <c r="B1731" s="137">
        <v>193</v>
      </c>
      <c r="C1731" s="144" t="s">
        <v>109</v>
      </c>
      <c r="D1731" s="144" t="s">
        <v>44</v>
      </c>
      <c r="E1731" s="101">
        <v>2025</v>
      </c>
      <c r="F1731" s="70" t="str">
        <f t="shared" si="55"/>
        <v>19310. Proceso integral e integrado de la Vigilancia de la Salud PúblicaVigilancia en salud pública2025</v>
      </c>
      <c r="G1731" s="144" t="s">
        <v>81</v>
      </c>
      <c r="H1731" s="144" t="s">
        <v>365</v>
      </c>
      <c r="I1731" s="144" t="s">
        <v>60</v>
      </c>
      <c r="J1731" s="70" t="s">
        <v>391</v>
      </c>
      <c r="K1731" s="145" t="s">
        <v>353</v>
      </c>
      <c r="L1731" s="145" t="s">
        <v>354</v>
      </c>
      <c r="M1731" s="136" t="s">
        <v>431</v>
      </c>
      <c r="N1731" s="11" t="s">
        <v>422</v>
      </c>
      <c r="O1731" s="70" t="str">
        <f t="shared" ref="O1731:O1794" si="56">+F1731&amp;M1731&amp;N1731</f>
        <v>19310. Proceso integral e integrado de la Vigilancia de la Salud PúblicaVigilancia en salud pública20256_DISTRITO2_FEBRERO_2026</v>
      </c>
      <c r="P1731" s="74">
        <v>42556256</v>
      </c>
      <c r="Q1731" s="74"/>
      <c r="R1731" s="74"/>
      <c r="S1731" s="122"/>
      <c r="T1731" s="75">
        <v>0</v>
      </c>
    </row>
    <row r="1732" spans="2:20" ht="30" customHeight="1" x14ac:dyDescent="0.35">
      <c r="B1732" s="137">
        <v>194</v>
      </c>
      <c r="C1732" s="144" t="s">
        <v>109</v>
      </c>
      <c r="D1732" s="144" t="s">
        <v>44</v>
      </c>
      <c r="E1732" s="101">
        <v>2025</v>
      </c>
      <c r="F1732" s="70" t="str">
        <f t="shared" si="55"/>
        <v>19410. Proceso integral e integrado de la Vigilancia de la Salud PúblicaVigilancia en salud pública2025</v>
      </c>
      <c r="G1732" s="144" t="s">
        <v>307</v>
      </c>
      <c r="H1732" s="144" t="s">
        <v>365</v>
      </c>
      <c r="I1732" s="144" t="s">
        <v>60</v>
      </c>
      <c r="J1732" s="70" t="s">
        <v>391</v>
      </c>
      <c r="K1732" s="145" t="s">
        <v>353</v>
      </c>
      <c r="L1732" s="145" t="s">
        <v>354</v>
      </c>
      <c r="M1732" s="136" t="s">
        <v>431</v>
      </c>
      <c r="N1732" s="11" t="s">
        <v>422</v>
      </c>
      <c r="O1732" s="70" t="str">
        <f t="shared" si="56"/>
        <v>19410. Proceso integral e integrado de la Vigilancia de la Salud PúblicaVigilancia en salud pública20256_DISTRITO2_FEBRERO_2026</v>
      </c>
      <c r="P1732" s="74">
        <v>38561984</v>
      </c>
      <c r="Q1732" s="74"/>
      <c r="R1732" s="74"/>
      <c r="S1732" s="122"/>
      <c r="T1732" s="75">
        <v>0</v>
      </c>
    </row>
    <row r="1733" spans="2:20" ht="30" customHeight="1" x14ac:dyDescent="0.35">
      <c r="B1733" s="137">
        <v>195</v>
      </c>
      <c r="C1733" s="144" t="s">
        <v>109</v>
      </c>
      <c r="D1733" s="144" t="s">
        <v>44</v>
      </c>
      <c r="E1733" s="101">
        <v>2025</v>
      </c>
      <c r="F1733" s="70" t="str">
        <f t="shared" si="55"/>
        <v>19510. Proceso integral e integrado de la Vigilancia de la Salud PúblicaVigilancia en salud pública2025</v>
      </c>
      <c r="G1733" s="144" t="s">
        <v>308</v>
      </c>
      <c r="H1733" s="144" t="s">
        <v>364</v>
      </c>
      <c r="I1733" s="144" t="s">
        <v>60</v>
      </c>
      <c r="J1733" s="70" t="s">
        <v>391</v>
      </c>
      <c r="K1733" s="145" t="s">
        <v>353</v>
      </c>
      <c r="L1733" s="145" t="s">
        <v>354</v>
      </c>
      <c r="M1733" s="136" t="s">
        <v>431</v>
      </c>
      <c r="N1733" s="11" t="s">
        <v>422</v>
      </c>
      <c r="O1733" s="70" t="str">
        <f t="shared" si="56"/>
        <v>19510. Proceso integral e integrado de la Vigilancia de la Salud PúblicaVigilancia en salud pública20256_DISTRITO2_FEBRERO_2026</v>
      </c>
      <c r="P1733" s="74">
        <v>125967504</v>
      </c>
      <c r="Q1733" s="74"/>
      <c r="R1733" s="74"/>
      <c r="S1733" s="122"/>
      <c r="T1733" s="75">
        <v>0</v>
      </c>
    </row>
    <row r="1734" spans="2:20" ht="30" customHeight="1" x14ac:dyDescent="0.35">
      <c r="B1734" s="137">
        <v>196</v>
      </c>
      <c r="C1734" s="144" t="s">
        <v>109</v>
      </c>
      <c r="D1734" s="144" t="s">
        <v>44</v>
      </c>
      <c r="E1734" s="101">
        <v>2025</v>
      </c>
      <c r="F1734" s="70" t="str">
        <f t="shared" si="55"/>
        <v>19610. Proceso integral e integrado de la Vigilancia de la Salud PúblicaVigilancia en salud pública2025</v>
      </c>
      <c r="G1734" s="144" t="s">
        <v>309</v>
      </c>
      <c r="H1734" s="144" t="s">
        <v>364</v>
      </c>
      <c r="I1734" s="144" t="s">
        <v>60</v>
      </c>
      <c r="J1734" s="70" t="s">
        <v>391</v>
      </c>
      <c r="K1734" s="145" t="s">
        <v>353</v>
      </c>
      <c r="L1734" s="145" t="s">
        <v>354</v>
      </c>
      <c r="M1734" s="136" t="s">
        <v>431</v>
      </c>
      <c r="N1734" s="11" t="s">
        <v>422</v>
      </c>
      <c r="O1734" s="70" t="str">
        <f t="shared" si="56"/>
        <v>19610. Proceso integral e integrado de la Vigilancia de la Salud PúblicaVigilancia en salud pública20256_DISTRITO2_FEBRERO_2026</v>
      </c>
      <c r="P1734" s="74">
        <v>59199056</v>
      </c>
      <c r="Q1734" s="74"/>
      <c r="R1734" s="74"/>
      <c r="S1734" s="123"/>
      <c r="T1734" s="75">
        <v>0</v>
      </c>
    </row>
    <row r="1735" spans="2:20" ht="30" customHeight="1" x14ac:dyDescent="0.35">
      <c r="B1735" s="137">
        <v>197</v>
      </c>
      <c r="C1735" s="144" t="s">
        <v>109</v>
      </c>
      <c r="D1735" s="144" t="s">
        <v>44</v>
      </c>
      <c r="E1735" s="101">
        <v>2025</v>
      </c>
      <c r="F1735" s="70" t="str">
        <f t="shared" si="55"/>
        <v>19710. Proceso integral e integrado de la Vigilancia de la Salud PúblicaVigilancia en salud pública2025</v>
      </c>
      <c r="G1735" s="144" t="s">
        <v>310</v>
      </c>
      <c r="H1735" s="144" t="s">
        <v>364</v>
      </c>
      <c r="I1735" s="144" t="s">
        <v>60</v>
      </c>
      <c r="J1735" s="70" t="s">
        <v>391</v>
      </c>
      <c r="K1735" s="145" t="s">
        <v>353</v>
      </c>
      <c r="L1735" s="145" t="s">
        <v>354</v>
      </c>
      <c r="M1735" s="136" t="s">
        <v>431</v>
      </c>
      <c r="N1735" s="11" t="s">
        <v>422</v>
      </c>
      <c r="O1735" s="70" t="str">
        <f t="shared" si="56"/>
        <v>19710. Proceso integral e integrado de la Vigilancia de la Salud PúblicaVigilancia en salud pública20256_DISTRITO2_FEBRERO_2026</v>
      </c>
      <c r="P1735" s="74">
        <v>34888240</v>
      </c>
      <c r="Q1735" s="74"/>
      <c r="R1735" s="74"/>
      <c r="S1735" s="122"/>
      <c r="T1735" s="75">
        <v>0</v>
      </c>
    </row>
    <row r="1736" spans="2:20" ht="30" customHeight="1" x14ac:dyDescent="0.35">
      <c r="B1736" s="137">
        <v>198</v>
      </c>
      <c r="C1736" s="144" t="s">
        <v>109</v>
      </c>
      <c r="D1736" s="144" t="s">
        <v>44</v>
      </c>
      <c r="E1736" s="101">
        <v>2025</v>
      </c>
      <c r="F1736" s="70" t="str">
        <f t="shared" ref="F1736:F1799" si="57">B1736&amp;C1736&amp;D1736&amp;E1736</f>
        <v>19810. Proceso integral e integrado de la Vigilancia de la Salud PúblicaVigilancia en salud pública2025</v>
      </c>
      <c r="G1736" s="144" t="s">
        <v>311</v>
      </c>
      <c r="H1736" s="144" t="s">
        <v>364</v>
      </c>
      <c r="I1736" s="144" t="s">
        <v>60</v>
      </c>
      <c r="J1736" s="70" t="s">
        <v>391</v>
      </c>
      <c r="K1736" s="145" t="s">
        <v>353</v>
      </c>
      <c r="L1736" s="145" t="s">
        <v>354</v>
      </c>
      <c r="M1736" s="136" t="s">
        <v>431</v>
      </c>
      <c r="N1736" s="11" t="s">
        <v>422</v>
      </c>
      <c r="O1736" s="70" t="str">
        <f t="shared" si="56"/>
        <v>19810. Proceso integral e integrado de la Vigilancia de la Salud PúblicaVigilancia en salud pública20256_DISTRITO2_FEBRERO_2026</v>
      </c>
      <c r="P1736" s="74">
        <v>73252976</v>
      </c>
      <c r="Q1736" s="74"/>
      <c r="R1736" s="74"/>
      <c r="S1736" s="122"/>
      <c r="T1736" s="75">
        <v>0</v>
      </c>
    </row>
    <row r="1737" spans="2:20" ht="30" customHeight="1" x14ac:dyDescent="0.35">
      <c r="B1737" s="137">
        <v>199</v>
      </c>
      <c r="C1737" s="144" t="s">
        <v>109</v>
      </c>
      <c r="D1737" s="144" t="s">
        <v>44</v>
      </c>
      <c r="E1737" s="101">
        <v>2025</v>
      </c>
      <c r="F1737" s="70" t="str">
        <f t="shared" si="57"/>
        <v>19910. Proceso integral e integrado de la Vigilancia de la Salud PúblicaVigilancia en salud pública2025</v>
      </c>
      <c r="G1737" s="144" t="s">
        <v>312</v>
      </c>
      <c r="H1737" s="144" t="s">
        <v>364</v>
      </c>
      <c r="I1737" s="144" t="s">
        <v>60</v>
      </c>
      <c r="J1737" s="70" t="s">
        <v>391</v>
      </c>
      <c r="K1737" s="145" t="s">
        <v>353</v>
      </c>
      <c r="L1737" s="145" t="s">
        <v>354</v>
      </c>
      <c r="M1737" s="136" t="s">
        <v>431</v>
      </c>
      <c r="N1737" s="11" t="s">
        <v>422</v>
      </c>
      <c r="O1737" s="70" t="str">
        <f t="shared" si="56"/>
        <v>19910. Proceso integral e integrado de la Vigilancia de la Salud PúblicaVigilancia en salud pública20256_DISTRITO2_FEBRERO_2026</v>
      </c>
      <c r="P1737" s="74">
        <v>67631408</v>
      </c>
      <c r="Q1737" s="74"/>
      <c r="R1737" s="74"/>
      <c r="S1737" s="123"/>
      <c r="T1737" s="75">
        <v>0</v>
      </c>
    </row>
    <row r="1738" spans="2:20" ht="30" customHeight="1" x14ac:dyDescent="0.35">
      <c r="B1738" s="137">
        <v>200</v>
      </c>
      <c r="C1738" s="144" t="s">
        <v>109</v>
      </c>
      <c r="D1738" s="144" t="s">
        <v>44</v>
      </c>
      <c r="E1738" s="101">
        <v>2025</v>
      </c>
      <c r="F1738" s="70" t="str">
        <f t="shared" si="57"/>
        <v>20010. Proceso integral e integrado de la Vigilancia de la Salud PúblicaVigilancia en salud pública2025</v>
      </c>
      <c r="G1738" s="144" t="s">
        <v>313</v>
      </c>
      <c r="H1738" s="144" t="s">
        <v>364</v>
      </c>
      <c r="I1738" s="144" t="s">
        <v>60</v>
      </c>
      <c r="J1738" s="70" t="s">
        <v>391</v>
      </c>
      <c r="K1738" s="145" t="s">
        <v>353</v>
      </c>
      <c r="L1738" s="145" t="s">
        <v>354</v>
      </c>
      <c r="M1738" s="136" t="s">
        <v>431</v>
      </c>
      <c r="N1738" s="11" t="s">
        <v>422</v>
      </c>
      <c r="O1738" s="70" t="str">
        <f t="shared" si="56"/>
        <v>20010. Proceso integral e integrado de la Vigilancia de la Salud PúblicaVigilancia en salud pública20256_DISTRITO2_FEBRERO_2026</v>
      </c>
      <c r="P1738" s="74">
        <v>62009840</v>
      </c>
      <c r="Q1738" s="74"/>
      <c r="R1738" s="74"/>
      <c r="S1738" s="122"/>
      <c r="T1738" s="75">
        <v>0</v>
      </c>
    </row>
    <row r="1739" spans="2:20" ht="30" customHeight="1" x14ac:dyDescent="0.35">
      <c r="B1739" s="137">
        <v>201</v>
      </c>
      <c r="C1739" s="144" t="s">
        <v>109</v>
      </c>
      <c r="D1739" s="144" t="s">
        <v>44</v>
      </c>
      <c r="E1739" s="101">
        <v>2025</v>
      </c>
      <c r="F1739" s="70" t="str">
        <f t="shared" si="57"/>
        <v>20110. Proceso integral e integrado de la Vigilancia de la Salud PúblicaVigilancia en salud pública2025</v>
      </c>
      <c r="G1739" s="144" t="s">
        <v>50</v>
      </c>
      <c r="H1739" s="144" t="s">
        <v>365</v>
      </c>
      <c r="I1739" s="144" t="s">
        <v>60</v>
      </c>
      <c r="J1739" s="70" t="s">
        <v>391</v>
      </c>
      <c r="K1739" s="145" t="s">
        <v>57</v>
      </c>
      <c r="L1739" s="145" t="s">
        <v>354</v>
      </c>
      <c r="M1739" s="136" t="s">
        <v>431</v>
      </c>
      <c r="N1739" s="11" t="s">
        <v>422</v>
      </c>
      <c r="O1739" s="70" t="str">
        <f t="shared" si="56"/>
        <v>20110. Proceso integral e integrado de la Vigilancia de la Salud PúblicaVigilancia en salud pública20256_DISTRITO2_FEBRERO_2026</v>
      </c>
      <c r="P1739" s="74">
        <v>152760</v>
      </c>
      <c r="Q1739" s="74"/>
      <c r="R1739" s="74"/>
      <c r="S1739" s="123"/>
      <c r="T1739" s="75">
        <v>0</v>
      </c>
    </row>
    <row r="1740" spans="2:20" ht="30" customHeight="1" x14ac:dyDescent="0.35">
      <c r="B1740" s="137">
        <v>202</v>
      </c>
      <c r="C1740" s="144" t="s">
        <v>109</v>
      </c>
      <c r="D1740" s="144" t="s">
        <v>44</v>
      </c>
      <c r="E1740" s="101">
        <v>2025</v>
      </c>
      <c r="F1740" s="70" t="str">
        <f t="shared" si="57"/>
        <v>20210. Proceso integral e integrado de la Vigilancia de la Salud PúblicaVigilancia en salud pública2025</v>
      </c>
      <c r="G1740" s="144" t="s">
        <v>314</v>
      </c>
      <c r="H1740" s="144" t="s">
        <v>364</v>
      </c>
      <c r="I1740" s="144" t="s">
        <v>60</v>
      </c>
      <c r="J1740" s="70" t="s">
        <v>391</v>
      </c>
      <c r="K1740" s="145" t="s">
        <v>353</v>
      </c>
      <c r="L1740" s="145" t="s">
        <v>354</v>
      </c>
      <c r="M1740" s="136" t="s">
        <v>431</v>
      </c>
      <c r="N1740" s="11" t="s">
        <v>422</v>
      </c>
      <c r="O1740" s="70" t="str">
        <f t="shared" si="56"/>
        <v>20210. Proceso integral e integrado de la Vigilancia de la Salud PúblicaVigilancia en salud pública20256_DISTRITO2_FEBRERO_2026</v>
      </c>
      <c r="P1740" s="74">
        <v>41150864</v>
      </c>
      <c r="Q1740" s="74"/>
      <c r="R1740" s="74"/>
      <c r="S1740" s="122"/>
      <c r="T1740" s="75">
        <v>0</v>
      </c>
    </row>
    <row r="1741" spans="2:20" ht="30" customHeight="1" x14ac:dyDescent="0.35">
      <c r="B1741" s="137">
        <v>203</v>
      </c>
      <c r="C1741" s="144" t="s">
        <v>109</v>
      </c>
      <c r="D1741" s="144" t="s">
        <v>44</v>
      </c>
      <c r="E1741" s="101">
        <v>2025</v>
      </c>
      <c r="F1741" s="70" t="str">
        <f t="shared" si="57"/>
        <v>20310. Proceso integral e integrado de la Vigilancia de la Salud PúblicaVigilancia en salud pública2025</v>
      </c>
      <c r="G1741" s="144" t="s">
        <v>315</v>
      </c>
      <c r="H1741" s="144" t="s">
        <v>364</v>
      </c>
      <c r="I1741" s="144" t="s">
        <v>60</v>
      </c>
      <c r="J1741" s="70" t="s">
        <v>391</v>
      </c>
      <c r="K1741" s="145" t="s">
        <v>353</v>
      </c>
      <c r="L1741" s="145" t="s">
        <v>354</v>
      </c>
      <c r="M1741" s="136" t="s">
        <v>431</v>
      </c>
      <c r="N1741" s="11" t="s">
        <v>422</v>
      </c>
      <c r="O1741" s="70" t="str">
        <f t="shared" si="56"/>
        <v>20310. Proceso integral e integrado de la Vigilancia de la Salud PúblicaVigilancia en salud pública20256_DISTRITO2_FEBRERO_2026</v>
      </c>
      <c r="P1741" s="74">
        <v>37156592</v>
      </c>
      <c r="Q1741" s="74"/>
      <c r="R1741" s="74"/>
      <c r="S1741" s="122"/>
      <c r="T1741" s="75">
        <v>0</v>
      </c>
    </row>
    <row r="1742" spans="2:20" ht="30" customHeight="1" x14ac:dyDescent="0.35">
      <c r="B1742" s="137">
        <v>204</v>
      </c>
      <c r="C1742" s="144" t="s">
        <v>109</v>
      </c>
      <c r="D1742" s="144" t="s">
        <v>44</v>
      </c>
      <c r="E1742" s="101">
        <v>2025</v>
      </c>
      <c r="F1742" s="70" t="str">
        <f t="shared" si="57"/>
        <v>20410. Proceso integral e integrado de la Vigilancia de la Salud PúblicaVigilancia en salud pública2025</v>
      </c>
      <c r="G1742" s="144" t="s">
        <v>79</v>
      </c>
      <c r="H1742" s="144" t="s">
        <v>364</v>
      </c>
      <c r="I1742" s="144" t="s">
        <v>60</v>
      </c>
      <c r="J1742" s="70" t="s">
        <v>391</v>
      </c>
      <c r="K1742" s="145" t="s">
        <v>353</v>
      </c>
      <c r="L1742" s="145" t="s">
        <v>354</v>
      </c>
      <c r="M1742" s="136" t="s">
        <v>431</v>
      </c>
      <c r="N1742" s="11" t="s">
        <v>422</v>
      </c>
      <c r="O1742" s="70" t="str">
        <f t="shared" si="56"/>
        <v>20410. Proceso integral e integrado de la Vigilancia de la Salud PúblicaVigilancia en salud pública20256_DISTRITO2_FEBRERO_2026</v>
      </c>
      <c r="P1742" s="74">
        <v>33162320</v>
      </c>
      <c r="Q1742" s="74"/>
      <c r="R1742" s="74"/>
      <c r="S1742" s="123"/>
      <c r="T1742" s="75">
        <v>0</v>
      </c>
    </row>
    <row r="1743" spans="2:20" ht="30" customHeight="1" x14ac:dyDescent="0.35">
      <c r="B1743" s="137">
        <v>205</v>
      </c>
      <c r="C1743" s="144" t="s">
        <v>109</v>
      </c>
      <c r="D1743" s="144" t="s">
        <v>44</v>
      </c>
      <c r="E1743" s="101">
        <v>2025</v>
      </c>
      <c r="F1743" s="70" t="str">
        <f t="shared" si="57"/>
        <v>20510. Proceso integral e integrado de la Vigilancia de la Salud PúblicaVigilancia en salud pública2025</v>
      </c>
      <c r="G1743" s="144" t="s">
        <v>316</v>
      </c>
      <c r="H1743" s="144" t="s">
        <v>364</v>
      </c>
      <c r="I1743" s="144" t="s">
        <v>60</v>
      </c>
      <c r="J1743" s="70" t="s">
        <v>391</v>
      </c>
      <c r="K1743" s="145" t="s">
        <v>353</v>
      </c>
      <c r="L1743" s="145" t="s">
        <v>354</v>
      </c>
      <c r="M1743" s="136" t="s">
        <v>431</v>
      </c>
      <c r="N1743" s="11" t="s">
        <v>422</v>
      </c>
      <c r="O1743" s="70" t="str">
        <f t="shared" si="56"/>
        <v>20510. Proceso integral e integrado de la Vigilancia de la Salud PúblicaVigilancia en salud pública20256_DISTRITO2_FEBRERO_2026</v>
      </c>
      <c r="P1743" s="74">
        <v>11243136</v>
      </c>
      <c r="Q1743" s="74"/>
      <c r="R1743" s="74"/>
      <c r="S1743" s="123"/>
      <c r="T1743" s="75">
        <v>0</v>
      </c>
    </row>
    <row r="1744" spans="2:20" ht="30" customHeight="1" x14ac:dyDescent="0.35">
      <c r="B1744" s="137">
        <v>206</v>
      </c>
      <c r="C1744" s="144" t="s">
        <v>109</v>
      </c>
      <c r="D1744" s="144" t="s">
        <v>44</v>
      </c>
      <c r="E1744" s="101">
        <v>2025</v>
      </c>
      <c r="F1744" s="70" t="str">
        <f t="shared" si="57"/>
        <v>20610. Proceso integral e integrado de la Vigilancia de la Salud PúblicaVigilancia en salud pública2025</v>
      </c>
      <c r="G1744" s="144" t="s">
        <v>51</v>
      </c>
      <c r="H1744" s="144" t="s">
        <v>364</v>
      </c>
      <c r="I1744" s="144" t="s">
        <v>60</v>
      </c>
      <c r="J1744" s="70" t="s">
        <v>391</v>
      </c>
      <c r="K1744" s="145" t="s">
        <v>353</v>
      </c>
      <c r="L1744" s="145" t="s">
        <v>354</v>
      </c>
      <c r="M1744" s="136" t="s">
        <v>431</v>
      </c>
      <c r="N1744" s="11" t="s">
        <v>422</v>
      </c>
      <c r="O1744" s="70" t="str">
        <f t="shared" si="56"/>
        <v>20610. Proceso integral e integrado de la Vigilancia de la Salud PúblicaVigilancia en salud pública20256_DISTRITO2_FEBRERO_2026</v>
      </c>
      <c r="P1744" s="74">
        <v>7347488</v>
      </c>
      <c r="Q1744" s="74"/>
      <c r="R1744" s="74"/>
      <c r="S1744" s="123"/>
      <c r="T1744" s="75">
        <v>0</v>
      </c>
    </row>
    <row r="1745" spans="2:20" ht="30" customHeight="1" x14ac:dyDescent="0.35">
      <c r="B1745" s="137">
        <v>207</v>
      </c>
      <c r="C1745" s="144" t="s">
        <v>109</v>
      </c>
      <c r="D1745" s="144" t="s">
        <v>44</v>
      </c>
      <c r="E1745" s="101">
        <v>2025</v>
      </c>
      <c r="F1745" s="70" t="str">
        <f t="shared" si="57"/>
        <v>20710. Proceso integral e integrado de la Vigilancia de la Salud PúblicaVigilancia en salud pública2025</v>
      </c>
      <c r="G1745" s="144" t="s">
        <v>49</v>
      </c>
      <c r="H1745" s="144" t="s">
        <v>364</v>
      </c>
      <c r="I1745" s="144" t="s">
        <v>60</v>
      </c>
      <c r="J1745" s="70" t="s">
        <v>391</v>
      </c>
      <c r="K1745" s="145" t="s">
        <v>353</v>
      </c>
      <c r="L1745" s="145" t="s">
        <v>354</v>
      </c>
      <c r="M1745" s="136" t="s">
        <v>431</v>
      </c>
      <c r="N1745" s="11" t="s">
        <v>422</v>
      </c>
      <c r="O1745" s="70" t="str">
        <f t="shared" si="56"/>
        <v>20710. Proceso integral e integrado de la Vigilancia de la Salud PúblicaVigilancia en salud pública20256_DISTRITO2_FEBRERO_2026</v>
      </c>
      <c r="P1745" s="74">
        <v>8210448</v>
      </c>
      <c r="Q1745" s="74"/>
      <c r="R1745" s="74"/>
      <c r="S1745" s="123"/>
      <c r="T1745" s="75">
        <v>0</v>
      </c>
    </row>
    <row r="1746" spans="2:20" ht="30" customHeight="1" x14ac:dyDescent="0.35">
      <c r="B1746" s="137">
        <v>208</v>
      </c>
      <c r="C1746" s="144" t="s">
        <v>109</v>
      </c>
      <c r="D1746" s="144" t="s">
        <v>44</v>
      </c>
      <c r="E1746" s="101">
        <v>2025</v>
      </c>
      <c r="F1746" s="70" t="str">
        <f t="shared" si="57"/>
        <v>20810. Proceso integral e integrado de la Vigilancia de la Salud PúblicaVigilancia en salud pública2025</v>
      </c>
      <c r="G1746" s="144" t="s">
        <v>317</v>
      </c>
      <c r="H1746" s="144" t="s">
        <v>365</v>
      </c>
      <c r="I1746" s="144" t="s">
        <v>60</v>
      </c>
      <c r="J1746" s="70" t="s">
        <v>391</v>
      </c>
      <c r="K1746" s="145" t="s">
        <v>353</v>
      </c>
      <c r="L1746" s="145" t="s">
        <v>354</v>
      </c>
      <c r="M1746" s="136" t="s">
        <v>431</v>
      </c>
      <c r="N1746" s="11" t="s">
        <v>422</v>
      </c>
      <c r="O1746" s="70" t="str">
        <f t="shared" si="56"/>
        <v>20810. Proceso integral e integrado de la Vigilancia de la Salud PúblicaVigilancia en salud pública20256_DISTRITO2_FEBRERO_2026</v>
      </c>
      <c r="P1746" s="74">
        <v>12969056</v>
      </c>
      <c r="Q1746" s="74"/>
      <c r="R1746" s="74"/>
      <c r="S1746" s="123"/>
      <c r="T1746" s="75">
        <v>0</v>
      </c>
    </row>
    <row r="1747" spans="2:20" ht="30" customHeight="1" x14ac:dyDescent="0.35">
      <c r="B1747" s="137">
        <v>209</v>
      </c>
      <c r="C1747" s="144" t="s">
        <v>109</v>
      </c>
      <c r="D1747" s="144" t="s">
        <v>44</v>
      </c>
      <c r="E1747" s="101">
        <v>2025</v>
      </c>
      <c r="F1747" s="70" t="str">
        <f t="shared" si="57"/>
        <v>20910. Proceso integral e integrado de la Vigilancia de la Salud PúblicaVigilancia en salud pública2025</v>
      </c>
      <c r="G1747" s="144" t="s">
        <v>318</v>
      </c>
      <c r="H1747" s="144" t="s">
        <v>365</v>
      </c>
      <c r="I1747" s="144" t="s">
        <v>60</v>
      </c>
      <c r="J1747" s="70" t="s">
        <v>391</v>
      </c>
      <c r="K1747" s="145" t="s">
        <v>353</v>
      </c>
      <c r="L1747" s="145" t="s">
        <v>354</v>
      </c>
      <c r="M1747" s="136" t="s">
        <v>431</v>
      </c>
      <c r="N1747" s="11" t="s">
        <v>422</v>
      </c>
      <c r="O1747" s="70" t="str">
        <f t="shared" si="56"/>
        <v>20910. Proceso integral e integrado de la Vigilancia de la Salud PúblicaVigilancia en salud pública20256_DISTRITO2_FEBRERO_2026</v>
      </c>
      <c r="P1747" s="74">
        <v>7988544</v>
      </c>
      <c r="Q1747" s="74"/>
      <c r="R1747" s="74"/>
      <c r="S1747" s="123"/>
      <c r="T1747" s="75">
        <v>0</v>
      </c>
    </row>
    <row r="1748" spans="2:20" ht="30" customHeight="1" x14ac:dyDescent="0.35">
      <c r="B1748" s="137">
        <v>210</v>
      </c>
      <c r="C1748" s="144" t="s">
        <v>109</v>
      </c>
      <c r="D1748" s="144" t="s">
        <v>44</v>
      </c>
      <c r="E1748" s="101">
        <v>2025</v>
      </c>
      <c r="F1748" s="70" t="str">
        <f t="shared" si="57"/>
        <v>21010. Proceso integral e integrado de la Vigilancia de la Salud PúblicaVigilancia en salud pública2025</v>
      </c>
      <c r="G1748" s="144" t="s">
        <v>319</v>
      </c>
      <c r="H1748" s="144" t="s">
        <v>365</v>
      </c>
      <c r="I1748" s="144" t="s">
        <v>60</v>
      </c>
      <c r="J1748" s="70" t="s">
        <v>391</v>
      </c>
      <c r="K1748" s="145" t="s">
        <v>353</v>
      </c>
      <c r="L1748" s="145" t="s">
        <v>369</v>
      </c>
      <c r="M1748" s="136" t="s">
        <v>431</v>
      </c>
      <c r="N1748" s="11" t="s">
        <v>422</v>
      </c>
      <c r="O1748" s="70" t="str">
        <f t="shared" si="56"/>
        <v>21010. Proceso integral e integrado de la Vigilancia de la Salud PúblicaVigilancia en salud pública20256_DISTRITO2_FEBRERO_2026</v>
      </c>
      <c r="P1748" s="74">
        <v>70836688</v>
      </c>
      <c r="Q1748" s="74"/>
      <c r="R1748" s="74"/>
      <c r="S1748" s="122"/>
      <c r="T1748" s="75">
        <v>0</v>
      </c>
    </row>
    <row r="1749" spans="2:20" ht="30" customHeight="1" x14ac:dyDescent="0.35">
      <c r="B1749" s="137">
        <v>211</v>
      </c>
      <c r="C1749" s="144" t="s">
        <v>109</v>
      </c>
      <c r="D1749" s="144" t="s">
        <v>44</v>
      </c>
      <c r="E1749" s="101">
        <v>2025</v>
      </c>
      <c r="F1749" s="70" t="str">
        <f t="shared" si="57"/>
        <v>21110. Proceso integral e integrado de la Vigilancia de la Salud PúblicaVigilancia en salud pública2025</v>
      </c>
      <c r="G1749" s="144" t="s">
        <v>320</v>
      </c>
      <c r="H1749" s="144" t="s">
        <v>365</v>
      </c>
      <c r="I1749" s="144" t="s">
        <v>60</v>
      </c>
      <c r="J1749" s="70" t="s">
        <v>391</v>
      </c>
      <c r="K1749" s="145" t="s">
        <v>353</v>
      </c>
      <c r="L1749" s="145" t="s">
        <v>369</v>
      </c>
      <c r="M1749" s="136" t="s">
        <v>431</v>
      </c>
      <c r="N1749" s="11" t="s">
        <v>422</v>
      </c>
      <c r="O1749" s="70" t="str">
        <f t="shared" si="56"/>
        <v>21110. Proceso integral e integrado de la Vigilancia de la Salud PúblicaVigilancia en salud pública20256_DISTRITO2_FEBRERO_2026</v>
      </c>
      <c r="P1749" s="74">
        <v>25938112</v>
      </c>
      <c r="Q1749" s="74"/>
      <c r="R1749" s="74"/>
      <c r="S1749" s="122"/>
      <c r="T1749" s="75">
        <v>0</v>
      </c>
    </row>
    <row r="1750" spans="2:20" ht="30" customHeight="1" x14ac:dyDescent="0.35">
      <c r="B1750" s="137">
        <v>212</v>
      </c>
      <c r="C1750" s="144" t="s">
        <v>109</v>
      </c>
      <c r="D1750" s="144" t="s">
        <v>44</v>
      </c>
      <c r="E1750" s="101">
        <v>2025</v>
      </c>
      <c r="F1750" s="70" t="str">
        <f t="shared" si="57"/>
        <v>21210. Proceso integral e integrado de la Vigilancia de la Salud PúblicaVigilancia en salud pública2025</v>
      </c>
      <c r="G1750" s="144" t="s">
        <v>321</v>
      </c>
      <c r="H1750" s="144" t="s">
        <v>365</v>
      </c>
      <c r="I1750" s="144" t="s">
        <v>60</v>
      </c>
      <c r="J1750" s="70" t="s">
        <v>391</v>
      </c>
      <c r="K1750" s="145" t="s">
        <v>353</v>
      </c>
      <c r="L1750" s="145" t="s">
        <v>369</v>
      </c>
      <c r="M1750" s="136" t="s">
        <v>431</v>
      </c>
      <c r="N1750" s="11" t="s">
        <v>422</v>
      </c>
      <c r="O1750" s="70" t="str">
        <f t="shared" si="56"/>
        <v>21210. Proceso integral e integrado de la Vigilancia de la Salud PúblicaVigilancia en salud pública20256_DISTRITO2_FEBRERO_2026</v>
      </c>
      <c r="P1750" s="74">
        <v>100000000</v>
      </c>
      <c r="Q1750" s="74"/>
      <c r="R1750" s="74"/>
      <c r="S1750" s="122"/>
      <c r="T1750" s="75">
        <v>0</v>
      </c>
    </row>
    <row r="1751" spans="2:20" ht="30" customHeight="1" x14ac:dyDescent="0.35">
      <c r="B1751" s="137">
        <v>213</v>
      </c>
      <c r="C1751" s="144" t="s">
        <v>109</v>
      </c>
      <c r="D1751" s="144" t="s">
        <v>44</v>
      </c>
      <c r="E1751" s="101">
        <v>2025</v>
      </c>
      <c r="F1751" s="70" t="str">
        <f t="shared" si="57"/>
        <v>21310. Proceso integral e integrado de la Vigilancia de la Salud PúblicaVigilancia en salud pública2025</v>
      </c>
      <c r="G1751" s="144" t="s">
        <v>322</v>
      </c>
      <c r="H1751" s="144" t="s">
        <v>364</v>
      </c>
      <c r="I1751" s="144" t="s">
        <v>60</v>
      </c>
      <c r="J1751" s="70" t="s">
        <v>391</v>
      </c>
      <c r="K1751" s="145" t="s">
        <v>353</v>
      </c>
      <c r="L1751" s="145" t="s">
        <v>354</v>
      </c>
      <c r="M1751" s="136" t="s">
        <v>431</v>
      </c>
      <c r="N1751" s="11" t="s">
        <v>422</v>
      </c>
      <c r="O1751" s="70" t="str">
        <f t="shared" si="56"/>
        <v>21310. Proceso integral e integrado de la Vigilancia de la Salud PúblicaVigilancia en salud pública20256_DISTRITO2_FEBRERO_2026</v>
      </c>
      <c r="P1751" s="74">
        <v>92953120</v>
      </c>
      <c r="Q1751" s="74"/>
      <c r="R1751" s="74"/>
      <c r="S1751" s="122"/>
      <c r="T1751" s="75">
        <v>0</v>
      </c>
    </row>
    <row r="1752" spans="2:20" ht="30" customHeight="1" x14ac:dyDescent="0.35">
      <c r="B1752" s="137">
        <v>214</v>
      </c>
      <c r="C1752" s="144" t="s">
        <v>109</v>
      </c>
      <c r="D1752" s="144" t="s">
        <v>44</v>
      </c>
      <c r="E1752" s="101">
        <v>2025</v>
      </c>
      <c r="F1752" s="70" t="str">
        <f t="shared" si="57"/>
        <v>21410. Proceso integral e integrado de la Vigilancia de la Salud PúblicaVigilancia en salud pública2025</v>
      </c>
      <c r="G1752" s="144" t="s">
        <v>80</v>
      </c>
      <c r="H1752" s="144" t="s">
        <v>364</v>
      </c>
      <c r="I1752" s="144" t="s">
        <v>60</v>
      </c>
      <c r="J1752" s="70" t="s">
        <v>391</v>
      </c>
      <c r="K1752" s="145" t="s">
        <v>353</v>
      </c>
      <c r="L1752" s="145" t="s">
        <v>354</v>
      </c>
      <c r="M1752" s="136" t="s">
        <v>431</v>
      </c>
      <c r="N1752" s="11" t="s">
        <v>422</v>
      </c>
      <c r="O1752" s="70" t="str">
        <f t="shared" si="56"/>
        <v>21410. Proceso integral e integrado de la Vigilancia de la Salud PúblicaVigilancia en salud pública20256_DISTRITO2_FEBRERO_2026</v>
      </c>
      <c r="P1752" s="74">
        <v>72587264</v>
      </c>
      <c r="Q1752" s="74"/>
      <c r="R1752" s="74"/>
      <c r="S1752" s="123"/>
      <c r="T1752" s="75">
        <v>0</v>
      </c>
    </row>
    <row r="1753" spans="2:20" ht="30" customHeight="1" x14ac:dyDescent="0.35">
      <c r="B1753" s="137">
        <v>215</v>
      </c>
      <c r="C1753" s="144" t="s">
        <v>109</v>
      </c>
      <c r="D1753" s="144" t="s">
        <v>44</v>
      </c>
      <c r="E1753" s="101">
        <v>2025</v>
      </c>
      <c r="F1753" s="70" t="str">
        <f t="shared" si="57"/>
        <v>21510. Proceso integral e integrado de la Vigilancia de la Salud PúblicaVigilancia en salud pública2025</v>
      </c>
      <c r="G1753" s="144" t="s">
        <v>52</v>
      </c>
      <c r="H1753" s="144" t="s">
        <v>365</v>
      </c>
      <c r="I1753" s="144" t="s">
        <v>60</v>
      </c>
      <c r="J1753" s="70" t="s">
        <v>391</v>
      </c>
      <c r="K1753" s="145" t="s">
        <v>388</v>
      </c>
      <c r="L1753" s="145" t="s">
        <v>354</v>
      </c>
      <c r="M1753" s="136" t="s">
        <v>431</v>
      </c>
      <c r="N1753" s="11" t="s">
        <v>422</v>
      </c>
      <c r="O1753" s="70" t="str">
        <f t="shared" si="56"/>
        <v>21510. Proceso integral e integrado de la Vigilancia de la Salud PúblicaVigilancia en salud pública20256_DISTRITO2_FEBRERO_2026</v>
      </c>
      <c r="P1753" s="74">
        <v>211452</v>
      </c>
      <c r="Q1753" s="74"/>
      <c r="R1753" s="74"/>
      <c r="S1753" s="123"/>
      <c r="T1753" s="75">
        <v>0</v>
      </c>
    </row>
    <row r="1754" spans="2:20" ht="30" customHeight="1" x14ac:dyDescent="0.35">
      <c r="B1754" s="137">
        <v>216</v>
      </c>
      <c r="C1754" s="144" t="s">
        <v>109</v>
      </c>
      <c r="D1754" s="144" t="s">
        <v>44</v>
      </c>
      <c r="E1754" s="101">
        <v>2025</v>
      </c>
      <c r="F1754" s="70" t="str">
        <f t="shared" si="57"/>
        <v>21610. Proceso integral e integrado de la Vigilancia de la Salud PúblicaVigilancia en salud pública2025</v>
      </c>
      <c r="G1754" s="144" t="s">
        <v>323</v>
      </c>
      <c r="H1754" s="144" t="s">
        <v>364</v>
      </c>
      <c r="I1754" s="144" t="s">
        <v>60</v>
      </c>
      <c r="J1754" s="70" t="s">
        <v>391</v>
      </c>
      <c r="K1754" s="145" t="s">
        <v>353</v>
      </c>
      <c r="L1754" s="145" t="s">
        <v>369</v>
      </c>
      <c r="M1754" s="136" t="s">
        <v>431</v>
      </c>
      <c r="N1754" s="11" t="s">
        <v>422</v>
      </c>
      <c r="O1754" s="70" t="str">
        <f t="shared" si="56"/>
        <v>21610. Proceso integral e integrado de la Vigilancia de la Salud PúblicaVigilancia en salud pública20256_DISTRITO2_FEBRERO_2026</v>
      </c>
      <c r="P1754" s="74">
        <v>30252912</v>
      </c>
      <c r="Q1754" s="74"/>
      <c r="R1754" s="74"/>
      <c r="S1754" s="122"/>
      <c r="T1754" s="75">
        <v>0</v>
      </c>
    </row>
    <row r="1755" spans="2:20" ht="30" customHeight="1" x14ac:dyDescent="0.35">
      <c r="B1755" s="137">
        <v>217</v>
      </c>
      <c r="C1755" s="144" t="s">
        <v>109</v>
      </c>
      <c r="D1755" s="144" t="s">
        <v>44</v>
      </c>
      <c r="E1755" s="101">
        <v>2025</v>
      </c>
      <c r="F1755" s="70" t="str">
        <f t="shared" si="57"/>
        <v>21710. Proceso integral e integrado de la Vigilancia de la Salud PúblicaVigilancia en salud pública2025</v>
      </c>
      <c r="G1755" s="144" t="s">
        <v>324</v>
      </c>
      <c r="H1755" s="144" t="s">
        <v>364</v>
      </c>
      <c r="I1755" s="144" t="s">
        <v>60</v>
      </c>
      <c r="J1755" s="70" t="s">
        <v>391</v>
      </c>
      <c r="K1755" s="145" t="s">
        <v>353</v>
      </c>
      <c r="L1755" s="145" t="s">
        <v>354</v>
      </c>
      <c r="M1755" s="136" t="s">
        <v>431</v>
      </c>
      <c r="N1755" s="11" t="s">
        <v>422</v>
      </c>
      <c r="O1755" s="70" t="str">
        <f t="shared" si="56"/>
        <v>21710. Proceso integral e integrado de la Vigilancia de la Salud PúblicaVigilancia en salud pública20256_DISTRITO2_FEBRERO_2026</v>
      </c>
      <c r="P1755" s="74">
        <v>3994272</v>
      </c>
      <c r="Q1755" s="74"/>
      <c r="R1755" s="74"/>
      <c r="S1755" s="123"/>
      <c r="T1755" s="75">
        <v>0</v>
      </c>
    </row>
    <row r="1756" spans="2:20" ht="30" customHeight="1" x14ac:dyDescent="0.35">
      <c r="B1756" s="137">
        <v>218</v>
      </c>
      <c r="C1756" s="144" t="s">
        <v>109</v>
      </c>
      <c r="D1756" s="144" t="s">
        <v>44</v>
      </c>
      <c r="E1756" s="101">
        <v>2025</v>
      </c>
      <c r="F1756" s="70" t="str">
        <f t="shared" si="57"/>
        <v>21810. Proceso integral e integrado de la Vigilancia de la Salud PúblicaVigilancia en salud pública2025</v>
      </c>
      <c r="G1756" s="144" t="s">
        <v>325</v>
      </c>
      <c r="H1756" s="144" t="s">
        <v>364</v>
      </c>
      <c r="I1756" s="144" t="s">
        <v>60</v>
      </c>
      <c r="J1756" s="70" t="s">
        <v>391</v>
      </c>
      <c r="K1756" s="145" t="s">
        <v>353</v>
      </c>
      <c r="L1756" s="145" t="s">
        <v>354</v>
      </c>
      <c r="M1756" s="136" t="s">
        <v>431</v>
      </c>
      <c r="N1756" s="11" t="s">
        <v>422</v>
      </c>
      <c r="O1756" s="70" t="str">
        <f t="shared" si="56"/>
        <v>21810. Proceso integral e integrado de la Vigilancia de la Salud PúblicaVigilancia en salud pública20256_DISTRITO2_FEBRERO_2026</v>
      </c>
      <c r="P1756" s="74">
        <v>7347488</v>
      </c>
      <c r="Q1756" s="74"/>
      <c r="R1756" s="74"/>
      <c r="S1756" s="123"/>
      <c r="T1756" s="75">
        <v>0</v>
      </c>
    </row>
    <row r="1757" spans="2:20" ht="30" customHeight="1" x14ac:dyDescent="0.35">
      <c r="B1757" s="137">
        <v>219</v>
      </c>
      <c r="C1757" s="144" t="s">
        <v>109</v>
      </c>
      <c r="D1757" s="144" t="s">
        <v>44</v>
      </c>
      <c r="E1757" s="101">
        <v>2025</v>
      </c>
      <c r="F1757" s="70" t="str">
        <f t="shared" si="57"/>
        <v>21910. Proceso integral e integrado de la Vigilancia de la Salud PúblicaVigilancia en salud pública2025</v>
      </c>
      <c r="G1757" s="144" t="s">
        <v>53</v>
      </c>
      <c r="H1757" s="144" t="s">
        <v>364</v>
      </c>
      <c r="I1757" s="144" t="s">
        <v>60</v>
      </c>
      <c r="J1757" s="70" t="s">
        <v>391</v>
      </c>
      <c r="K1757" s="145" t="s">
        <v>353</v>
      </c>
      <c r="L1757" s="145" t="s">
        <v>354</v>
      </c>
      <c r="M1757" s="136" t="s">
        <v>431</v>
      </c>
      <c r="N1757" s="11" t="s">
        <v>422</v>
      </c>
      <c r="O1757" s="70" t="str">
        <f t="shared" si="56"/>
        <v>21910. Proceso integral e integrado de la Vigilancia de la Salud PúblicaVigilancia en salud pública20256_DISTRITO2_FEBRERO_2026</v>
      </c>
      <c r="P1757" s="74">
        <v>6484528</v>
      </c>
      <c r="Q1757" s="74"/>
      <c r="R1757" s="74"/>
      <c r="S1757" s="122"/>
      <c r="T1757" s="75">
        <v>0</v>
      </c>
    </row>
    <row r="1758" spans="2:20" ht="30" customHeight="1" x14ac:dyDescent="0.35">
      <c r="B1758" s="137">
        <v>220</v>
      </c>
      <c r="C1758" s="144" t="s">
        <v>109</v>
      </c>
      <c r="D1758" s="144" t="s">
        <v>44</v>
      </c>
      <c r="E1758" s="101">
        <v>2025</v>
      </c>
      <c r="F1758" s="70" t="str">
        <f t="shared" si="57"/>
        <v>22010. Proceso integral e integrado de la Vigilancia de la Salud PúblicaVigilancia en salud pública2025</v>
      </c>
      <c r="G1758" s="144" t="s">
        <v>54</v>
      </c>
      <c r="H1758" s="144" t="s">
        <v>364</v>
      </c>
      <c r="I1758" s="144" t="s">
        <v>60</v>
      </c>
      <c r="J1758" s="70" t="s">
        <v>391</v>
      </c>
      <c r="K1758" s="145" t="s">
        <v>353</v>
      </c>
      <c r="L1758" s="145" t="s">
        <v>354</v>
      </c>
      <c r="M1758" s="136" t="s">
        <v>431</v>
      </c>
      <c r="N1758" s="11" t="s">
        <v>422</v>
      </c>
      <c r="O1758" s="70" t="str">
        <f t="shared" si="56"/>
        <v>22010. Proceso integral e integrado de la Vigilancia de la Salud PúblicaVigilancia en salud pública20256_DISTRITO2_FEBRERO_2026</v>
      </c>
      <c r="P1758" s="74">
        <v>5621568</v>
      </c>
      <c r="Q1758" s="74"/>
      <c r="R1758" s="74"/>
      <c r="S1758" s="123"/>
      <c r="T1758" s="75">
        <v>0</v>
      </c>
    </row>
    <row r="1759" spans="2:20" ht="30" customHeight="1" x14ac:dyDescent="0.35">
      <c r="B1759" s="137">
        <v>221</v>
      </c>
      <c r="C1759" s="144" t="s">
        <v>109</v>
      </c>
      <c r="D1759" s="144" t="s">
        <v>44</v>
      </c>
      <c r="E1759" s="101">
        <v>2025</v>
      </c>
      <c r="F1759" s="70" t="str">
        <f t="shared" si="57"/>
        <v>22110. Proceso integral e integrado de la Vigilancia de la Salud PúblicaVigilancia en salud pública2025</v>
      </c>
      <c r="G1759" s="144" t="s">
        <v>326</v>
      </c>
      <c r="H1759" s="144" t="s">
        <v>365</v>
      </c>
      <c r="I1759" s="144" t="s">
        <v>60</v>
      </c>
      <c r="J1759" s="70" t="s">
        <v>391</v>
      </c>
      <c r="K1759" s="145" t="s">
        <v>353</v>
      </c>
      <c r="L1759" s="145" t="s">
        <v>369</v>
      </c>
      <c r="M1759" s="136" t="s">
        <v>431</v>
      </c>
      <c r="N1759" s="11" t="s">
        <v>422</v>
      </c>
      <c r="O1759" s="70" t="str">
        <f t="shared" si="56"/>
        <v>22110. Proceso integral e integrado de la Vigilancia de la Salud PúblicaVigilancia en salud pública20256_DISTRITO2_FEBRERO_2026</v>
      </c>
      <c r="P1759" s="74">
        <v>149094832</v>
      </c>
      <c r="Q1759" s="74"/>
      <c r="R1759" s="74"/>
      <c r="S1759" s="122"/>
      <c r="T1759" s="75">
        <v>0</v>
      </c>
    </row>
    <row r="1760" spans="2:20" ht="30" customHeight="1" x14ac:dyDescent="0.35">
      <c r="B1760" s="137">
        <v>222</v>
      </c>
      <c r="C1760" s="144" t="s">
        <v>109</v>
      </c>
      <c r="D1760" s="144" t="s">
        <v>44</v>
      </c>
      <c r="E1760" s="101">
        <v>2025</v>
      </c>
      <c r="F1760" s="70" t="str">
        <f t="shared" si="57"/>
        <v>22210. Proceso integral e integrado de la Vigilancia de la Salud PúblicaVigilancia en salud pública2025</v>
      </c>
      <c r="G1760" s="144" t="s">
        <v>55</v>
      </c>
      <c r="H1760" s="144" t="s">
        <v>364</v>
      </c>
      <c r="I1760" s="144" t="s">
        <v>60</v>
      </c>
      <c r="J1760" s="70" t="s">
        <v>391</v>
      </c>
      <c r="K1760" s="145" t="s">
        <v>353</v>
      </c>
      <c r="L1760" s="145" t="s">
        <v>354</v>
      </c>
      <c r="M1760" s="136" t="s">
        <v>431</v>
      </c>
      <c r="N1760" s="11" t="s">
        <v>422</v>
      </c>
      <c r="O1760" s="70" t="str">
        <f t="shared" si="56"/>
        <v>22210. Proceso integral e integrado de la Vigilancia de la Salud PúblicaVigilancia en salud pública20256_DISTRITO2_FEBRERO_2026</v>
      </c>
      <c r="P1760" s="74">
        <v>18590624</v>
      </c>
      <c r="Q1760" s="74"/>
      <c r="R1760" s="74"/>
      <c r="S1760" s="123"/>
      <c r="T1760" s="75">
        <v>0</v>
      </c>
    </row>
    <row r="1761" spans="2:20" ht="30" customHeight="1" x14ac:dyDescent="0.35">
      <c r="B1761" s="137">
        <v>223</v>
      </c>
      <c r="C1761" s="144" t="s">
        <v>109</v>
      </c>
      <c r="D1761" s="144" t="s">
        <v>44</v>
      </c>
      <c r="E1761" s="101">
        <v>2025</v>
      </c>
      <c r="F1761" s="70" t="str">
        <f t="shared" si="57"/>
        <v>22310. Proceso integral e integrado de la Vigilancia de la Salud PúblicaVigilancia en salud pública2025</v>
      </c>
      <c r="G1761" s="144" t="s">
        <v>327</v>
      </c>
      <c r="H1761" s="144" t="s">
        <v>364</v>
      </c>
      <c r="I1761" s="144" t="s">
        <v>60</v>
      </c>
      <c r="J1761" s="70" t="s">
        <v>391</v>
      </c>
      <c r="K1761" s="145" t="s">
        <v>353</v>
      </c>
      <c r="L1761" s="145" t="s">
        <v>354</v>
      </c>
      <c r="M1761" s="136" t="s">
        <v>431</v>
      </c>
      <c r="N1761" s="11" t="s">
        <v>422</v>
      </c>
      <c r="O1761" s="70" t="str">
        <f t="shared" si="56"/>
        <v>22310. Proceso integral e integrado de la Vigilancia de la Salud PúblicaVigilancia en salud pública20256_DISTRITO2_FEBRERO_2026</v>
      </c>
      <c r="P1761" s="74">
        <v>29488576</v>
      </c>
      <c r="Q1761" s="74"/>
      <c r="R1761" s="74"/>
      <c r="S1761" s="122"/>
      <c r="T1761" s="75">
        <v>0</v>
      </c>
    </row>
    <row r="1762" spans="2:20" ht="30" customHeight="1" x14ac:dyDescent="0.35">
      <c r="B1762" s="137">
        <v>224</v>
      </c>
      <c r="C1762" s="144" t="s">
        <v>109</v>
      </c>
      <c r="D1762" s="144" t="s">
        <v>44</v>
      </c>
      <c r="E1762" s="101">
        <v>2025</v>
      </c>
      <c r="F1762" s="70" t="str">
        <f t="shared" si="57"/>
        <v>22410. Proceso integral e integrado de la Vigilancia de la Salud PúblicaVigilancia en salud pública2025</v>
      </c>
      <c r="G1762" s="144" t="s">
        <v>56</v>
      </c>
      <c r="H1762" s="144" t="s">
        <v>365</v>
      </c>
      <c r="I1762" s="144" t="s">
        <v>60</v>
      </c>
      <c r="J1762" s="70" t="s">
        <v>391</v>
      </c>
      <c r="K1762" s="145" t="s">
        <v>353</v>
      </c>
      <c r="L1762" s="145" t="s">
        <v>354</v>
      </c>
      <c r="M1762" s="136" t="s">
        <v>431</v>
      </c>
      <c r="N1762" s="11" t="s">
        <v>422</v>
      </c>
      <c r="O1762" s="70" t="str">
        <f t="shared" si="56"/>
        <v>22410. Proceso integral e integrado de la Vigilancia de la Salud PúblicaVigilancia en salud pública20256_DISTRITO2_FEBRERO_2026</v>
      </c>
      <c r="P1762" s="74">
        <v>3994272</v>
      </c>
      <c r="Q1762" s="74"/>
      <c r="R1762" s="74"/>
      <c r="S1762" s="123"/>
      <c r="T1762" s="75">
        <v>0</v>
      </c>
    </row>
    <row r="1763" spans="2:20" ht="30" customHeight="1" x14ac:dyDescent="0.35">
      <c r="B1763" s="137">
        <v>225</v>
      </c>
      <c r="C1763" s="144" t="s">
        <v>109</v>
      </c>
      <c r="D1763" s="144" t="s">
        <v>44</v>
      </c>
      <c r="E1763" s="101">
        <v>2025</v>
      </c>
      <c r="F1763" s="70" t="str">
        <f t="shared" si="57"/>
        <v>22510. Proceso integral e integrado de la Vigilancia de la Salud PúblicaVigilancia en salud pública2025</v>
      </c>
      <c r="G1763" s="144" t="s">
        <v>328</v>
      </c>
      <c r="H1763" s="144" t="s">
        <v>364</v>
      </c>
      <c r="I1763" s="144" t="s">
        <v>60</v>
      </c>
      <c r="J1763" s="70" t="s">
        <v>391</v>
      </c>
      <c r="K1763" s="145" t="s">
        <v>353</v>
      </c>
      <c r="L1763" s="145" t="s">
        <v>354</v>
      </c>
      <c r="M1763" s="136" t="s">
        <v>431</v>
      </c>
      <c r="N1763" s="11" t="s">
        <v>422</v>
      </c>
      <c r="O1763" s="70" t="str">
        <f t="shared" si="56"/>
        <v>22510. Proceso integral e integrado de la Vigilancia de la Salud PúblicaVigilancia en salud pública20256_DISTRITO2_FEBRERO_2026</v>
      </c>
      <c r="P1763" s="74">
        <v>7347488</v>
      </c>
      <c r="Q1763" s="74"/>
      <c r="R1763" s="74"/>
      <c r="S1763" s="123"/>
      <c r="T1763" s="75">
        <v>0</v>
      </c>
    </row>
    <row r="1764" spans="2:20" ht="30" customHeight="1" x14ac:dyDescent="0.35">
      <c r="B1764" s="137">
        <v>226</v>
      </c>
      <c r="C1764" s="144" t="s">
        <v>109</v>
      </c>
      <c r="D1764" s="144" t="s">
        <v>44</v>
      </c>
      <c r="E1764" s="101">
        <v>2025</v>
      </c>
      <c r="F1764" s="70" t="str">
        <f t="shared" si="57"/>
        <v>22610. Proceso integral e integrado de la Vigilancia de la Salud PúblicaVigilancia en salud pública2025</v>
      </c>
      <c r="G1764" s="144" t="s">
        <v>329</v>
      </c>
      <c r="H1764" s="144" t="s">
        <v>364</v>
      </c>
      <c r="I1764" s="144" t="s">
        <v>60</v>
      </c>
      <c r="J1764" s="70" t="s">
        <v>391</v>
      </c>
      <c r="K1764" s="145" t="s">
        <v>353</v>
      </c>
      <c r="L1764" s="145" t="s">
        <v>369</v>
      </c>
      <c r="M1764" s="136" t="s">
        <v>431</v>
      </c>
      <c r="N1764" s="11" t="s">
        <v>422</v>
      </c>
      <c r="O1764" s="70" t="str">
        <f t="shared" si="56"/>
        <v>22610. Proceso integral e integrado de la Vigilancia de la Salud PúblicaVigilancia en salud pública20256_DISTRITO2_FEBRERO_2026</v>
      </c>
      <c r="P1764" s="74">
        <v>95295440</v>
      </c>
      <c r="Q1764" s="74"/>
      <c r="R1764" s="74"/>
      <c r="S1764" s="122"/>
      <c r="T1764" s="75">
        <v>0</v>
      </c>
    </row>
    <row r="1765" spans="2:20" ht="30" customHeight="1" x14ac:dyDescent="0.35">
      <c r="B1765" s="137">
        <v>227</v>
      </c>
      <c r="C1765" s="144" t="s">
        <v>109</v>
      </c>
      <c r="D1765" s="144" t="s">
        <v>44</v>
      </c>
      <c r="E1765" s="101">
        <v>2025</v>
      </c>
      <c r="F1765" s="70" t="str">
        <f t="shared" si="57"/>
        <v>22710. Proceso integral e integrado de la Vigilancia de la Salud PúblicaVigilancia en salud pública2025</v>
      </c>
      <c r="G1765" s="144" t="s">
        <v>330</v>
      </c>
      <c r="H1765" s="144" t="s">
        <v>364</v>
      </c>
      <c r="I1765" s="144" t="s">
        <v>60</v>
      </c>
      <c r="J1765" s="70" t="s">
        <v>391</v>
      </c>
      <c r="K1765" s="145" t="s">
        <v>353</v>
      </c>
      <c r="L1765" s="145" t="s">
        <v>369</v>
      </c>
      <c r="M1765" s="136" t="s">
        <v>431</v>
      </c>
      <c r="N1765" s="11" t="s">
        <v>422</v>
      </c>
      <c r="O1765" s="70" t="str">
        <f t="shared" si="56"/>
        <v>22710. Proceso integral e integrado de la Vigilancia de la Salud PúblicaVigilancia en salud pública20256_DISTRITO2_FEBRERO_2026</v>
      </c>
      <c r="P1765" s="74">
        <v>53602144</v>
      </c>
      <c r="Q1765" s="74"/>
      <c r="R1765" s="74"/>
      <c r="S1765" s="122"/>
      <c r="T1765" s="75">
        <v>0</v>
      </c>
    </row>
    <row r="1766" spans="2:20" ht="30" customHeight="1" x14ac:dyDescent="0.35">
      <c r="B1766" s="137">
        <v>228</v>
      </c>
      <c r="C1766" s="144" t="s">
        <v>109</v>
      </c>
      <c r="D1766" s="144" t="s">
        <v>44</v>
      </c>
      <c r="E1766" s="101">
        <v>2025</v>
      </c>
      <c r="F1766" s="70" t="str">
        <f t="shared" si="57"/>
        <v>22810. Proceso integral e integrado de la Vigilancia de la Salud PúblicaVigilancia en salud pública2025</v>
      </c>
      <c r="G1766" s="144" t="s">
        <v>331</v>
      </c>
      <c r="H1766" s="144" t="s">
        <v>365</v>
      </c>
      <c r="I1766" s="144" t="s">
        <v>60</v>
      </c>
      <c r="J1766" s="70" t="s">
        <v>391</v>
      </c>
      <c r="K1766" s="145" t="s">
        <v>353</v>
      </c>
      <c r="L1766" s="145" t="s">
        <v>59</v>
      </c>
      <c r="M1766" s="136" t="s">
        <v>431</v>
      </c>
      <c r="N1766" s="11" t="s">
        <v>422</v>
      </c>
      <c r="O1766" s="70" t="str">
        <f t="shared" si="56"/>
        <v>22810. Proceso integral e integrado de la Vigilancia de la Salud PúblicaVigilancia en salud pública20256_DISTRITO2_FEBRERO_2026</v>
      </c>
      <c r="P1766" s="74">
        <v>3513480</v>
      </c>
      <c r="Q1766" s="74"/>
      <c r="R1766" s="74"/>
      <c r="S1766" s="122"/>
      <c r="T1766" s="75">
        <v>0</v>
      </c>
    </row>
    <row r="1767" spans="2:20" ht="30" customHeight="1" x14ac:dyDescent="0.35">
      <c r="B1767" s="137">
        <v>229</v>
      </c>
      <c r="C1767" s="144" t="s">
        <v>109</v>
      </c>
      <c r="D1767" s="144" t="s">
        <v>44</v>
      </c>
      <c r="E1767" s="101">
        <v>2025</v>
      </c>
      <c r="F1767" s="70" t="str">
        <f t="shared" si="57"/>
        <v>22910. Proceso integral e integrado de la Vigilancia de la Salud PúblicaVigilancia en salud pública2025</v>
      </c>
      <c r="G1767" s="144" t="s">
        <v>332</v>
      </c>
      <c r="H1767" s="144" t="s">
        <v>365</v>
      </c>
      <c r="I1767" s="144" t="s">
        <v>60</v>
      </c>
      <c r="J1767" s="70" t="s">
        <v>391</v>
      </c>
      <c r="K1767" s="145" t="s">
        <v>389</v>
      </c>
      <c r="L1767" s="145" t="s">
        <v>354</v>
      </c>
      <c r="M1767" s="136" t="s">
        <v>431</v>
      </c>
      <c r="N1767" s="11" t="s">
        <v>422</v>
      </c>
      <c r="O1767" s="70" t="str">
        <f t="shared" si="56"/>
        <v>22910. Proceso integral e integrado de la Vigilancia de la Salud PúblicaVigilancia en salud pública20256_DISTRITO2_FEBRERO_2026</v>
      </c>
      <c r="P1767" s="74">
        <v>281936</v>
      </c>
      <c r="Q1767" s="74"/>
      <c r="R1767" s="74"/>
      <c r="S1767" s="123"/>
      <c r="T1767" s="75">
        <v>0</v>
      </c>
    </row>
    <row r="1768" spans="2:20" ht="30" customHeight="1" x14ac:dyDescent="0.35">
      <c r="B1768" s="137">
        <v>230</v>
      </c>
      <c r="C1768" s="144" t="s">
        <v>109</v>
      </c>
      <c r="D1768" s="144" t="s">
        <v>44</v>
      </c>
      <c r="E1768" s="101">
        <v>2025</v>
      </c>
      <c r="F1768" s="70" t="str">
        <f t="shared" si="57"/>
        <v>23010. Proceso integral e integrado de la Vigilancia de la Salud PúblicaVigilancia en salud pública2025</v>
      </c>
      <c r="G1768" s="144" t="s">
        <v>333</v>
      </c>
      <c r="H1768" s="144" t="s">
        <v>365</v>
      </c>
      <c r="I1768" s="144" t="s">
        <v>60</v>
      </c>
      <c r="J1768" s="70" t="s">
        <v>391</v>
      </c>
      <c r="K1768" s="145" t="s">
        <v>389</v>
      </c>
      <c r="L1768" s="145" t="s">
        <v>354</v>
      </c>
      <c r="M1768" s="136" t="s">
        <v>431</v>
      </c>
      <c r="N1768" s="11" t="s">
        <v>422</v>
      </c>
      <c r="O1768" s="70" t="str">
        <f t="shared" si="56"/>
        <v>23010. Proceso integral e integrado de la Vigilancia de la Salud PúblicaVigilancia en salud pública20256_DISTRITO2_FEBRERO_2026</v>
      </c>
      <c r="P1768" s="74">
        <v>244416</v>
      </c>
      <c r="Q1768" s="74"/>
      <c r="R1768" s="74"/>
      <c r="S1768" s="123"/>
      <c r="T1768" s="75">
        <v>0</v>
      </c>
    </row>
    <row r="1769" spans="2:20" ht="30" customHeight="1" x14ac:dyDescent="0.35">
      <c r="B1769" s="137">
        <v>231</v>
      </c>
      <c r="C1769" s="144" t="s">
        <v>110</v>
      </c>
      <c r="D1769" s="144" t="s">
        <v>44</v>
      </c>
      <c r="E1769" s="101">
        <v>2025</v>
      </c>
      <c r="F1769" s="70" t="str">
        <f t="shared" si="57"/>
        <v>23111. Proceso integral e integrado de la Vigilancia basada en ComunidadVigilancia en salud pública2025</v>
      </c>
      <c r="G1769" s="144" t="s">
        <v>334</v>
      </c>
      <c r="H1769" s="144" t="s">
        <v>334</v>
      </c>
      <c r="I1769" s="144" t="s">
        <v>60</v>
      </c>
      <c r="J1769" s="70" t="s">
        <v>391</v>
      </c>
      <c r="K1769" s="145" t="s">
        <v>353</v>
      </c>
      <c r="L1769" s="145" t="s">
        <v>354</v>
      </c>
      <c r="M1769" s="136" t="s">
        <v>431</v>
      </c>
      <c r="N1769" s="11" t="s">
        <v>422</v>
      </c>
      <c r="O1769" s="70" t="str">
        <f t="shared" si="56"/>
        <v>23111. Proceso integral e integrado de la Vigilancia basada en ComunidadVigilancia en salud pública20256_DISTRITO2_FEBRERO_2026</v>
      </c>
      <c r="P1769" s="74">
        <v>25173776</v>
      </c>
      <c r="Q1769" s="74"/>
      <c r="R1769" s="74"/>
      <c r="S1769" s="123"/>
      <c r="T1769" s="75">
        <v>0</v>
      </c>
    </row>
    <row r="1770" spans="2:20" ht="30" customHeight="1" x14ac:dyDescent="0.35">
      <c r="B1770" s="137">
        <v>232</v>
      </c>
      <c r="C1770" s="144" t="s">
        <v>110</v>
      </c>
      <c r="D1770" s="144" t="s">
        <v>44</v>
      </c>
      <c r="E1770" s="101">
        <v>2025</v>
      </c>
      <c r="F1770" s="70" t="str">
        <f t="shared" si="57"/>
        <v>23211. Proceso integral e integrado de la Vigilancia basada en ComunidadVigilancia en salud pública2025</v>
      </c>
      <c r="G1770" s="144" t="s">
        <v>335</v>
      </c>
      <c r="H1770" s="144" t="s">
        <v>335</v>
      </c>
      <c r="I1770" s="144" t="s">
        <v>60</v>
      </c>
      <c r="J1770" s="70" t="s">
        <v>391</v>
      </c>
      <c r="K1770" s="145" t="s">
        <v>353</v>
      </c>
      <c r="L1770" s="145" t="s">
        <v>59</v>
      </c>
      <c r="M1770" s="136" t="s">
        <v>431</v>
      </c>
      <c r="N1770" s="11" t="s">
        <v>422</v>
      </c>
      <c r="O1770" s="70" t="str">
        <f t="shared" si="56"/>
        <v>23211. Proceso integral e integrado de la Vigilancia basada en ComunidadVigilancia en salud pública20256_DISTRITO2_FEBRERO_2026</v>
      </c>
      <c r="P1770" s="74">
        <v>5621568</v>
      </c>
      <c r="Q1770" s="74"/>
      <c r="R1770" s="74"/>
      <c r="S1770" s="122"/>
      <c r="T1770" s="75">
        <v>0</v>
      </c>
    </row>
    <row r="1771" spans="2:20" ht="30" customHeight="1" x14ac:dyDescent="0.35">
      <c r="B1771" s="137">
        <v>233</v>
      </c>
      <c r="C1771" s="144" t="s">
        <v>110</v>
      </c>
      <c r="D1771" s="144" t="s">
        <v>44</v>
      </c>
      <c r="E1771" s="101">
        <v>2025</v>
      </c>
      <c r="F1771" s="70" t="str">
        <f t="shared" si="57"/>
        <v>23311. Proceso integral e integrado de la Vigilancia basada en ComunidadVigilancia en salud pública2025</v>
      </c>
      <c r="G1771" s="144" t="s">
        <v>336</v>
      </c>
      <c r="H1771" s="144" t="s">
        <v>335</v>
      </c>
      <c r="I1771" s="144" t="s">
        <v>60</v>
      </c>
      <c r="J1771" s="70" t="s">
        <v>391</v>
      </c>
      <c r="K1771" s="145" t="s">
        <v>353</v>
      </c>
      <c r="L1771" s="145" t="s">
        <v>59</v>
      </c>
      <c r="M1771" s="136" t="s">
        <v>431</v>
      </c>
      <c r="N1771" s="11" t="s">
        <v>422</v>
      </c>
      <c r="O1771" s="70" t="str">
        <f t="shared" si="56"/>
        <v>23311. Proceso integral e integrado de la Vigilancia basada en ComunidadVigilancia en salud pública20256_DISTRITO2_FEBRERO_2026</v>
      </c>
      <c r="P1771" s="74">
        <v>7026960</v>
      </c>
      <c r="Q1771" s="74"/>
      <c r="R1771" s="74"/>
      <c r="S1771" s="122"/>
      <c r="T1771" s="75">
        <v>0</v>
      </c>
    </row>
    <row r="1772" spans="2:20" ht="30" customHeight="1" x14ac:dyDescent="0.35">
      <c r="B1772" s="137">
        <v>234</v>
      </c>
      <c r="C1772" s="144" t="s">
        <v>112</v>
      </c>
      <c r="D1772" s="144" t="s">
        <v>113</v>
      </c>
      <c r="E1772" s="101">
        <v>2025</v>
      </c>
      <c r="F1772" s="70" t="str">
        <f t="shared" si="57"/>
        <v>23413. Proceso integral e integrado de gestión y análisis de políticas para el bienestarAnálisis de Politicas2025</v>
      </c>
      <c r="G1772" s="144" t="s">
        <v>337</v>
      </c>
      <c r="H1772" s="144" t="s">
        <v>366</v>
      </c>
      <c r="I1772" s="144" t="s">
        <v>60</v>
      </c>
      <c r="J1772" s="70" t="s">
        <v>391</v>
      </c>
      <c r="K1772" s="145" t="s">
        <v>353</v>
      </c>
      <c r="L1772" s="145" t="s">
        <v>59</v>
      </c>
      <c r="M1772" s="136" t="s">
        <v>431</v>
      </c>
      <c r="N1772" s="11" t="s">
        <v>422</v>
      </c>
      <c r="O1772" s="70" t="str">
        <f t="shared" si="56"/>
        <v>23413. Proceso integral e integrado de gestión y análisis de políticas para el bienestarAnálisis de Politicas20256_DISTRITO2_FEBRERO_2026</v>
      </c>
      <c r="P1772" s="74">
        <v>24853248</v>
      </c>
      <c r="Q1772" s="74"/>
      <c r="R1772" s="74"/>
      <c r="S1772" s="122"/>
      <c r="T1772" s="75">
        <v>0</v>
      </c>
    </row>
    <row r="1773" spans="2:20" ht="30" customHeight="1" x14ac:dyDescent="0.35">
      <c r="B1773" s="137">
        <v>235</v>
      </c>
      <c r="C1773" s="144" t="s">
        <v>112</v>
      </c>
      <c r="D1773" s="144" t="s">
        <v>113</v>
      </c>
      <c r="E1773" s="101">
        <v>2025</v>
      </c>
      <c r="F1773" s="70" t="str">
        <f t="shared" si="57"/>
        <v>23513. Proceso integral e integrado de gestión y análisis de políticas para el bienestarAnálisis de Politicas2025</v>
      </c>
      <c r="G1773" s="144" t="s">
        <v>338</v>
      </c>
      <c r="H1773" s="144" t="s">
        <v>366</v>
      </c>
      <c r="I1773" s="144" t="s">
        <v>60</v>
      </c>
      <c r="J1773" s="70" t="s">
        <v>391</v>
      </c>
      <c r="K1773" s="145" t="s">
        <v>353</v>
      </c>
      <c r="L1773" s="145" t="s">
        <v>354</v>
      </c>
      <c r="M1773" s="136" t="s">
        <v>431</v>
      </c>
      <c r="N1773" s="11" t="s">
        <v>422</v>
      </c>
      <c r="O1773" s="70" t="str">
        <f t="shared" si="56"/>
        <v>23513. Proceso integral e integrado de gestión y análisis de políticas para el bienestarAnálisis de Politicas20256_DISTRITO2_FEBRERO_2026</v>
      </c>
      <c r="P1773" s="74">
        <v>7332480</v>
      </c>
      <c r="Q1773" s="74"/>
      <c r="R1773" s="74"/>
      <c r="S1773" s="123"/>
      <c r="T1773" s="75">
        <v>0</v>
      </c>
    </row>
    <row r="1774" spans="2:20" ht="30" customHeight="1" x14ac:dyDescent="0.35">
      <c r="B1774" s="137">
        <v>236</v>
      </c>
      <c r="C1774" s="144" t="s">
        <v>112</v>
      </c>
      <c r="D1774" s="144" t="s">
        <v>113</v>
      </c>
      <c r="E1774" s="101">
        <v>2025</v>
      </c>
      <c r="F1774" s="70" t="str">
        <f t="shared" si="57"/>
        <v>23613. Proceso integral e integrado de gestión y análisis de políticas para el bienestarAnálisis de Politicas2025</v>
      </c>
      <c r="G1774" s="144" t="s">
        <v>339</v>
      </c>
      <c r="H1774" s="144" t="s">
        <v>366</v>
      </c>
      <c r="I1774" s="144" t="s">
        <v>60</v>
      </c>
      <c r="J1774" s="70" t="s">
        <v>391</v>
      </c>
      <c r="K1774" s="145" t="s">
        <v>353</v>
      </c>
      <c r="L1774" s="145" t="s">
        <v>369</v>
      </c>
      <c r="M1774" s="136" t="s">
        <v>431</v>
      </c>
      <c r="N1774" s="11" t="s">
        <v>422</v>
      </c>
      <c r="O1774" s="70" t="str">
        <f t="shared" si="56"/>
        <v>23613. Proceso integral e integrado de gestión y análisis de políticas para el bienestarAnálisis de Politicas20256_DISTRITO2_FEBRERO_2026</v>
      </c>
      <c r="P1774" s="74">
        <v>7332480</v>
      </c>
      <c r="Q1774" s="74"/>
      <c r="R1774" s="74"/>
      <c r="S1774" s="122"/>
      <c r="T1774" s="75">
        <v>0</v>
      </c>
    </row>
    <row r="1775" spans="2:20" ht="30" customHeight="1" x14ac:dyDescent="0.35">
      <c r="B1775" s="137">
        <v>237</v>
      </c>
      <c r="C1775" s="144" t="s">
        <v>112</v>
      </c>
      <c r="D1775" s="144" t="s">
        <v>113</v>
      </c>
      <c r="E1775" s="101">
        <v>2025</v>
      </c>
      <c r="F1775" s="70" t="str">
        <f t="shared" si="57"/>
        <v>23713. Proceso integral e integrado de gestión y análisis de políticas para el bienestarAnálisis de Politicas2025</v>
      </c>
      <c r="G1775" s="144" t="s">
        <v>340</v>
      </c>
      <c r="H1775" s="144" t="s">
        <v>366</v>
      </c>
      <c r="I1775" s="144" t="s">
        <v>60</v>
      </c>
      <c r="J1775" s="70" t="s">
        <v>391</v>
      </c>
      <c r="K1775" s="145" t="s">
        <v>353</v>
      </c>
      <c r="L1775" s="145" t="s">
        <v>59</v>
      </c>
      <c r="M1775" s="136" t="s">
        <v>431</v>
      </c>
      <c r="N1775" s="11" t="s">
        <v>422</v>
      </c>
      <c r="O1775" s="70" t="str">
        <f t="shared" si="56"/>
        <v>23713. Proceso integral e integrado de gestión y análisis de políticas para el bienestarAnálisis de Politicas20256_DISTRITO2_FEBRERO_2026</v>
      </c>
      <c r="P1775" s="74">
        <v>22914000</v>
      </c>
      <c r="Q1775" s="74"/>
      <c r="R1775" s="74"/>
      <c r="S1775" s="122"/>
      <c r="T1775" s="75">
        <v>0</v>
      </c>
    </row>
    <row r="1776" spans="2:20" ht="30" customHeight="1" x14ac:dyDescent="0.35">
      <c r="B1776" s="137">
        <v>238</v>
      </c>
      <c r="C1776" s="144" t="s">
        <v>112</v>
      </c>
      <c r="D1776" s="144" t="s">
        <v>113</v>
      </c>
      <c r="E1776" s="101">
        <v>2025</v>
      </c>
      <c r="F1776" s="70" t="str">
        <f t="shared" si="57"/>
        <v>23813. Proceso integral e integrado de gestión y análisis de políticas para el bienestarAnálisis de Politicas2025</v>
      </c>
      <c r="G1776" s="144" t="s">
        <v>341</v>
      </c>
      <c r="H1776" s="144" t="s">
        <v>366</v>
      </c>
      <c r="I1776" s="144" t="s">
        <v>60</v>
      </c>
      <c r="J1776" s="70" t="s">
        <v>391</v>
      </c>
      <c r="K1776" s="145" t="s">
        <v>353</v>
      </c>
      <c r="L1776" s="145" t="s">
        <v>369</v>
      </c>
      <c r="M1776" s="136" t="s">
        <v>431</v>
      </c>
      <c r="N1776" s="11" t="s">
        <v>422</v>
      </c>
      <c r="O1776" s="70" t="str">
        <f t="shared" si="56"/>
        <v>23813. Proceso integral e integrado de gestión y análisis de políticas para el bienestarAnálisis de Politicas20256_DISTRITO2_FEBRERO_2026</v>
      </c>
      <c r="P1776" s="74">
        <v>29329920</v>
      </c>
      <c r="Q1776" s="74"/>
      <c r="R1776" s="74"/>
      <c r="S1776" s="122"/>
      <c r="T1776" s="75">
        <v>0</v>
      </c>
    </row>
    <row r="1777" spans="2:24" ht="30" customHeight="1" x14ac:dyDescent="0.35">
      <c r="B1777" s="137">
        <v>239</v>
      </c>
      <c r="C1777" s="144" t="s">
        <v>112</v>
      </c>
      <c r="D1777" s="144" t="s">
        <v>113</v>
      </c>
      <c r="E1777" s="101">
        <v>2025</v>
      </c>
      <c r="F1777" s="70" t="str">
        <f t="shared" si="57"/>
        <v>23913. Proceso integral e integrado de gestión y análisis de políticas para el bienestarAnálisis de Politicas2025</v>
      </c>
      <c r="G1777" s="144" t="s">
        <v>342</v>
      </c>
      <c r="H1777" s="144" t="s">
        <v>367</v>
      </c>
      <c r="I1777" s="144" t="s">
        <v>60</v>
      </c>
      <c r="J1777" s="70" t="s">
        <v>391</v>
      </c>
      <c r="K1777" s="145" t="s">
        <v>353</v>
      </c>
      <c r="L1777" s="145" t="s">
        <v>59</v>
      </c>
      <c r="M1777" s="136" t="s">
        <v>431</v>
      </c>
      <c r="N1777" s="11" t="s">
        <v>422</v>
      </c>
      <c r="O1777" s="70" t="str">
        <f t="shared" si="56"/>
        <v>23913. Proceso integral e integrado de gestión y análisis de políticas para el bienestarAnálisis de Politicas20256_DISTRITO2_FEBRERO_2026</v>
      </c>
      <c r="P1777" s="74">
        <v>17086608</v>
      </c>
      <c r="Q1777" s="74"/>
      <c r="R1777" s="74"/>
      <c r="S1777" s="122"/>
      <c r="T1777" s="75">
        <v>0</v>
      </c>
    </row>
    <row r="1778" spans="2:24" ht="30" customHeight="1" x14ac:dyDescent="0.35">
      <c r="B1778" s="137">
        <v>240</v>
      </c>
      <c r="C1778" s="144" t="s">
        <v>112</v>
      </c>
      <c r="D1778" s="144" t="s">
        <v>113</v>
      </c>
      <c r="E1778" s="101">
        <v>2025</v>
      </c>
      <c r="F1778" s="70" t="str">
        <f t="shared" si="57"/>
        <v>24013. Proceso integral e integrado de gestión y análisis de políticas para el bienestarAnálisis de Politicas2025</v>
      </c>
      <c r="G1778" s="144" t="s">
        <v>343</v>
      </c>
      <c r="H1778" s="144" t="s">
        <v>367</v>
      </c>
      <c r="I1778" s="144" t="s">
        <v>60</v>
      </c>
      <c r="J1778" s="70" t="s">
        <v>391</v>
      </c>
      <c r="K1778" s="145" t="s">
        <v>353</v>
      </c>
      <c r="L1778" s="145" t="s">
        <v>354</v>
      </c>
      <c r="M1778" s="136" t="s">
        <v>431</v>
      </c>
      <c r="N1778" s="11" t="s">
        <v>422</v>
      </c>
      <c r="O1778" s="70" t="str">
        <f t="shared" si="56"/>
        <v>24013. Proceso integral e integrado de gestión y análisis de políticas para el bienestarAnálisis de Politicas20256_DISTRITO2_FEBRERO_2026</v>
      </c>
      <c r="P1778" s="74">
        <v>3910656</v>
      </c>
      <c r="Q1778" s="74"/>
      <c r="R1778" s="74"/>
      <c r="S1778" s="123"/>
      <c r="T1778" s="75">
        <v>0</v>
      </c>
    </row>
    <row r="1779" spans="2:24" ht="30" customHeight="1" x14ac:dyDescent="0.35">
      <c r="B1779" s="137">
        <v>241</v>
      </c>
      <c r="C1779" s="144" t="s">
        <v>112</v>
      </c>
      <c r="D1779" s="144" t="s">
        <v>113</v>
      </c>
      <c r="E1779" s="101">
        <v>2025</v>
      </c>
      <c r="F1779" s="70" t="str">
        <f t="shared" si="57"/>
        <v>24113. Proceso integral e integrado de gestión y análisis de políticas para el bienestarAnálisis de Politicas2025</v>
      </c>
      <c r="G1779" s="144" t="s">
        <v>344</v>
      </c>
      <c r="H1779" s="144" t="s">
        <v>367</v>
      </c>
      <c r="I1779" s="144" t="s">
        <v>60</v>
      </c>
      <c r="J1779" s="70" t="s">
        <v>391</v>
      </c>
      <c r="K1779" s="145" t="s">
        <v>353</v>
      </c>
      <c r="L1779" s="145" t="s">
        <v>369</v>
      </c>
      <c r="M1779" s="136" t="s">
        <v>431</v>
      </c>
      <c r="N1779" s="11" t="s">
        <v>422</v>
      </c>
      <c r="O1779" s="70" t="str">
        <f t="shared" si="56"/>
        <v>24113. Proceso integral e integrado de gestión y análisis de políticas para el bienestarAnálisis de Politicas20256_DISTRITO2_FEBRERO_2026</v>
      </c>
      <c r="P1779" s="74">
        <v>3910656</v>
      </c>
      <c r="Q1779" s="74"/>
      <c r="R1779" s="74"/>
      <c r="S1779" s="122"/>
      <c r="T1779" s="75">
        <v>0</v>
      </c>
    </row>
    <row r="1780" spans="2:24" ht="30" customHeight="1" x14ac:dyDescent="0.35">
      <c r="B1780" s="137">
        <v>242</v>
      </c>
      <c r="C1780" s="144" t="s">
        <v>112</v>
      </c>
      <c r="D1780" s="144" t="s">
        <v>113</v>
      </c>
      <c r="E1780" s="101">
        <v>2025</v>
      </c>
      <c r="F1780" s="70" t="str">
        <f t="shared" si="57"/>
        <v>24213. Proceso integral e integrado de gestión y análisis de políticas para el bienestarAnálisis de Politicas2025</v>
      </c>
      <c r="G1780" s="144" t="s">
        <v>345</v>
      </c>
      <c r="H1780" s="144" t="s">
        <v>367</v>
      </c>
      <c r="I1780" s="144" t="s">
        <v>60</v>
      </c>
      <c r="J1780" s="70" t="s">
        <v>391</v>
      </c>
      <c r="K1780" s="145" t="s">
        <v>353</v>
      </c>
      <c r="L1780" s="145" t="s">
        <v>59</v>
      </c>
      <c r="M1780" s="136" t="s">
        <v>431</v>
      </c>
      <c r="N1780" s="11" t="s">
        <v>422</v>
      </c>
      <c r="O1780" s="70" t="str">
        <f t="shared" si="56"/>
        <v>24213. Proceso integral e integrado de gestión y análisis de políticas para el bienestarAnálisis de Politicas20256_DISTRITO2_FEBRERO_2026</v>
      </c>
      <c r="P1780" s="74">
        <v>12220800</v>
      </c>
      <c r="Q1780" s="74"/>
      <c r="R1780" s="74"/>
      <c r="S1780" s="122"/>
      <c r="T1780" s="75">
        <v>0</v>
      </c>
    </row>
    <row r="1781" spans="2:24" ht="30" customHeight="1" x14ac:dyDescent="0.35">
      <c r="B1781" s="137">
        <v>243</v>
      </c>
      <c r="C1781" s="144" t="s">
        <v>112</v>
      </c>
      <c r="D1781" s="144" t="s">
        <v>113</v>
      </c>
      <c r="E1781" s="101">
        <v>2025</v>
      </c>
      <c r="F1781" s="70" t="str">
        <f t="shared" si="57"/>
        <v>24313. Proceso integral e integrado de gestión y análisis de políticas para el bienestarAnálisis de Politicas2025</v>
      </c>
      <c r="G1781" s="144" t="s">
        <v>346</v>
      </c>
      <c r="H1781" s="144" t="s">
        <v>367</v>
      </c>
      <c r="I1781" s="144" t="s">
        <v>60</v>
      </c>
      <c r="J1781" s="70" t="s">
        <v>391</v>
      </c>
      <c r="K1781" s="145" t="s">
        <v>370</v>
      </c>
      <c r="L1781" s="145" t="s">
        <v>369</v>
      </c>
      <c r="M1781" s="136" t="s">
        <v>431</v>
      </c>
      <c r="N1781" s="11" t="s">
        <v>422</v>
      </c>
      <c r="O1781" s="70" t="str">
        <f t="shared" si="56"/>
        <v>24313. Proceso integral e integrado de gestión y análisis de políticas para el bienestarAnálisis de Politicas20256_DISTRITO2_FEBRERO_2026</v>
      </c>
      <c r="P1781" s="74">
        <v>15642624</v>
      </c>
      <c r="Q1781" s="74"/>
      <c r="R1781" s="74"/>
      <c r="S1781" s="122"/>
      <c r="T1781" s="75">
        <v>0</v>
      </c>
    </row>
    <row r="1782" spans="2:24" ht="30" customHeight="1" x14ac:dyDescent="0.35">
      <c r="B1782" s="137">
        <v>244</v>
      </c>
      <c r="C1782" s="144" t="s">
        <v>112</v>
      </c>
      <c r="D1782" s="144" t="s">
        <v>113</v>
      </c>
      <c r="E1782" s="101">
        <v>2025</v>
      </c>
      <c r="F1782" s="70" t="str">
        <f t="shared" si="57"/>
        <v>24413. Proceso integral e integrado de gestión y análisis de políticas para el bienestarAnálisis de Politicas2025</v>
      </c>
      <c r="G1782" s="144" t="s">
        <v>347</v>
      </c>
      <c r="H1782" s="144" t="s">
        <v>368</v>
      </c>
      <c r="I1782" s="144" t="s">
        <v>60</v>
      </c>
      <c r="J1782" s="70" t="s">
        <v>391</v>
      </c>
      <c r="K1782" s="145" t="s">
        <v>370</v>
      </c>
      <c r="L1782" s="145" t="s">
        <v>354</v>
      </c>
      <c r="M1782" s="136" t="s">
        <v>431</v>
      </c>
      <c r="N1782" s="11" t="s">
        <v>422</v>
      </c>
      <c r="O1782" s="70" t="str">
        <f t="shared" si="56"/>
        <v>24413. Proceso integral e integrado de gestión y análisis de políticas para el bienestarAnálisis de Politicas20256_DISTRITO2_FEBRERO_2026</v>
      </c>
      <c r="P1782" s="74">
        <v>20316544</v>
      </c>
      <c r="Q1782" s="74"/>
      <c r="R1782" s="74"/>
      <c r="S1782" s="123"/>
      <c r="T1782" s="75">
        <v>0</v>
      </c>
    </row>
    <row r="1783" spans="2:24" ht="30" customHeight="1" x14ac:dyDescent="0.35">
      <c r="B1783" s="137">
        <v>245</v>
      </c>
      <c r="C1783" s="144" t="s">
        <v>112</v>
      </c>
      <c r="D1783" s="144" t="s">
        <v>113</v>
      </c>
      <c r="E1783" s="101">
        <v>2025</v>
      </c>
      <c r="F1783" s="70" t="str">
        <f t="shared" si="57"/>
        <v>24513. Proceso integral e integrado de gestión y análisis de políticas para el bienestarAnálisis de Politicas2025</v>
      </c>
      <c r="G1783" s="144" t="s">
        <v>348</v>
      </c>
      <c r="H1783" s="144" t="s">
        <v>368</v>
      </c>
      <c r="I1783" s="144" t="s">
        <v>60</v>
      </c>
      <c r="J1783" s="70" t="s">
        <v>391</v>
      </c>
      <c r="K1783" s="145" t="s">
        <v>370</v>
      </c>
      <c r="L1783" s="145" t="s">
        <v>369</v>
      </c>
      <c r="M1783" s="136" t="s">
        <v>431</v>
      </c>
      <c r="N1783" s="11" t="s">
        <v>422</v>
      </c>
      <c r="O1783" s="70" t="str">
        <f t="shared" si="56"/>
        <v>24513. Proceso integral e integrado de gestión y análisis de políticas para el bienestarAnálisis de Politicas20256_DISTRITO2_FEBRERO_2026</v>
      </c>
      <c r="P1783" s="74">
        <v>24729968</v>
      </c>
      <c r="Q1783" s="74"/>
      <c r="R1783" s="74"/>
      <c r="S1783" s="122"/>
      <c r="T1783" s="75">
        <v>0</v>
      </c>
    </row>
    <row r="1784" spans="2:24" ht="30" customHeight="1" x14ac:dyDescent="0.35">
      <c r="B1784" s="137">
        <v>246</v>
      </c>
      <c r="C1784" s="144" t="s">
        <v>112</v>
      </c>
      <c r="D1784" s="144" t="s">
        <v>113</v>
      </c>
      <c r="E1784" s="101">
        <v>2025</v>
      </c>
      <c r="F1784" s="70" t="str">
        <f t="shared" si="57"/>
        <v>24613. Proceso integral e integrado de gestión y análisis de políticas para el bienestarAnálisis de Politicas2025</v>
      </c>
      <c r="G1784" s="144" t="s">
        <v>349</v>
      </c>
      <c r="H1784" s="144" t="s">
        <v>366</v>
      </c>
      <c r="I1784" s="144" t="s">
        <v>60</v>
      </c>
      <c r="J1784" s="70" t="s">
        <v>391</v>
      </c>
      <c r="K1784" s="145" t="s">
        <v>390</v>
      </c>
      <c r="L1784" s="145" t="s">
        <v>369</v>
      </c>
      <c r="M1784" s="136" t="s">
        <v>431</v>
      </c>
      <c r="N1784" s="11" t="s">
        <v>422</v>
      </c>
      <c r="O1784" s="70" t="str">
        <f t="shared" si="56"/>
        <v>24613. Proceso integral e integrado de gestión y análisis de políticas para el bienestarAnálisis de Politicas20256_DISTRITO2_FEBRERO_2026</v>
      </c>
      <c r="P1784" s="74">
        <v>67458816</v>
      </c>
      <c r="Q1784" s="74"/>
      <c r="R1784" s="74"/>
      <c r="S1784" s="122"/>
      <c r="T1784" s="75">
        <v>0</v>
      </c>
    </row>
    <row r="1785" spans="2:24" ht="30" customHeight="1" x14ac:dyDescent="0.35">
      <c r="B1785" s="137">
        <v>1</v>
      </c>
      <c r="C1785" s="144" t="s">
        <v>100</v>
      </c>
      <c r="D1785" s="144" t="s">
        <v>117</v>
      </c>
      <c r="E1785" s="101">
        <v>2026</v>
      </c>
      <c r="F1785" s="70" t="str">
        <f t="shared" si="57"/>
        <v>11. Gestión Territorial para la Atención Primaria Social de los procesos de Gestión de la Salud Pública (GSP) y el Plan de Salud Pública de Intervenciones Colectivas (PSPIC)Gestión Territorial2026</v>
      </c>
      <c r="G1785" s="144" t="s">
        <v>121</v>
      </c>
      <c r="H1785" s="144" t="s">
        <v>355</v>
      </c>
      <c r="I1785" s="144" t="s">
        <v>350</v>
      </c>
      <c r="J1785" s="70" t="s">
        <v>391</v>
      </c>
      <c r="K1785" s="145" t="s">
        <v>353</v>
      </c>
      <c r="L1785" s="145" t="s">
        <v>354</v>
      </c>
      <c r="M1785" s="135" t="s">
        <v>426</v>
      </c>
      <c r="N1785" s="11" t="s">
        <v>422</v>
      </c>
      <c r="O1785" s="70" t="str">
        <f t="shared" si="56"/>
        <v>11. Gestión Territorial para la Atención Primaria Social de los procesos de Gestión de la Salud Pública (GSP) y el Plan de Salud Pública de Intervenciones Colectivas (PSPIC)Gestión Territorial20261_TUNJUELITO2_FEBRERO_2026</v>
      </c>
      <c r="P1785" s="74">
        <v>30277568</v>
      </c>
      <c r="Q1785" s="74"/>
      <c r="R1785" s="74"/>
      <c r="S1785" s="146"/>
      <c r="T1785" s="75">
        <v>0</v>
      </c>
    </row>
    <row r="1786" spans="2:24" ht="30" customHeight="1" x14ac:dyDescent="0.35">
      <c r="B1786" s="137">
        <v>3</v>
      </c>
      <c r="C1786" s="144" t="s">
        <v>100</v>
      </c>
      <c r="D1786" s="144" t="s">
        <v>117</v>
      </c>
      <c r="E1786" s="101">
        <v>2026</v>
      </c>
      <c r="F1786" s="70" t="str">
        <f t="shared" si="57"/>
        <v>31. Gestión Territorial para la Atención Primaria Social de los procesos de Gestión de la Salud Pública (GSP) y el Plan de Salud Pública de Intervenciones Colectivas (PSPIC)Gestión Territorial2026</v>
      </c>
      <c r="G1786" s="144" t="s">
        <v>122</v>
      </c>
      <c r="H1786" s="144" t="s">
        <v>355</v>
      </c>
      <c r="I1786" s="144" t="s">
        <v>351</v>
      </c>
      <c r="J1786" s="70" t="s">
        <v>391</v>
      </c>
      <c r="K1786" s="145" t="s">
        <v>353</v>
      </c>
      <c r="L1786" s="145" t="s">
        <v>59</v>
      </c>
      <c r="M1786" s="135" t="s">
        <v>426</v>
      </c>
      <c r="N1786" s="11" t="s">
        <v>422</v>
      </c>
      <c r="O1786" s="70" t="str">
        <f t="shared" si="56"/>
        <v>31. Gestión Territorial para la Atención Primaria Social de los procesos de Gestión de la Salud Pública (GSP) y el Plan de Salud Pública de Intervenciones Colectivas (PSPIC)Gestión Territorial20261_TUNJUELITO2_FEBRERO_2026</v>
      </c>
      <c r="P1786" s="74">
        <v>12204720</v>
      </c>
      <c r="Q1786" s="74"/>
      <c r="R1786" s="74"/>
      <c r="S1786" s="146">
        <v>1</v>
      </c>
      <c r="T1786" s="75">
        <v>12204720</v>
      </c>
    </row>
    <row r="1787" spans="2:24" ht="30" customHeight="1" x14ac:dyDescent="0.35">
      <c r="B1787" s="137">
        <v>4</v>
      </c>
      <c r="C1787" s="144" t="s">
        <v>100</v>
      </c>
      <c r="D1787" s="144" t="s">
        <v>117</v>
      </c>
      <c r="E1787" s="101">
        <v>2026</v>
      </c>
      <c r="F1787" s="70" t="str">
        <f t="shared" si="57"/>
        <v>41. Gestión Territorial para la Atención Primaria Social de los procesos de Gestión de la Salud Pública (GSP) y el Plan de Salud Pública de Intervenciones Colectivas (PSPIC)Gestión Territorial2026</v>
      </c>
      <c r="G1787" s="144" t="s">
        <v>123</v>
      </c>
      <c r="H1787" s="144" t="s">
        <v>355</v>
      </c>
      <c r="I1787" s="144" t="s">
        <v>351</v>
      </c>
      <c r="J1787" s="70" t="s">
        <v>391</v>
      </c>
      <c r="K1787" s="145" t="s">
        <v>353</v>
      </c>
      <c r="L1787" s="145" t="s">
        <v>59</v>
      </c>
      <c r="M1787" s="135" t="s">
        <v>426</v>
      </c>
      <c r="N1787" s="11" t="s">
        <v>422</v>
      </c>
      <c r="O1787" s="70" t="str">
        <f t="shared" si="56"/>
        <v>41. Gestión Territorial para la Atención Primaria Social de los procesos de Gestión de la Salud Pública (GSP) y el Plan de Salud Pública de Intervenciones Colectivas (PSPIC)Gestión Territorial20261_TUNJUELITO2_FEBRERO_2026</v>
      </c>
      <c r="P1787" s="74">
        <v>6484528</v>
      </c>
      <c r="Q1787" s="74"/>
      <c r="R1787" s="74"/>
      <c r="S1787" s="146">
        <v>1</v>
      </c>
      <c r="T1787" s="75">
        <v>6484528</v>
      </c>
      <c r="X1787" s="148"/>
    </row>
    <row r="1788" spans="2:24" ht="30" customHeight="1" x14ac:dyDescent="0.35">
      <c r="B1788" s="137">
        <v>5</v>
      </c>
      <c r="C1788" s="144" t="s">
        <v>100</v>
      </c>
      <c r="D1788" s="144" t="s">
        <v>117</v>
      </c>
      <c r="E1788" s="101">
        <v>2026</v>
      </c>
      <c r="F1788" s="70" t="str">
        <f t="shared" si="57"/>
        <v>51. Gestión Territorial para la Atención Primaria Social de los procesos de Gestión de la Salud Pública (GSP) y el Plan de Salud Pública de Intervenciones Colectivas (PSPIC)Gestión Territorial2026</v>
      </c>
      <c r="G1788" s="144" t="s">
        <v>124</v>
      </c>
      <c r="H1788" s="144" t="s">
        <v>355</v>
      </c>
      <c r="I1788" s="144" t="s">
        <v>351</v>
      </c>
      <c r="J1788" s="70" t="s">
        <v>391</v>
      </c>
      <c r="K1788" s="145" t="s">
        <v>353</v>
      </c>
      <c r="L1788" s="145" t="s">
        <v>59</v>
      </c>
      <c r="M1788" s="135" t="s">
        <v>426</v>
      </c>
      <c r="N1788" s="11" t="s">
        <v>422</v>
      </c>
      <c r="O1788" s="70" t="str">
        <f t="shared" si="56"/>
        <v>51. Gestión Territorial para la Atención Primaria Social de los procesos de Gestión de la Salud Pública (GSP) y el Plan de Salud Pública de Intervenciones Colectivas (PSPIC)Gestión Territorial20261_TUNJUELITO2_FEBRERO_2026</v>
      </c>
      <c r="P1788" s="74">
        <v>5621568</v>
      </c>
      <c r="Q1788" s="74"/>
      <c r="R1788" s="74"/>
      <c r="S1788" s="146">
        <v>1</v>
      </c>
      <c r="T1788" s="75">
        <v>5621568</v>
      </c>
      <c r="X1788" s="166"/>
    </row>
    <row r="1789" spans="2:24" ht="30" customHeight="1" x14ac:dyDescent="0.35">
      <c r="B1789" s="137">
        <v>6</v>
      </c>
      <c r="C1789" s="144" t="s">
        <v>100</v>
      </c>
      <c r="D1789" s="144" t="s">
        <v>117</v>
      </c>
      <c r="E1789" s="101">
        <v>2026</v>
      </c>
      <c r="F1789" s="70" t="str">
        <f t="shared" si="57"/>
        <v>61. Gestión Territorial para la Atención Primaria Social de los procesos de Gestión de la Salud Pública (GSP) y el Plan de Salud Pública de Intervenciones Colectivas (PSPIC)Gestión Territorial2026</v>
      </c>
      <c r="G1789" s="144" t="s">
        <v>125</v>
      </c>
      <c r="H1789" s="144" t="s">
        <v>355</v>
      </c>
      <c r="I1789" s="144" t="s">
        <v>351</v>
      </c>
      <c r="J1789" s="70" t="s">
        <v>391</v>
      </c>
      <c r="K1789" s="145" t="s">
        <v>353</v>
      </c>
      <c r="L1789" s="145" t="s">
        <v>59</v>
      </c>
      <c r="M1789" s="135" t="s">
        <v>426</v>
      </c>
      <c r="N1789" s="11" t="s">
        <v>422</v>
      </c>
      <c r="O1789" s="70" t="str">
        <f t="shared" si="56"/>
        <v>61. Gestión Territorial para la Atención Primaria Social de los procesos de Gestión de la Salud Pública (GSP) y el Plan de Salud Pública de Intervenciones Colectivas (PSPIC)Gestión Territorial20261_TUNJUELITO2_FEBRERO_2026</v>
      </c>
      <c r="P1789" s="74">
        <v>15132712</v>
      </c>
      <c r="Q1789" s="74"/>
      <c r="R1789" s="74"/>
      <c r="S1789" s="146"/>
      <c r="T1789" s="75">
        <v>0</v>
      </c>
    </row>
    <row r="1790" spans="2:24" ht="30" customHeight="1" x14ac:dyDescent="0.35">
      <c r="B1790" s="137">
        <v>7</v>
      </c>
      <c r="C1790" s="144" t="s">
        <v>100</v>
      </c>
      <c r="D1790" s="144" t="s">
        <v>117</v>
      </c>
      <c r="E1790" s="101">
        <v>2026</v>
      </c>
      <c r="F1790" s="70" t="str">
        <f t="shared" si="57"/>
        <v>71. Gestión Territorial para la Atención Primaria Social de los procesos de Gestión de la Salud Pública (GSP) y el Plan de Salud Pública de Intervenciones Colectivas (PSPIC)Gestión Territorial2026</v>
      </c>
      <c r="G1790" s="144" t="s">
        <v>126</v>
      </c>
      <c r="H1790" s="144" t="s">
        <v>355</v>
      </c>
      <c r="I1790" s="144" t="s">
        <v>60</v>
      </c>
      <c r="J1790" s="70" t="s">
        <v>391</v>
      </c>
      <c r="K1790" s="145" t="s">
        <v>353</v>
      </c>
      <c r="L1790" s="145" t="s">
        <v>354</v>
      </c>
      <c r="M1790" s="135" t="s">
        <v>426</v>
      </c>
      <c r="N1790" s="11" t="s">
        <v>422</v>
      </c>
      <c r="O1790" s="70" t="str">
        <f t="shared" si="56"/>
        <v>71. Gestión Territorial para la Atención Primaria Social de los procesos de Gestión de la Salud Pública (GSP) y el Plan de Salud Pública de Intervenciones Colectivas (PSPIC)Gestión Territorial20261_TUNJUELITO2_FEBRERO_2026</v>
      </c>
      <c r="P1790" s="74">
        <v>25617584</v>
      </c>
      <c r="Q1790" s="74"/>
      <c r="R1790" s="74"/>
      <c r="S1790" s="146"/>
      <c r="T1790" s="75">
        <v>0</v>
      </c>
    </row>
    <row r="1791" spans="2:24" ht="30" customHeight="1" x14ac:dyDescent="0.35">
      <c r="B1791" s="137">
        <v>8</v>
      </c>
      <c r="C1791" s="144" t="s">
        <v>100</v>
      </c>
      <c r="D1791" s="144" t="s">
        <v>117</v>
      </c>
      <c r="E1791" s="101">
        <v>2026</v>
      </c>
      <c r="F1791" s="70" t="str">
        <f t="shared" si="57"/>
        <v>81. Gestión Territorial para la Atención Primaria Social de los procesos de Gestión de la Salud Pública (GSP) y el Plan de Salud Pública de Intervenciones Colectivas (PSPIC)Gestión Territorial2026</v>
      </c>
      <c r="G1791" s="144" t="s">
        <v>127</v>
      </c>
      <c r="H1791" s="144" t="s">
        <v>355</v>
      </c>
      <c r="I1791" s="144" t="s">
        <v>60</v>
      </c>
      <c r="J1791" s="70" t="s">
        <v>391</v>
      </c>
      <c r="K1791" s="145" t="s">
        <v>353</v>
      </c>
      <c r="L1791" s="145" t="s">
        <v>354</v>
      </c>
      <c r="M1791" s="135" t="s">
        <v>426</v>
      </c>
      <c r="N1791" s="11" t="s">
        <v>422</v>
      </c>
      <c r="O1791" s="70" t="str">
        <f t="shared" si="56"/>
        <v>81. Gestión Territorial para la Atención Primaria Social de los procesos de Gestión de la Salud Pública (GSP) y el Plan de Salud Pública de Intervenciones Colectivas (PSPIC)Gestión Territorial20261_TUNJUELITO2_FEBRERO_2026</v>
      </c>
      <c r="P1791" s="74">
        <v>9098064</v>
      </c>
      <c r="Q1791" s="74"/>
      <c r="R1791" s="74"/>
      <c r="S1791" s="146"/>
      <c r="T1791" s="75">
        <v>0</v>
      </c>
    </row>
    <row r="1792" spans="2:24" ht="30" customHeight="1" x14ac:dyDescent="0.35">
      <c r="B1792" s="137">
        <v>9</v>
      </c>
      <c r="C1792" s="144" t="s">
        <v>100</v>
      </c>
      <c r="D1792" s="144" t="s">
        <v>117</v>
      </c>
      <c r="E1792" s="101">
        <v>2026</v>
      </c>
      <c r="F1792" s="70" t="str">
        <f t="shared" si="57"/>
        <v>91. Gestión Territorial para la Atención Primaria Social de los procesos de Gestión de la Salud Pública (GSP) y el Plan de Salud Pública de Intervenciones Colectivas (PSPIC)Gestión Territorial2026</v>
      </c>
      <c r="G1792" s="144" t="s">
        <v>128</v>
      </c>
      <c r="H1792" s="144" t="s">
        <v>355</v>
      </c>
      <c r="I1792" s="144" t="s">
        <v>60</v>
      </c>
      <c r="J1792" s="70" t="s">
        <v>391</v>
      </c>
      <c r="K1792" s="145" t="s">
        <v>353</v>
      </c>
      <c r="L1792" s="145" t="s">
        <v>354</v>
      </c>
      <c r="M1792" s="135" t="s">
        <v>426</v>
      </c>
      <c r="N1792" s="11" t="s">
        <v>422</v>
      </c>
      <c r="O1792" s="70" t="str">
        <f t="shared" si="56"/>
        <v>91. Gestión Territorial para la Atención Primaria Social de los procesos de Gestión de la Salud Pública (GSP) y el Plan de Salud Pública de Intervenciones Colectivas (PSPIC)Gestión Territorial20261_TUNJUELITO2_FEBRERO_2026</v>
      </c>
      <c r="P1792" s="74">
        <v>28674928</v>
      </c>
      <c r="Q1792" s="74"/>
      <c r="R1792" s="74"/>
      <c r="S1792" s="146"/>
      <c r="T1792" s="75">
        <v>0</v>
      </c>
    </row>
    <row r="1793" spans="2:20" ht="30" customHeight="1" x14ac:dyDescent="0.35">
      <c r="B1793" s="137">
        <v>10</v>
      </c>
      <c r="C1793" s="144" t="s">
        <v>100</v>
      </c>
      <c r="D1793" s="144" t="s">
        <v>117</v>
      </c>
      <c r="E1793" s="101">
        <v>2026</v>
      </c>
      <c r="F1793" s="70" t="str">
        <f t="shared" si="57"/>
        <v>101. Gestión Territorial para la Atención Primaria Social de los procesos de Gestión de la Salud Pública (GSP) y el Plan de Salud Pública de Intervenciones Colectivas (PSPIC)Gestión Territorial2026</v>
      </c>
      <c r="G1793" s="144" t="s">
        <v>129</v>
      </c>
      <c r="H1793" s="144" t="s">
        <v>355</v>
      </c>
      <c r="I1793" s="144" t="s">
        <v>60</v>
      </c>
      <c r="J1793" s="70" t="s">
        <v>391</v>
      </c>
      <c r="K1793" s="145" t="s">
        <v>353</v>
      </c>
      <c r="L1793" s="145" t="s">
        <v>354</v>
      </c>
      <c r="M1793" s="135" t="s">
        <v>426</v>
      </c>
      <c r="N1793" s="11" t="s">
        <v>422</v>
      </c>
      <c r="O1793" s="70" t="str">
        <f t="shared" si="56"/>
        <v>101. Gestión Territorial para la Atención Primaria Social de los procesos de Gestión de la Salud Pública (GSP) y el Plan de Salud Pública de Intervenciones Colectivas (PSPIC)Gestión Territorial20261_TUNJUELITO2_FEBRERO_2026</v>
      </c>
      <c r="P1793" s="74">
        <v>13092336</v>
      </c>
      <c r="Q1793" s="74"/>
      <c r="R1793" s="74"/>
      <c r="S1793" s="146"/>
      <c r="T1793" s="75">
        <v>0</v>
      </c>
    </row>
    <row r="1794" spans="2:20" ht="30" customHeight="1" x14ac:dyDescent="0.35">
      <c r="B1794" s="137">
        <v>11</v>
      </c>
      <c r="C1794" s="144" t="s">
        <v>100</v>
      </c>
      <c r="D1794" s="144" t="s">
        <v>117</v>
      </c>
      <c r="E1794" s="101">
        <v>2026</v>
      </c>
      <c r="F1794" s="70" t="str">
        <f t="shared" si="57"/>
        <v>111. Gestión Territorial para la Atención Primaria Social de los procesos de Gestión de la Salud Pública (GSP) y el Plan de Salud Pública de Intervenciones Colectivas (PSPIC)Gestión Territorial2026</v>
      </c>
      <c r="G1794" s="144" t="s">
        <v>130</v>
      </c>
      <c r="H1794" s="144" t="s">
        <v>355</v>
      </c>
      <c r="I1794" s="144" t="s">
        <v>60</v>
      </c>
      <c r="J1794" s="70" t="s">
        <v>391</v>
      </c>
      <c r="K1794" s="145" t="s">
        <v>353</v>
      </c>
      <c r="L1794" s="145" t="s">
        <v>354</v>
      </c>
      <c r="M1794" s="135" t="s">
        <v>426</v>
      </c>
      <c r="N1794" s="11" t="s">
        <v>422</v>
      </c>
      <c r="O1794" s="70" t="str">
        <f t="shared" si="56"/>
        <v>111. Gestión Territorial para la Atención Primaria Social de los procesos de Gestión de la Salud Pública (GSP) y el Plan de Salud Pública de Intervenciones Colectivas (PSPIC)Gestión Territorial20261_TUNJUELITO2_FEBRERO_2026</v>
      </c>
      <c r="P1794" s="74">
        <v>29389952</v>
      </c>
      <c r="Q1794" s="74"/>
      <c r="R1794" s="74"/>
      <c r="S1794" s="146"/>
      <c r="T1794" s="75">
        <v>0</v>
      </c>
    </row>
    <row r="1795" spans="2:20" ht="30" customHeight="1" x14ac:dyDescent="0.35">
      <c r="B1795" s="137">
        <v>12</v>
      </c>
      <c r="C1795" s="144" t="s">
        <v>100</v>
      </c>
      <c r="D1795" s="144" t="s">
        <v>117</v>
      </c>
      <c r="E1795" s="101">
        <v>2026</v>
      </c>
      <c r="F1795" s="70" t="str">
        <f t="shared" si="57"/>
        <v>121. Gestión Territorial para la Atención Primaria Social de los procesos de Gestión de la Salud Pública (GSP) y el Plan de Salud Pública de Intervenciones Colectivas (PSPIC)Gestión Territorial2026</v>
      </c>
      <c r="G1795" s="144" t="s">
        <v>131</v>
      </c>
      <c r="H1795" s="144" t="s">
        <v>356</v>
      </c>
      <c r="I1795" s="144" t="s">
        <v>60</v>
      </c>
      <c r="J1795" s="70" t="s">
        <v>391</v>
      </c>
      <c r="K1795" s="145" t="s">
        <v>353</v>
      </c>
      <c r="L1795" s="145" t="s">
        <v>354</v>
      </c>
      <c r="M1795" s="135" t="s">
        <v>426</v>
      </c>
      <c r="N1795" s="11" t="s">
        <v>422</v>
      </c>
      <c r="O1795" s="70" t="str">
        <f t="shared" ref="O1795:O1858" si="58">+F1795&amp;M1795&amp;N1795</f>
        <v>121. Gestión Territorial para la Atención Primaria Social de los procesos de Gestión de la Salud Pública (GSP) y el Plan de Salud Pública de Intervenciones Colectivas (PSPIC)Gestión Territorial20261_TUNJUELITO2_FEBRERO_2026</v>
      </c>
      <c r="P1795" s="74">
        <v>100029392</v>
      </c>
      <c r="Q1795" s="74"/>
      <c r="R1795" s="74"/>
      <c r="S1795" s="146"/>
      <c r="T1795" s="75">
        <v>0</v>
      </c>
    </row>
    <row r="1796" spans="2:20" ht="30" customHeight="1" x14ac:dyDescent="0.35">
      <c r="B1796" s="137">
        <v>13</v>
      </c>
      <c r="C1796" s="144" t="s">
        <v>100</v>
      </c>
      <c r="D1796" s="144" t="s">
        <v>117</v>
      </c>
      <c r="E1796" s="101">
        <v>2026</v>
      </c>
      <c r="F1796" s="70" t="str">
        <f t="shared" si="57"/>
        <v>131. Gestión Territorial para la Atención Primaria Social de los procesos de Gestión de la Salud Pública (GSP) y el Plan de Salud Pública de Intervenciones Colectivas (PSPIC)Gestión Territorial2026</v>
      </c>
      <c r="G1796" s="144" t="s">
        <v>132</v>
      </c>
      <c r="H1796" s="144" t="s">
        <v>356</v>
      </c>
      <c r="I1796" s="144" t="s">
        <v>60</v>
      </c>
      <c r="J1796" s="70" t="s">
        <v>391</v>
      </c>
      <c r="K1796" s="145" t="s">
        <v>353</v>
      </c>
      <c r="L1796" s="145" t="s">
        <v>354</v>
      </c>
      <c r="M1796" s="135" t="s">
        <v>426</v>
      </c>
      <c r="N1796" s="11" t="s">
        <v>422</v>
      </c>
      <c r="O1796" s="70" t="str">
        <f t="shared" si="58"/>
        <v>131. Gestión Territorial para la Atención Primaria Social de los procesos de Gestión de la Salud Pública (GSP) y el Plan de Salud Pública de Intervenciones Colectivas (PSPIC)Gestión Territorial20261_TUNJUELITO2_FEBRERO_2026</v>
      </c>
      <c r="P1796" s="74">
        <v>29833760</v>
      </c>
      <c r="Q1796" s="74"/>
      <c r="R1796" s="74"/>
      <c r="S1796" s="146"/>
      <c r="T1796" s="75">
        <v>0</v>
      </c>
    </row>
    <row r="1797" spans="2:20" ht="30" customHeight="1" x14ac:dyDescent="0.35">
      <c r="B1797" s="137">
        <v>14</v>
      </c>
      <c r="C1797" s="144" t="s">
        <v>100</v>
      </c>
      <c r="D1797" s="144" t="s">
        <v>117</v>
      </c>
      <c r="E1797" s="101">
        <v>2026</v>
      </c>
      <c r="F1797" s="70" t="str">
        <f t="shared" si="57"/>
        <v>141. Gestión Territorial para la Atención Primaria Social de los procesos de Gestión de la Salud Pública (GSP) y el Plan de Salud Pública de Intervenciones Colectivas (PSPIC)Gestión Territorial2026</v>
      </c>
      <c r="G1797" s="144" t="s">
        <v>133</v>
      </c>
      <c r="H1797" s="144" t="s">
        <v>356</v>
      </c>
      <c r="I1797" s="144" t="s">
        <v>60</v>
      </c>
      <c r="J1797" s="70" t="s">
        <v>391</v>
      </c>
      <c r="K1797" s="145" t="s">
        <v>353</v>
      </c>
      <c r="L1797" s="145" t="s">
        <v>354</v>
      </c>
      <c r="M1797" s="135" t="s">
        <v>426</v>
      </c>
      <c r="N1797" s="11" t="s">
        <v>422</v>
      </c>
      <c r="O1797" s="70" t="str">
        <f t="shared" si="58"/>
        <v>141. Gestión Territorial para la Atención Primaria Social de los procesos de Gestión de la Salud Pública (GSP) y el Plan de Salud Pública de Intervenciones Colectivas (PSPIC)Gestión Territorial20261_TUNJUELITO2_FEBRERO_2026</v>
      </c>
      <c r="P1797" s="74">
        <v>54021296</v>
      </c>
      <c r="Q1797" s="74"/>
      <c r="R1797" s="74"/>
      <c r="S1797" s="146"/>
      <c r="T1797" s="75">
        <v>0</v>
      </c>
    </row>
    <row r="1798" spans="2:20" ht="30" customHeight="1" x14ac:dyDescent="0.35">
      <c r="B1798" s="137">
        <v>15</v>
      </c>
      <c r="C1798" s="144" t="s">
        <v>100</v>
      </c>
      <c r="D1798" s="144" t="s">
        <v>117</v>
      </c>
      <c r="E1798" s="101">
        <v>2026</v>
      </c>
      <c r="F1798" s="70" t="str">
        <f t="shared" si="57"/>
        <v>151. Gestión Territorial para la Atención Primaria Social de los procesos de Gestión de la Salud Pública (GSP) y el Plan de Salud Pública de Intervenciones Colectivas (PSPIC)Gestión Territorial2026</v>
      </c>
      <c r="G1798" s="144" t="s">
        <v>134</v>
      </c>
      <c r="H1798" s="144" t="s">
        <v>356</v>
      </c>
      <c r="I1798" s="144" t="s">
        <v>60</v>
      </c>
      <c r="J1798" s="70" t="s">
        <v>391</v>
      </c>
      <c r="K1798" s="145" t="s">
        <v>353</v>
      </c>
      <c r="L1798" s="145" t="s">
        <v>354</v>
      </c>
      <c r="M1798" s="135" t="s">
        <v>426</v>
      </c>
      <c r="N1798" s="11" t="s">
        <v>422</v>
      </c>
      <c r="O1798" s="70" t="str">
        <f t="shared" si="58"/>
        <v>151. Gestión Territorial para la Atención Primaria Social de los procesos de Gestión de la Salud Pública (GSP) y el Plan de Salud Pública de Intervenciones Colectivas (PSPIC)Gestión Territorial20261_TUNJUELITO2_FEBRERO_2026</v>
      </c>
      <c r="P1798" s="74">
        <v>5621568</v>
      </c>
      <c r="Q1798" s="74"/>
      <c r="R1798" s="74"/>
      <c r="S1798" s="146"/>
      <c r="T1798" s="75">
        <v>0</v>
      </c>
    </row>
    <row r="1799" spans="2:20" ht="30" customHeight="1" x14ac:dyDescent="0.35">
      <c r="B1799" s="137">
        <v>16</v>
      </c>
      <c r="C1799" s="144" t="s">
        <v>100</v>
      </c>
      <c r="D1799" s="144" t="s">
        <v>117</v>
      </c>
      <c r="E1799" s="101">
        <v>2026</v>
      </c>
      <c r="F1799" s="70" t="str">
        <f t="shared" si="57"/>
        <v>161. Gestión Territorial para la Atención Primaria Social de los procesos de Gestión de la Salud Pública (GSP) y el Plan de Salud Pública de Intervenciones Colectivas (PSPIC)Gestión Territorial2026</v>
      </c>
      <c r="G1799" s="144" t="s">
        <v>135</v>
      </c>
      <c r="H1799" s="144" t="s">
        <v>356</v>
      </c>
      <c r="I1799" s="144" t="s">
        <v>60</v>
      </c>
      <c r="J1799" s="70" t="s">
        <v>391</v>
      </c>
      <c r="K1799" s="145" t="s">
        <v>353</v>
      </c>
      <c r="L1799" s="145" t="s">
        <v>369</v>
      </c>
      <c r="M1799" s="135" t="s">
        <v>426</v>
      </c>
      <c r="N1799" s="11" t="s">
        <v>422</v>
      </c>
      <c r="O1799" s="70" t="str">
        <f t="shared" si="58"/>
        <v>161. Gestión Territorial para la Atención Primaria Social de los procesos de Gestión de la Salud Pública (GSP) y el Plan de Salud Pública de Intervenciones Colectivas (PSPIC)Gestión Territorial20261_TUNJUELITO2_FEBRERO_2026</v>
      </c>
      <c r="P1799" s="74">
        <v>3994272</v>
      </c>
      <c r="Q1799" s="74"/>
      <c r="R1799" s="74"/>
      <c r="S1799" s="147"/>
      <c r="T1799" s="75">
        <v>0</v>
      </c>
    </row>
    <row r="1800" spans="2:20" ht="30" customHeight="1" x14ac:dyDescent="0.35">
      <c r="B1800" s="137">
        <v>17</v>
      </c>
      <c r="C1800" s="144" t="s">
        <v>100</v>
      </c>
      <c r="D1800" s="144" t="s">
        <v>117</v>
      </c>
      <c r="E1800" s="101">
        <v>2026</v>
      </c>
      <c r="F1800" s="70" t="str">
        <f t="shared" ref="F1800:F1863" si="59">B1800&amp;C1800&amp;D1800&amp;E1800</f>
        <v>171. Gestión Territorial para la Atención Primaria Social de los procesos de Gestión de la Salud Pública (GSP) y el Plan de Salud Pública de Intervenciones Colectivas (PSPIC)Gestión Territorial2026</v>
      </c>
      <c r="G1800" s="144" t="s">
        <v>136</v>
      </c>
      <c r="H1800" s="144" t="s">
        <v>357</v>
      </c>
      <c r="I1800" s="144" t="s">
        <v>60</v>
      </c>
      <c r="J1800" s="70" t="s">
        <v>391</v>
      </c>
      <c r="K1800" s="145" t="s">
        <v>370</v>
      </c>
      <c r="L1800" s="145" t="s">
        <v>369</v>
      </c>
      <c r="M1800" s="135" t="s">
        <v>426</v>
      </c>
      <c r="N1800" s="11" t="s">
        <v>422</v>
      </c>
      <c r="O1800" s="70" t="str">
        <f t="shared" si="58"/>
        <v>171. Gestión Territorial para la Atención Primaria Social de los procesos de Gestión de la Salud Pública (GSP) y el Plan de Salud Pública de Intervenciones Colectivas (PSPIC)Gestión Territorial20261_TUNJUELITO2_FEBRERO_2026</v>
      </c>
      <c r="P1800" s="74">
        <v>5621568</v>
      </c>
      <c r="Q1800" s="74"/>
      <c r="R1800" s="74"/>
      <c r="S1800" s="146"/>
      <c r="T1800" s="75">
        <v>0</v>
      </c>
    </row>
    <row r="1801" spans="2:20" ht="30" customHeight="1" x14ac:dyDescent="0.35">
      <c r="B1801" s="137">
        <v>18</v>
      </c>
      <c r="C1801" s="144" t="s">
        <v>100</v>
      </c>
      <c r="D1801" s="144" t="s">
        <v>117</v>
      </c>
      <c r="E1801" s="101">
        <v>2026</v>
      </c>
      <c r="F1801" s="70" t="str">
        <f t="shared" si="59"/>
        <v>181. Gestión Territorial para la Atención Primaria Social de los procesos de Gestión de la Salud Pública (GSP) y el Plan de Salud Pública de Intervenciones Colectivas (PSPIC)Gestión Territorial2026</v>
      </c>
      <c r="G1801" s="144" t="s">
        <v>137</v>
      </c>
      <c r="H1801" s="144" t="s">
        <v>357</v>
      </c>
      <c r="I1801" s="144" t="s">
        <v>60</v>
      </c>
      <c r="J1801" s="70" t="s">
        <v>391</v>
      </c>
      <c r="K1801" s="145" t="s">
        <v>370</v>
      </c>
      <c r="L1801" s="145" t="s">
        <v>354</v>
      </c>
      <c r="M1801" s="135" t="s">
        <v>426</v>
      </c>
      <c r="N1801" s="11" t="s">
        <v>422</v>
      </c>
      <c r="O1801" s="70" t="str">
        <f t="shared" si="58"/>
        <v>181. Gestión Territorial para la Atención Primaria Social de los procesos de Gestión de la Salud Pública (GSP) y el Plan de Salud Pública de Intervenciones Colectivas (PSPIC)Gestión Territorial20261_TUNJUELITO2_FEBRERO_2026</v>
      </c>
      <c r="P1801" s="74">
        <v>32422640</v>
      </c>
      <c r="Q1801" s="74"/>
      <c r="R1801" s="74"/>
      <c r="S1801" s="146"/>
      <c r="T1801" s="75">
        <v>0</v>
      </c>
    </row>
    <row r="1802" spans="2:20" ht="30" customHeight="1" x14ac:dyDescent="0.35">
      <c r="B1802" s="137">
        <v>19</v>
      </c>
      <c r="C1802" s="144" t="s">
        <v>100</v>
      </c>
      <c r="D1802" s="144" t="s">
        <v>117</v>
      </c>
      <c r="E1802" s="101">
        <v>2026</v>
      </c>
      <c r="F1802" s="70" t="str">
        <f t="shared" si="59"/>
        <v>191. Gestión Territorial para la Atención Primaria Social de los procesos de Gestión de la Salud Pública (GSP) y el Plan de Salud Pública de Intervenciones Colectivas (PSPIC)Gestión Territorial2026</v>
      </c>
      <c r="G1802" s="144" t="s">
        <v>138</v>
      </c>
      <c r="H1802" s="144" t="s">
        <v>357</v>
      </c>
      <c r="I1802" s="144" t="s">
        <v>60</v>
      </c>
      <c r="J1802" s="70" t="s">
        <v>391</v>
      </c>
      <c r="K1802" s="145" t="s">
        <v>370</v>
      </c>
      <c r="L1802" s="145" t="s">
        <v>354</v>
      </c>
      <c r="M1802" s="135" t="s">
        <v>426</v>
      </c>
      <c r="N1802" s="11" t="s">
        <v>422</v>
      </c>
      <c r="O1802" s="70" t="str">
        <f t="shared" si="58"/>
        <v>191. Gestión Territorial para la Atención Primaria Social de los procesos de Gestión de la Salud Pública (GSP) y el Plan de Salud Pública de Intervenciones Colectivas (PSPIC)Gestión Territorial20261_TUNJUELITO2_FEBRERO_2026</v>
      </c>
      <c r="P1802" s="74">
        <v>20316544</v>
      </c>
      <c r="Q1802" s="74"/>
      <c r="R1802" s="74"/>
      <c r="S1802" s="146"/>
      <c r="T1802" s="75">
        <v>0</v>
      </c>
    </row>
    <row r="1803" spans="2:20" ht="30" customHeight="1" x14ac:dyDescent="0.35">
      <c r="B1803" s="137">
        <v>20</v>
      </c>
      <c r="C1803" s="144" t="s">
        <v>101</v>
      </c>
      <c r="D1803" s="144" t="s">
        <v>114</v>
      </c>
      <c r="E1803" s="101">
        <v>2026</v>
      </c>
      <c r="F1803" s="70" t="str">
        <f t="shared" si="59"/>
        <v>202. Cuidado Continuo por una vida con bienestarComunitario2026</v>
      </c>
      <c r="G1803" s="144" t="s">
        <v>139</v>
      </c>
      <c r="H1803" s="144" t="s">
        <v>358</v>
      </c>
      <c r="I1803" s="144" t="s">
        <v>61</v>
      </c>
      <c r="J1803" s="70" t="s">
        <v>391</v>
      </c>
      <c r="K1803" s="145" t="s">
        <v>371</v>
      </c>
      <c r="L1803" s="145" t="s">
        <v>59</v>
      </c>
      <c r="M1803" s="135" t="s">
        <v>426</v>
      </c>
      <c r="N1803" s="11" t="s">
        <v>422</v>
      </c>
      <c r="O1803" s="70" t="str">
        <f t="shared" si="58"/>
        <v>202. Cuidado Continuo por una vida con bienestarComunitario20261_TUNJUELITO2_FEBRERO_2026</v>
      </c>
      <c r="P1803" s="74">
        <v>105404</v>
      </c>
      <c r="Q1803" s="74"/>
      <c r="R1803" s="74"/>
      <c r="S1803" s="146">
        <v>67</v>
      </c>
      <c r="T1803" s="75">
        <v>7062068</v>
      </c>
    </row>
    <row r="1804" spans="2:20" ht="30" customHeight="1" x14ac:dyDescent="0.35">
      <c r="B1804" s="137">
        <v>20</v>
      </c>
      <c r="C1804" s="144" t="s">
        <v>101</v>
      </c>
      <c r="D1804" s="144" t="s">
        <v>115</v>
      </c>
      <c r="E1804" s="101">
        <v>2026</v>
      </c>
      <c r="F1804" s="70" t="str">
        <f t="shared" si="59"/>
        <v>202. Cuidado Continuo por una vida con bienestarEducativo 2026</v>
      </c>
      <c r="G1804" s="144" t="s">
        <v>139</v>
      </c>
      <c r="H1804" s="144" t="s">
        <v>358</v>
      </c>
      <c r="I1804" s="144" t="s">
        <v>61</v>
      </c>
      <c r="J1804" s="70" t="s">
        <v>391</v>
      </c>
      <c r="K1804" s="145" t="s">
        <v>371</v>
      </c>
      <c r="L1804" s="145" t="s">
        <v>59</v>
      </c>
      <c r="M1804" s="135" t="s">
        <v>426</v>
      </c>
      <c r="N1804" s="11" t="s">
        <v>422</v>
      </c>
      <c r="O1804" s="70" t="str">
        <f t="shared" si="58"/>
        <v>202. Cuidado Continuo por una vida con bienestarEducativo 20261_TUNJUELITO2_FEBRERO_2026</v>
      </c>
      <c r="P1804" s="74">
        <v>105404</v>
      </c>
      <c r="Q1804" s="74"/>
      <c r="R1804" s="74"/>
      <c r="S1804" s="146">
        <v>374</v>
      </c>
      <c r="T1804" s="75">
        <v>39421096</v>
      </c>
    </row>
    <row r="1805" spans="2:20" ht="30" customHeight="1" x14ac:dyDescent="0.35">
      <c r="B1805" s="137">
        <v>20</v>
      </c>
      <c r="C1805" s="144" t="s">
        <v>101</v>
      </c>
      <c r="D1805" s="144" t="s">
        <v>118</v>
      </c>
      <c r="E1805" s="101">
        <v>2026</v>
      </c>
      <c r="F1805" s="70" t="str">
        <f t="shared" si="59"/>
        <v>202. Cuidado Continuo por una vida con bienestarInstitucional2026</v>
      </c>
      <c r="G1805" s="144" t="s">
        <v>139</v>
      </c>
      <c r="H1805" s="144" t="s">
        <v>358</v>
      </c>
      <c r="I1805" s="144" t="s">
        <v>61</v>
      </c>
      <c r="J1805" s="70" t="s">
        <v>391</v>
      </c>
      <c r="K1805" s="145" t="s">
        <v>371</v>
      </c>
      <c r="L1805" s="145" t="s">
        <v>59</v>
      </c>
      <c r="M1805" s="135" t="s">
        <v>426</v>
      </c>
      <c r="N1805" s="11" t="s">
        <v>422</v>
      </c>
      <c r="O1805" s="70" t="str">
        <f t="shared" si="58"/>
        <v>202. Cuidado Continuo por una vida con bienestarInstitucional20261_TUNJUELITO2_FEBRERO_2026</v>
      </c>
      <c r="P1805" s="74">
        <v>105404</v>
      </c>
      <c r="Q1805" s="74"/>
      <c r="R1805" s="74"/>
      <c r="S1805" s="146">
        <v>45</v>
      </c>
      <c r="T1805" s="75">
        <v>4743180</v>
      </c>
    </row>
    <row r="1806" spans="2:20" ht="30" customHeight="1" x14ac:dyDescent="0.35">
      <c r="B1806" s="137">
        <v>21</v>
      </c>
      <c r="C1806" s="144" t="s">
        <v>101</v>
      </c>
      <c r="D1806" s="144" t="s">
        <v>114</v>
      </c>
      <c r="E1806" s="101">
        <v>2026</v>
      </c>
      <c r="F1806" s="70" t="str">
        <f t="shared" si="59"/>
        <v>212. Cuidado Continuo por una vida con bienestarComunitario2026</v>
      </c>
      <c r="G1806" s="144" t="s">
        <v>140</v>
      </c>
      <c r="H1806" s="144" t="s">
        <v>358</v>
      </c>
      <c r="I1806" s="144" t="s">
        <v>61</v>
      </c>
      <c r="J1806" s="70" t="s">
        <v>391</v>
      </c>
      <c r="K1806" s="145" t="s">
        <v>371</v>
      </c>
      <c r="L1806" s="145" t="s">
        <v>59</v>
      </c>
      <c r="M1806" s="135" t="s">
        <v>426</v>
      </c>
      <c r="N1806" s="11" t="s">
        <v>422</v>
      </c>
      <c r="O1806" s="70" t="str">
        <f t="shared" si="58"/>
        <v>212. Cuidado Continuo por una vida con bienestarComunitario20261_TUNJUELITO2_FEBRERO_2026</v>
      </c>
      <c r="P1806" s="74">
        <v>55938</v>
      </c>
      <c r="Q1806" s="74"/>
      <c r="R1806" s="74"/>
      <c r="S1806" s="146">
        <v>34</v>
      </c>
      <c r="T1806" s="75">
        <v>1901892</v>
      </c>
    </row>
    <row r="1807" spans="2:20" ht="30" customHeight="1" x14ac:dyDescent="0.35">
      <c r="B1807" s="137">
        <v>22</v>
      </c>
      <c r="C1807" s="144" t="s">
        <v>101</v>
      </c>
      <c r="D1807" s="144" t="s">
        <v>114</v>
      </c>
      <c r="E1807" s="101">
        <v>2026</v>
      </c>
      <c r="F1807" s="70" t="str">
        <f t="shared" si="59"/>
        <v>222. Cuidado Continuo por una vida con bienestarComunitario2026</v>
      </c>
      <c r="G1807" s="144" t="s">
        <v>141</v>
      </c>
      <c r="H1807" s="144" t="s">
        <v>358</v>
      </c>
      <c r="I1807" s="144" t="s">
        <v>61</v>
      </c>
      <c r="J1807" s="70" t="s">
        <v>391</v>
      </c>
      <c r="K1807" s="145" t="s">
        <v>371</v>
      </c>
      <c r="L1807" s="145" t="s">
        <v>369</v>
      </c>
      <c r="M1807" s="135" t="s">
        <v>426</v>
      </c>
      <c r="N1807" s="11" t="s">
        <v>422</v>
      </c>
      <c r="O1807" s="70" t="str">
        <f t="shared" si="58"/>
        <v>222. Cuidado Continuo por una vida con bienestarComunitario20261_TUNJUELITO2_FEBRERO_2026</v>
      </c>
      <c r="P1807" s="74">
        <v>105404</v>
      </c>
      <c r="Q1807" s="74"/>
      <c r="R1807" s="74"/>
      <c r="S1807" s="146"/>
      <c r="T1807" s="75">
        <v>0</v>
      </c>
    </row>
    <row r="1808" spans="2:20" ht="30" customHeight="1" x14ac:dyDescent="0.35">
      <c r="B1808" s="137">
        <v>23</v>
      </c>
      <c r="C1808" s="144" t="s">
        <v>101</v>
      </c>
      <c r="D1808" s="144" t="s">
        <v>114</v>
      </c>
      <c r="E1808" s="101">
        <v>2026</v>
      </c>
      <c r="F1808" s="70" t="str">
        <f t="shared" si="59"/>
        <v>232. Cuidado Continuo por una vida con bienestarComunitario2026</v>
      </c>
      <c r="G1808" s="144" t="s">
        <v>142</v>
      </c>
      <c r="H1808" s="144" t="s">
        <v>358</v>
      </c>
      <c r="I1808" s="144" t="s">
        <v>61</v>
      </c>
      <c r="J1808" s="70" t="s">
        <v>391</v>
      </c>
      <c r="K1808" s="145" t="s">
        <v>371</v>
      </c>
      <c r="L1808" s="145" t="s">
        <v>369</v>
      </c>
      <c r="M1808" s="135" t="s">
        <v>426</v>
      </c>
      <c r="N1808" s="11" t="s">
        <v>422</v>
      </c>
      <c r="O1808" s="70" t="str">
        <f t="shared" si="58"/>
        <v>232. Cuidado Continuo por una vida con bienestarComunitario20261_TUNJUELITO2_FEBRERO_2026</v>
      </c>
      <c r="P1808" s="74">
        <v>55938</v>
      </c>
      <c r="Q1808" s="74"/>
      <c r="R1808" s="74"/>
      <c r="S1808" s="146"/>
      <c r="T1808" s="75">
        <v>0</v>
      </c>
    </row>
    <row r="1809" spans="2:20" ht="30" customHeight="1" x14ac:dyDescent="0.35">
      <c r="B1809" s="137">
        <v>24</v>
      </c>
      <c r="C1809" s="144" t="s">
        <v>101</v>
      </c>
      <c r="D1809" s="144" t="s">
        <v>115</v>
      </c>
      <c r="E1809" s="101">
        <v>2026</v>
      </c>
      <c r="F1809" s="70" t="str">
        <f t="shared" si="59"/>
        <v>242. Cuidado Continuo por una vida con bienestarEducativo 2026</v>
      </c>
      <c r="G1809" s="144" t="s">
        <v>143</v>
      </c>
      <c r="H1809" s="144" t="s">
        <v>358</v>
      </c>
      <c r="I1809" s="144" t="s">
        <v>61</v>
      </c>
      <c r="J1809" s="70" t="s">
        <v>391</v>
      </c>
      <c r="K1809" s="145" t="s">
        <v>371</v>
      </c>
      <c r="L1809" s="145" t="s">
        <v>59</v>
      </c>
      <c r="M1809" s="135" t="s">
        <v>426</v>
      </c>
      <c r="N1809" s="11" t="s">
        <v>422</v>
      </c>
      <c r="O1809" s="70" t="str">
        <f t="shared" si="58"/>
        <v>242. Cuidado Continuo por una vida con bienestarEducativo 20261_TUNJUELITO2_FEBRERO_2026</v>
      </c>
      <c r="P1809" s="74">
        <v>180297</v>
      </c>
      <c r="Q1809" s="74"/>
      <c r="R1809" s="74"/>
      <c r="S1809" s="146">
        <v>53</v>
      </c>
      <c r="T1809" s="75">
        <v>9555741</v>
      </c>
    </row>
    <row r="1810" spans="2:20" ht="30" customHeight="1" x14ac:dyDescent="0.35">
      <c r="B1810" s="137">
        <v>25</v>
      </c>
      <c r="C1810" s="144" t="s">
        <v>101</v>
      </c>
      <c r="D1810" s="144" t="s">
        <v>119</v>
      </c>
      <c r="E1810" s="101">
        <v>2026</v>
      </c>
      <c r="F1810" s="70" t="str">
        <f t="shared" si="59"/>
        <v>252. Cuidado Continuo por una vida con bienestarLaboral2026</v>
      </c>
      <c r="G1810" s="144" t="s">
        <v>144</v>
      </c>
      <c r="H1810" s="144" t="s">
        <v>358</v>
      </c>
      <c r="I1810" s="144" t="s">
        <v>61</v>
      </c>
      <c r="J1810" s="70" t="s">
        <v>391</v>
      </c>
      <c r="K1810" s="145" t="s">
        <v>371</v>
      </c>
      <c r="L1810" s="145" t="s">
        <v>59</v>
      </c>
      <c r="M1810" s="135" t="s">
        <v>426</v>
      </c>
      <c r="N1810" s="11" t="s">
        <v>422</v>
      </c>
      <c r="O1810" s="70" t="str">
        <f t="shared" si="58"/>
        <v>252. Cuidado Continuo por una vida con bienestarLaboral20261_TUNJUELITO2_FEBRERO_2026</v>
      </c>
      <c r="P1810" s="74">
        <v>210809</v>
      </c>
      <c r="Q1810" s="74"/>
      <c r="R1810" s="74"/>
      <c r="S1810" s="146">
        <v>3</v>
      </c>
      <c r="T1810" s="75">
        <v>632427</v>
      </c>
    </row>
    <row r="1811" spans="2:20" ht="30" customHeight="1" x14ac:dyDescent="0.35">
      <c r="B1811" s="137">
        <v>26</v>
      </c>
      <c r="C1811" s="144" t="s">
        <v>101</v>
      </c>
      <c r="D1811" s="144" t="s">
        <v>114</v>
      </c>
      <c r="E1811" s="101">
        <v>2026</v>
      </c>
      <c r="F1811" s="70" t="str">
        <f t="shared" si="59"/>
        <v>262. Cuidado Continuo por una vida con bienestarComunitario2026</v>
      </c>
      <c r="G1811" s="144" t="s">
        <v>145</v>
      </c>
      <c r="H1811" s="144" t="s">
        <v>358</v>
      </c>
      <c r="I1811" s="144" t="s">
        <v>61</v>
      </c>
      <c r="J1811" s="70" t="s">
        <v>391</v>
      </c>
      <c r="K1811" s="145" t="s">
        <v>371</v>
      </c>
      <c r="L1811" s="145" t="s">
        <v>59</v>
      </c>
      <c r="M1811" s="135" t="s">
        <v>426</v>
      </c>
      <c r="N1811" s="11" t="s">
        <v>422</v>
      </c>
      <c r="O1811" s="70" t="str">
        <f t="shared" si="58"/>
        <v>262. Cuidado Continuo por una vida con bienestarComunitario20261_TUNJUELITO2_FEBRERO_2026</v>
      </c>
      <c r="P1811" s="74">
        <v>140539</v>
      </c>
      <c r="Q1811" s="74"/>
      <c r="R1811" s="74"/>
      <c r="S1811" s="146">
        <v>84</v>
      </c>
      <c r="T1811" s="75">
        <v>11805276</v>
      </c>
    </row>
    <row r="1812" spans="2:20" ht="30" customHeight="1" x14ac:dyDescent="0.35">
      <c r="B1812" s="137">
        <v>27</v>
      </c>
      <c r="C1812" s="144" t="s">
        <v>101</v>
      </c>
      <c r="D1812" s="144" t="s">
        <v>114</v>
      </c>
      <c r="E1812" s="101">
        <v>2026</v>
      </c>
      <c r="F1812" s="70" t="str">
        <f t="shared" si="59"/>
        <v>272. Cuidado Continuo por una vida con bienestarComunitario2026</v>
      </c>
      <c r="G1812" s="144" t="s">
        <v>146</v>
      </c>
      <c r="H1812" s="144" t="s">
        <v>358</v>
      </c>
      <c r="I1812" s="144" t="s">
        <v>61</v>
      </c>
      <c r="J1812" s="70" t="s">
        <v>391</v>
      </c>
      <c r="K1812" s="145" t="s">
        <v>371</v>
      </c>
      <c r="L1812" s="145" t="s">
        <v>59</v>
      </c>
      <c r="M1812" s="135" t="s">
        <v>426</v>
      </c>
      <c r="N1812" s="11" t="s">
        <v>422</v>
      </c>
      <c r="O1812" s="70" t="str">
        <f t="shared" si="58"/>
        <v>272. Cuidado Continuo por una vida con bienestarComunitario20261_TUNJUELITO2_FEBRERO_2026</v>
      </c>
      <c r="P1812" s="74">
        <v>74584</v>
      </c>
      <c r="Q1812" s="74"/>
      <c r="R1812" s="74"/>
      <c r="S1812" s="146">
        <v>44</v>
      </c>
      <c r="T1812" s="75">
        <v>3281696</v>
      </c>
    </row>
    <row r="1813" spans="2:20" ht="30" customHeight="1" x14ac:dyDescent="0.35">
      <c r="B1813" s="137">
        <v>28</v>
      </c>
      <c r="C1813" s="144" t="s">
        <v>101</v>
      </c>
      <c r="D1813" s="144" t="s">
        <v>114</v>
      </c>
      <c r="E1813" s="101">
        <v>2026</v>
      </c>
      <c r="F1813" s="70" t="str">
        <f t="shared" si="59"/>
        <v>282. Cuidado Continuo por una vida con bienestarComunitario2026</v>
      </c>
      <c r="G1813" s="144" t="s">
        <v>147</v>
      </c>
      <c r="H1813" s="144" t="s">
        <v>358</v>
      </c>
      <c r="I1813" s="144" t="s">
        <v>61</v>
      </c>
      <c r="J1813" s="70" t="s">
        <v>391</v>
      </c>
      <c r="K1813" s="145" t="s">
        <v>371</v>
      </c>
      <c r="L1813" s="145" t="s">
        <v>59</v>
      </c>
      <c r="M1813" s="135" t="s">
        <v>426</v>
      </c>
      <c r="N1813" s="11" t="s">
        <v>422</v>
      </c>
      <c r="O1813" s="70" t="str">
        <f t="shared" si="58"/>
        <v>282. Cuidado Continuo por una vida con bienestarComunitario20261_TUNJUELITO2_FEBRERO_2026</v>
      </c>
      <c r="P1813" s="74">
        <v>215123</v>
      </c>
      <c r="Q1813" s="74"/>
      <c r="R1813" s="74"/>
      <c r="S1813" s="146">
        <v>12</v>
      </c>
      <c r="T1813" s="75">
        <v>2581476</v>
      </c>
    </row>
    <row r="1814" spans="2:20" ht="30" customHeight="1" x14ac:dyDescent="0.35">
      <c r="B1814" s="137">
        <v>29</v>
      </c>
      <c r="C1814" s="144" t="s">
        <v>101</v>
      </c>
      <c r="D1814" s="144" t="s">
        <v>114</v>
      </c>
      <c r="E1814" s="101">
        <v>2026</v>
      </c>
      <c r="F1814" s="70" t="str">
        <f t="shared" si="59"/>
        <v>292. Cuidado Continuo por una vida con bienestarComunitario2026</v>
      </c>
      <c r="G1814" s="144" t="s">
        <v>148</v>
      </c>
      <c r="H1814" s="144" t="s">
        <v>358</v>
      </c>
      <c r="I1814" s="144" t="s">
        <v>61</v>
      </c>
      <c r="J1814" s="70" t="s">
        <v>391</v>
      </c>
      <c r="K1814" s="145" t="s">
        <v>371</v>
      </c>
      <c r="L1814" s="145" t="s">
        <v>369</v>
      </c>
      <c r="M1814" s="135" t="s">
        <v>426</v>
      </c>
      <c r="N1814" s="11" t="s">
        <v>422</v>
      </c>
      <c r="O1814" s="70" t="str">
        <f t="shared" si="58"/>
        <v>292. Cuidado Continuo por una vida con bienestarComunitario20261_TUNJUELITO2_FEBRERO_2026</v>
      </c>
      <c r="P1814" s="74">
        <v>140539</v>
      </c>
      <c r="Q1814" s="74"/>
      <c r="R1814" s="74"/>
      <c r="S1814" s="146"/>
      <c r="T1814" s="75">
        <v>0</v>
      </c>
    </row>
    <row r="1815" spans="2:20" ht="30" customHeight="1" x14ac:dyDescent="0.35">
      <c r="B1815" s="137">
        <v>30</v>
      </c>
      <c r="C1815" s="144" t="s">
        <v>101</v>
      </c>
      <c r="D1815" s="144" t="s">
        <v>114</v>
      </c>
      <c r="E1815" s="101">
        <v>2026</v>
      </c>
      <c r="F1815" s="70" t="str">
        <f t="shared" si="59"/>
        <v>302. Cuidado Continuo por una vida con bienestarComunitario2026</v>
      </c>
      <c r="G1815" s="144" t="s">
        <v>149</v>
      </c>
      <c r="H1815" s="144" t="s">
        <v>358</v>
      </c>
      <c r="I1815" s="144" t="s">
        <v>61</v>
      </c>
      <c r="J1815" s="70" t="s">
        <v>391</v>
      </c>
      <c r="K1815" s="145" t="s">
        <v>371</v>
      </c>
      <c r="L1815" s="145" t="s">
        <v>369</v>
      </c>
      <c r="M1815" s="135" t="s">
        <v>426</v>
      </c>
      <c r="N1815" s="11" t="s">
        <v>422</v>
      </c>
      <c r="O1815" s="70" t="str">
        <f t="shared" si="58"/>
        <v>302. Cuidado Continuo por una vida con bienestarComunitario20261_TUNJUELITO2_FEBRERO_2026</v>
      </c>
      <c r="P1815" s="74">
        <v>74584</v>
      </c>
      <c r="Q1815" s="74"/>
      <c r="R1815" s="74"/>
      <c r="S1815" s="146"/>
      <c r="T1815" s="75">
        <v>0</v>
      </c>
    </row>
    <row r="1816" spans="2:20" ht="30" customHeight="1" x14ac:dyDescent="0.35">
      <c r="B1816" s="137">
        <v>31</v>
      </c>
      <c r="C1816" s="144" t="s">
        <v>101</v>
      </c>
      <c r="D1816" s="144" t="s">
        <v>114</v>
      </c>
      <c r="E1816" s="101">
        <v>2026</v>
      </c>
      <c r="F1816" s="70" t="str">
        <f t="shared" si="59"/>
        <v>312. Cuidado Continuo por una vida con bienestarComunitario2026</v>
      </c>
      <c r="G1816" s="144" t="s">
        <v>150</v>
      </c>
      <c r="H1816" s="144" t="s">
        <v>358</v>
      </c>
      <c r="I1816" s="144" t="s">
        <v>61</v>
      </c>
      <c r="J1816" s="70" t="s">
        <v>391</v>
      </c>
      <c r="K1816" s="145" t="s">
        <v>371</v>
      </c>
      <c r="L1816" s="145" t="s">
        <v>59</v>
      </c>
      <c r="M1816" s="135" t="s">
        <v>426</v>
      </c>
      <c r="N1816" s="11" t="s">
        <v>422</v>
      </c>
      <c r="O1816" s="70" t="str">
        <f t="shared" si="58"/>
        <v>312. Cuidado Continuo por una vida con bienestarComunitario20261_TUNJUELITO2_FEBRERO_2026</v>
      </c>
      <c r="P1816" s="74">
        <v>215123</v>
      </c>
      <c r="Q1816" s="74"/>
      <c r="R1816" s="74"/>
      <c r="S1816" s="146"/>
      <c r="T1816" s="75">
        <v>0</v>
      </c>
    </row>
    <row r="1817" spans="2:20" ht="30" customHeight="1" x14ac:dyDescent="0.35">
      <c r="B1817" s="137">
        <v>31</v>
      </c>
      <c r="C1817" s="144" t="s">
        <v>101</v>
      </c>
      <c r="D1817" s="144" t="s">
        <v>115</v>
      </c>
      <c r="E1817" s="101">
        <v>2026</v>
      </c>
      <c r="F1817" s="70" t="str">
        <f t="shared" si="59"/>
        <v>312. Cuidado Continuo por una vida con bienestarEducativo 2026</v>
      </c>
      <c r="G1817" s="144" t="s">
        <v>150</v>
      </c>
      <c r="H1817" s="144" t="s">
        <v>358</v>
      </c>
      <c r="I1817" s="144" t="s">
        <v>61</v>
      </c>
      <c r="J1817" s="70" t="s">
        <v>391</v>
      </c>
      <c r="K1817" s="145" t="s">
        <v>371</v>
      </c>
      <c r="L1817" s="145" t="s">
        <v>59</v>
      </c>
      <c r="M1817" s="135" t="s">
        <v>426</v>
      </c>
      <c r="N1817" s="11" t="s">
        <v>422</v>
      </c>
      <c r="O1817" s="70" t="str">
        <f t="shared" si="58"/>
        <v>312. Cuidado Continuo por una vida con bienestarEducativo 20261_TUNJUELITO2_FEBRERO_2026</v>
      </c>
      <c r="P1817" s="74">
        <v>215123</v>
      </c>
      <c r="Q1817" s="74"/>
      <c r="R1817" s="74"/>
      <c r="S1817" s="146"/>
      <c r="T1817" s="75">
        <v>0</v>
      </c>
    </row>
    <row r="1818" spans="2:20" ht="30" customHeight="1" x14ac:dyDescent="0.35">
      <c r="B1818" s="137">
        <v>31</v>
      </c>
      <c r="C1818" s="144" t="s">
        <v>101</v>
      </c>
      <c r="D1818" s="144" t="s">
        <v>119</v>
      </c>
      <c r="E1818" s="101">
        <v>2026</v>
      </c>
      <c r="F1818" s="70" t="str">
        <f t="shared" si="59"/>
        <v>312. Cuidado Continuo por una vida con bienestarLaboral2026</v>
      </c>
      <c r="G1818" s="144" t="s">
        <v>150</v>
      </c>
      <c r="H1818" s="144" t="s">
        <v>358</v>
      </c>
      <c r="I1818" s="144" t="s">
        <v>61</v>
      </c>
      <c r="J1818" s="70" t="s">
        <v>391</v>
      </c>
      <c r="K1818" s="145" t="s">
        <v>371</v>
      </c>
      <c r="L1818" s="145" t="s">
        <v>59</v>
      </c>
      <c r="M1818" s="135" t="s">
        <v>426</v>
      </c>
      <c r="N1818" s="11" t="s">
        <v>422</v>
      </c>
      <c r="O1818" s="70" t="str">
        <f t="shared" si="58"/>
        <v>312. Cuidado Continuo por una vida con bienestarLaboral20261_TUNJUELITO2_FEBRERO_2026</v>
      </c>
      <c r="P1818" s="74">
        <v>215123</v>
      </c>
      <c r="Q1818" s="74"/>
      <c r="R1818" s="74"/>
      <c r="S1818" s="146"/>
      <c r="T1818" s="75">
        <v>0</v>
      </c>
    </row>
    <row r="1819" spans="2:20" ht="30" customHeight="1" x14ac:dyDescent="0.35">
      <c r="B1819" s="137">
        <v>31</v>
      </c>
      <c r="C1819" s="144" t="s">
        <v>101</v>
      </c>
      <c r="D1819" s="144" t="s">
        <v>118</v>
      </c>
      <c r="E1819" s="101">
        <v>2026</v>
      </c>
      <c r="F1819" s="70" t="str">
        <f t="shared" si="59"/>
        <v>312. Cuidado Continuo por una vida con bienestarInstitucional2026</v>
      </c>
      <c r="G1819" s="144" t="s">
        <v>150</v>
      </c>
      <c r="H1819" s="144" t="s">
        <v>358</v>
      </c>
      <c r="I1819" s="144" t="s">
        <v>61</v>
      </c>
      <c r="J1819" s="70" t="s">
        <v>391</v>
      </c>
      <c r="K1819" s="145" t="s">
        <v>371</v>
      </c>
      <c r="L1819" s="145" t="s">
        <v>59</v>
      </c>
      <c r="M1819" s="135" t="s">
        <v>426</v>
      </c>
      <c r="N1819" s="11" t="s">
        <v>422</v>
      </c>
      <c r="O1819" s="70" t="str">
        <f t="shared" si="58"/>
        <v>312. Cuidado Continuo por una vida con bienestarInstitucional20261_TUNJUELITO2_FEBRERO_2026</v>
      </c>
      <c r="P1819" s="74">
        <v>215123</v>
      </c>
      <c r="Q1819" s="74"/>
      <c r="R1819" s="74"/>
      <c r="S1819" s="146">
        <v>4</v>
      </c>
      <c r="T1819" s="75">
        <v>860492</v>
      </c>
    </row>
    <row r="1820" spans="2:20" ht="30" customHeight="1" x14ac:dyDescent="0.35">
      <c r="B1820" s="137">
        <v>32</v>
      </c>
      <c r="C1820" s="144" t="s">
        <v>101</v>
      </c>
      <c r="D1820" s="144" t="s">
        <v>115</v>
      </c>
      <c r="E1820" s="101">
        <v>2026</v>
      </c>
      <c r="F1820" s="70" t="str">
        <f t="shared" si="59"/>
        <v>322. Cuidado Continuo por una vida con bienestarEducativo 2026</v>
      </c>
      <c r="G1820" s="144" t="s">
        <v>151</v>
      </c>
      <c r="H1820" s="144" t="s">
        <v>358</v>
      </c>
      <c r="I1820" s="144" t="s">
        <v>61</v>
      </c>
      <c r="J1820" s="70" t="s">
        <v>391</v>
      </c>
      <c r="K1820" s="145" t="s">
        <v>371</v>
      </c>
      <c r="L1820" s="145" t="s">
        <v>59</v>
      </c>
      <c r="M1820" s="135" t="s">
        <v>426</v>
      </c>
      <c r="N1820" s="11" t="s">
        <v>422</v>
      </c>
      <c r="O1820" s="70" t="str">
        <f t="shared" si="58"/>
        <v>322. Cuidado Continuo por una vida con bienestarEducativo 20261_TUNJUELITO2_FEBRERO_2026</v>
      </c>
      <c r="P1820" s="74">
        <v>281078</v>
      </c>
      <c r="Q1820" s="74"/>
      <c r="R1820" s="74"/>
      <c r="S1820" s="146"/>
      <c r="T1820" s="75">
        <v>0</v>
      </c>
    </row>
    <row r="1821" spans="2:20" ht="30" customHeight="1" x14ac:dyDescent="0.35">
      <c r="B1821" s="137">
        <v>33</v>
      </c>
      <c r="C1821" s="144" t="s">
        <v>101</v>
      </c>
      <c r="D1821" s="144" t="s">
        <v>119</v>
      </c>
      <c r="E1821" s="101">
        <v>2026</v>
      </c>
      <c r="F1821" s="70" t="str">
        <f t="shared" si="59"/>
        <v>332. Cuidado Continuo por una vida con bienestarLaboral2026</v>
      </c>
      <c r="G1821" s="144" t="s">
        <v>152</v>
      </c>
      <c r="H1821" s="144" t="s">
        <v>358</v>
      </c>
      <c r="I1821" s="144" t="s">
        <v>61</v>
      </c>
      <c r="J1821" s="70" t="s">
        <v>391</v>
      </c>
      <c r="K1821" s="145" t="s">
        <v>372</v>
      </c>
      <c r="L1821" s="145" t="s">
        <v>59</v>
      </c>
      <c r="M1821" s="135" t="s">
        <v>426</v>
      </c>
      <c r="N1821" s="11" t="s">
        <v>422</v>
      </c>
      <c r="O1821" s="70" t="str">
        <f t="shared" si="58"/>
        <v>332. Cuidado Continuo por una vida con bienestarLaboral20261_TUNJUELITO2_FEBRERO_2026</v>
      </c>
      <c r="P1821" s="74">
        <v>1094110</v>
      </c>
      <c r="Q1821" s="74"/>
      <c r="R1821" s="74"/>
      <c r="S1821" s="146">
        <v>1</v>
      </c>
      <c r="T1821" s="75">
        <v>1094110</v>
      </c>
    </row>
    <row r="1822" spans="2:20" ht="30" customHeight="1" x14ac:dyDescent="0.35">
      <c r="B1822" s="137">
        <v>34</v>
      </c>
      <c r="C1822" s="144" t="s">
        <v>101</v>
      </c>
      <c r="D1822" s="144" t="s">
        <v>114</v>
      </c>
      <c r="E1822" s="101">
        <v>2026</v>
      </c>
      <c r="F1822" s="70" t="str">
        <f t="shared" si="59"/>
        <v>342. Cuidado Continuo por una vida con bienestarComunitario2026</v>
      </c>
      <c r="G1822" s="144" t="s">
        <v>153</v>
      </c>
      <c r="H1822" s="144" t="s">
        <v>359</v>
      </c>
      <c r="I1822" s="144" t="s">
        <v>61</v>
      </c>
      <c r="J1822" s="70" t="s">
        <v>391</v>
      </c>
      <c r="K1822" s="145" t="s">
        <v>371</v>
      </c>
      <c r="L1822" s="145" t="s">
        <v>59</v>
      </c>
      <c r="M1822" s="135" t="s">
        <v>426</v>
      </c>
      <c r="N1822" s="11" t="s">
        <v>422</v>
      </c>
      <c r="O1822" s="70" t="str">
        <f t="shared" si="58"/>
        <v>342. Cuidado Continuo por una vida con bienestarComunitario20261_TUNJUELITO2_FEBRERO_2026</v>
      </c>
      <c r="P1822" s="74">
        <v>161342</v>
      </c>
      <c r="Q1822" s="74"/>
      <c r="R1822" s="74"/>
      <c r="S1822" s="146">
        <v>6</v>
      </c>
      <c r="T1822" s="75">
        <v>968052</v>
      </c>
    </row>
    <row r="1823" spans="2:20" ht="30" customHeight="1" x14ac:dyDescent="0.35">
      <c r="B1823" s="137">
        <v>35</v>
      </c>
      <c r="C1823" s="144" t="s">
        <v>101</v>
      </c>
      <c r="D1823" s="144" t="s">
        <v>114</v>
      </c>
      <c r="E1823" s="101">
        <v>2026</v>
      </c>
      <c r="F1823" s="70" t="str">
        <f t="shared" si="59"/>
        <v>352. Cuidado Continuo por una vida con bienestarComunitario2026</v>
      </c>
      <c r="G1823" s="144" t="s">
        <v>154</v>
      </c>
      <c r="H1823" s="144" t="s">
        <v>358</v>
      </c>
      <c r="I1823" s="144" t="s">
        <v>61</v>
      </c>
      <c r="J1823" s="70" t="s">
        <v>391</v>
      </c>
      <c r="K1823" s="145" t="s">
        <v>371</v>
      </c>
      <c r="L1823" s="145" t="s">
        <v>59</v>
      </c>
      <c r="M1823" s="135" t="s">
        <v>426</v>
      </c>
      <c r="N1823" s="11" t="s">
        <v>422</v>
      </c>
      <c r="O1823" s="70" t="str">
        <f t="shared" si="58"/>
        <v>352. Cuidado Continuo por una vida con bienestarComunitario20261_TUNJUELITO2_FEBRERO_2026</v>
      </c>
      <c r="P1823" s="74">
        <v>215123</v>
      </c>
      <c r="Q1823" s="74"/>
      <c r="R1823" s="74"/>
      <c r="S1823" s="146">
        <v>10</v>
      </c>
      <c r="T1823" s="75">
        <v>2151230</v>
      </c>
    </row>
    <row r="1824" spans="2:20" ht="30" customHeight="1" x14ac:dyDescent="0.35">
      <c r="B1824" s="137">
        <v>36</v>
      </c>
      <c r="C1824" s="144" t="s">
        <v>101</v>
      </c>
      <c r="D1824" s="144" t="s">
        <v>114</v>
      </c>
      <c r="E1824" s="101">
        <v>2026</v>
      </c>
      <c r="F1824" s="70" t="str">
        <f t="shared" si="59"/>
        <v>362. Cuidado Continuo por una vida con bienestarComunitario2026</v>
      </c>
      <c r="G1824" s="144" t="s">
        <v>155</v>
      </c>
      <c r="H1824" s="144" t="s">
        <v>358</v>
      </c>
      <c r="I1824" s="144" t="s">
        <v>61</v>
      </c>
      <c r="J1824" s="70" t="s">
        <v>391</v>
      </c>
      <c r="K1824" s="145" t="s">
        <v>371</v>
      </c>
      <c r="L1824" s="145" t="s">
        <v>369</v>
      </c>
      <c r="M1824" s="135" t="s">
        <v>426</v>
      </c>
      <c r="N1824" s="11" t="s">
        <v>422</v>
      </c>
      <c r="O1824" s="70" t="str">
        <f t="shared" si="58"/>
        <v>362. Cuidado Continuo por una vida con bienestarComunitario20261_TUNJUELITO2_FEBRERO_2026</v>
      </c>
      <c r="P1824" s="74">
        <v>140539</v>
      </c>
      <c r="Q1824" s="74"/>
      <c r="R1824" s="74"/>
      <c r="S1824" s="146"/>
      <c r="T1824" s="75">
        <v>0</v>
      </c>
    </row>
    <row r="1825" spans="2:20" ht="30" customHeight="1" x14ac:dyDescent="0.35">
      <c r="B1825" s="137">
        <v>37</v>
      </c>
      <c r="C1825" s="144" t="s">
        <v>101</v>
      </c>
      <c r="D1825" s="144" t="s">
        <v>114</v>
      </c>
      <c r="E1825" s="101">
        <v>2026</v>
      </c>
      <c r="F1825" s="70" t="str">
        <f t="shared" si="59"/>
        <v>372. Cuidado Continuo por una vida con bienestarComunitario2026</v>
      </c>
      <c r="G1825" s="144" t="s">
        <v>156</v>
      </c>
      <c r="H1825" s="144" t="s">
        <v>358</v>
      </c>
      <c r="I1825" s="144" t="s">
        <v>61</v>
      </c>
      <c r="J1825" s="70" t="s">
        <v>391</v>
      </c>
      <c r="K1825" s="145" t="s">
        <v>371</v>
      </c>
      <c r="L1825" s="145" t="s">
        <v>369</v>
      </c>
      <c r="M1825" s="135" t="s">
        <v>426</v>
      </c>
      <c r="N1825" s="11" t="s">
        <v>422</v>
      </c>
      <c r="O1825" s="70" t="str">
        <f t="shared" si="58"/>
        <v>372. Cuidado Continuo por una vida con bienestarComunitario20261_TUNJUELITO2_FEBRERO_2026</v>
      </c>
      <c r="P1825" s="74">
        <v>74584</v>
      </c>
      <c r="Q1825" s="74"/>
      <c r="R1825" s="74"/>
      <c r="S1825" s="146"/>
      <c r="T1825" s="75">
        <v>0</v>
      </c>
    </row>
    <row r="1826" spans="2:20" ht="30" customHeight="1" x14ac:dyDescent="0.35">
      <c r="B1826" s="137">
        <v>38</v>
      </c>
      <c r="C1826" s="144" t="s">
        <v>101</v>
      </c>
      <c r="D1826" s="144" t="s">
        <v>114</v>
      </c>
      <c r="E1826" s="101">
        <v>2026</v>
      </c>
      <c r="F1826" s="70" t="str">
        <f t="shared" si="59"/>
        <v>382. Cuidado Continuo por una vida con bienestarComunitario2026</v>
      </c>
      <c r="G1826" s="144" t="s">
        <v>157</v>
      </c>
      <c r="H1826" s="144" t="s">
        <v>358</v>
      </c>
      <c r="I1826" s="144" t="s">
        <v>61</v>
      </c>
      <c r="J1826" s="70" t="s">
        <v>391</v>
      </c>
      <c r="K1826" s="145" t="s">
        <v>371</v>
      </c>
      <c r="L1826" s="145" t="s">
        <v>59</v>
      </c>
      <c r="M1826" s="135" t="s">
        <v>426</v>
      </c>
      <c r="N1826" s="11" t="s">
        <v>422</v>
      </c>
      <c r="O1826" s="70" t="str">
        <f t="shared" si="58"/>
        <v>382. Cuidado Continuo por una vida con bienestarComunitario20261_TUNJUELITO2_FEBRERO_2026</v>
      </c>
      <c r="P1826" s="74">
        <v>355662</v>
      </c>
      <c r="Q1826" s="74"/>
      <c r="R1826" s="74"/>
      <c r="S1826" s="146">
        <v>4</v>
      </c>
      <c r="T1826" s="75">
        <v>1422648</v>
      </c>
    </row>
    <row r="1827" spans="2:20" ht="30" customHeight="1" x14ac:dyDescent="0.35">
      <c r="B1827" s="137">
        <v>39</v>
      </c>
      <c r="C1827" s="144" t="s">
        <v>101</v>
      </c>
      <c r="D1827" s="144" t="s">
        <v>114</v>
      </c>
      <c r="E1827" s="101">
        <v>2026</v>
      </c>
      <c r="F1827" s="70" t="str">
        <f t="shared" si="59"/>
        <v>392. Cuidado Continuo por una vida con bienestarComunitario2026</v>
      </c>
      <c r="G1827" s="144" t="s">
        <v>158</v>
      </c>
      <c r="H1827" s="144" t="s">
        <v>358</v>
      </c>
      <c r="I1827" s="144" t="s">
        <v>61</v>
      </c>
      <c r="J1827" s="70" t="s">
        <v>391</v>
      </c>
      <c r="K1827" s="145" t="s">
        <v>371</v>
      </c>
      <c r="L1827" s="145" t="s">
        <v>59</v>
      </c>
      <c r="M1827" s="135" t="s">
        <v>426</v>
      </c>
      <c r="N1827" s="11" t="s">
        <v>422</v>
      </c>
      <c r="O1827" s="70" t="str">
        <f t="shared" si="58"/>
        <v>392. Cuidado Continuo por una vida con bienestarComunitario20261_TUNJUELITO2_FEBRERO_2026</v>
      </c>
      <c r="P1827" s="74">
        <v>140539</v>
      </c>
      <c r="Q1827" s="74"/>
      <c r="R1827" s="74"/>
      <c r="S1827" s="146"/>
      <c r="T1827" s="75">
        <v>0</v>
      </c>
    </row>
    <row r="1828" spans="2:20" ht="30" customHeight="1" x14ac:dyDescent="0.35">
      <c r="B1828" s="137">
        <v>40</v>
      </c>
      <c r="C1828" s="144" t="s">
        <v>101</v>
      </c>
      <c r="D1828" s="144" t="s">
        <v>114</v>
      </c>
      <c r="E1828" s="101">
        <v>2026</v>
      </c>
      <c r="F1828" s="70" t="str">
        <f t="shared" si="59"/>
        <v>402. Cuidado Continuo por una vida con bienestarComunitario2026</v>
      </c>
      <c r="G1828" s="144" t="s">
        <v>159</v>
      </c>
      <c r="H1828" s="144" t="s">
        <v>358</v>
      </c>
      <c r="I1828" s="144" t="s">
        <v>61</v>
      </c>
      <c r="J1828" s="70" t="s">
        <v>391</v>
      </c>
      <c r="K1828" s="145" t="s">
        <v>371</v>
      </c>
      <c r="L1828" s="145" t="s">
        <v>59</v>
      </c>
      <c r="M1828" s="135" t="s">
        <v>426</v>
      </c>
      <c r="N1828" s="11" t="s">
        <v>422</v>
      </c>
      <c r="O1828" s="70" t="str">
        <f t="shared" si="58"/>
        <v>402. Cuidado Continuo por una vida con bienestarComunitario20261_TUNJUELITO2_FEBRERO_2026</v>
      </c>
      <c r="P1828" s="74">
        <v>74584</v>
      </c>
      <c r="Q1828" s="74"/>
      <c r="R1828" s="74"/>
      <c r="S1828" s="146"/>
      <c r="T1828" s="75">
        <v>0</v>
      </c>
    </row>
    <row r="1829" spans="2:20" ht="30" customHeight="1" x14ac:dyDescent="0.35">
      <c r="B1829" s="137">
        <v>41</v>
      </c>
      <c r="C1829" s="144" t="s">
        <v>101</v>
      </c>
      <c r="D1829" s="144" t="s">
        <v>114</v>
      </c>
      <c r="E1829" s="101">
        <v>2026</v>
      </c>
      <c r="F1829" s="70" t="str">
        <f t="shared" si="59"/>
        <v>412. Cuidado Continuo por una vida con bienestarComunitario2026</v>
      </c>
      <c r="G1829" s="144" t="s">
        <v>160</v>
      </c>
      <c r="H1829" s="144" t="s">
        <v>360</v>
      </c>
      <c r="I1829" s="144" t="s">
        <v>61</v>
      </c>
      <c r="J1829" s="70" t="s">
        <v>391</v>
      </c>
      <c r="K1829" s="145" t="s">
        <v>373</v>
      </c>
      <c r="L1829" s="145" t="s">
        <v>59</v>
      </c>
      <c r="M1829" s="135" t="s">
        <v>426</v>
      </c>
      <c r="N1829" s="11" t="s">
        <v>422</v>
      </c>
      <c r="O1829" s="70" t="str">
        <f t="shared" si="58"/>
        <v>412. Cuidado Continuo por una vida con bienestarComunitario20261_TUNJUELITO2_FEBRERO_2026</v>
      </c>
      <c r="P1829" s="74">
        <v>621332</v>
      </c>
      <c r="Q1829" s="74"/>
      <c r="R1829" s="74"/>
      <c r="S1829" s="146">
        <v>20</v>
      </c>
      <c r="T1829" s="75">
        <v>12426640</v>
      </c>
    </row>
    <row r="1830" spans="2:20" ht="30" customHeight="1" x14ac:dyDescent="0.35">
      <c r="B1830" s="137">
        <v>42</v>
      </c>
      <c r="C1830" s="144" t="s">
        <v>101</v>
      </c>
      <c r="D1830" s="144" t="s">
        <v>114</v>
      </c>
      <c r="E1830" s="101">
        <v>2026</v>
      </c>
      <c r="F1830" s="70" t="str">
        <f t="shared" si="59"/>
        <v>422. Cuidado Continuo por una vida con bienestarComunitario2026</v>
      </c>
      <c r="G1830" s="144" t="s">
        <v>161</v>
      </c>
      <c r="H1830" s="144" t="s">
        <v>358</v>
      </c>
      <c r="I1830" s="144" t="s">
        <v>61</v>
      </c>
      <c r="J1830" s="70" t="s">
        <v>391</v>
      </c>
      <c r="K1830" s="145" t="s">
        <v>373</v>
      </c>
      <c r="L1830" s="145" t="s">
        <v>59</v>
      </c>
      <c r="M1830" s="135" t="s">
        <v>426</v>
      </c>
      <c r="N1830" s="11" t="s">
        <v>422</v>
      </c>
      <c r="O1830" s="70" t="str">
        <f t="shared" si="58"/>
        <v>422. Cuidado Continuo por una vida con bienestarComunitario20261_TUNJUELITO2_FEBRERO_2026</v>
      </c>
      <c r="P1830" s="74">
        <v>340253</v>
      </c>
      <c r="Q1830" s="74"/>
      <c r="R1830" s="74"/>
      <c r="S1830" s="146">
        <v>20</v>
      </c>
      <c r="T1830" s="75">
        <v>6805060</v>
      </c>
    </row>
    <row r="1831" spans="2:20" ht="30" customHeight="1" x14ac:dyDescent="0.35">
      <c r="B1831" s="137">
        <v>43</v>
      </c>
      <c r="C1831" s="144" t="s">
        <v>101</v>
      </c>
      <c r="D1831" s="144" t="s">
        <v>114</v>
      </c>
      <c r="E1831" s="101">
        <v>2026</v>
      </c>
      <c r="F1831" s="70" t="str">
        <f t="shared" si="59"/>
        <v>432. Cuidado Continuo por una vida con bienestarComunitario2026</v>
      </c>
      <c r="G1831" s="144" t="s">
        <v>162</v>
      </c>
      <c r="H1831" s="144" t="s">
        <v>360</v>
      </c>
      <c r="I1831" s="144" t="s">
        <v>61</v>
      </c>
      <c r="J1831" s="70" t="s">
        <v>391</v>
      </c>
      <c r="K1831" s="145" t="s">
        <v>373</v>
      </c>
      <c r="L1831" s="145" t="s">
        <v>59</v>
      </c>
      <c r="M1831" s="135" t="s">
        <v>426</v>
      </c>
      <c r="N1831" s="11" t="s">
        <v>422</v>
      </c>
      <c r="O1831" s="70" t="str">
        <f t="shared" si="58"/>
        <v>432. Cuidado Continuo por una vida con bienestarComunitario20261_TUNJUELITO2_FEBRERO_2026</v>
      </c>
      <c r="P1831" s="74">
        <v>548596</v>
      </c>
      <c r="Q1831" s="74"/>
      <c r="R1831" s="74"/>
      <c r="S1831" s="146">
        <v>5</v>
      </c>
      <c r="T1831" s="75">
        <v>2742980</v>
      </c>
    </row>
    <row r="1832" spans="2:20" ht="30" customHeight="1" x14ac:dyDescent="0.35">
      <c r="B1832" s="137">
        <v>44</v>
      </c>
      <c r="C1832" s="144" t="s">
        <v>101</v>
      </c>
      <c r="D1832" s="144" t="s">
        <v>114</v>
      </c>
      <c r="E1832" s="101">
        <v>2026</v>
      </c>
      <c r="F1832" s="70" t="str">
        <f t="shared" si="59"/>
        <v>442. Cuidado Continuo por una vida con bienestarComunitario2026</v>
      </c>
      <c r="G1832" s="144" t="s">
        <v>163</v>
      </c>
      <c r="H1832" s="144" t="s">
        <v>358</v>
      </c>
      <c r="I1832" s="144" t="s">
        <v>61</v>
      </c>
      <c r="J1832" s="70" t="s">
        <v>391</v>
      </c>
      <c r="K1832" s="145" t="s">
        <v>373</v>
      </c>
      <c r="L1832" s="145" t="s">
        <v>59</v>
      </c>
      <c r="M1832" s="135" t="s">
        <v>426</v>
      </c>
      <c r="N1832" s="11" t="s">
        <v>422</v>
      </c>
      <c r="O1832" s="70" t="str">
        <f t="shared" si="58"/>
        <v>442. Cuidado Continuo por una vida con bienestarComunitario20261_TUNJUELITO2_FEBRERO_2026</v>
      </c>
      <c r="P1832" s="74">
        <v>711326</v>
      </c>
      <c r="Q1832" s="74"/>
      <c r="R1832" s="74"/>
      <c r="S1832" s="146">
        <v>5</v>
      </c>
      <c r="T1832" s="75">
        <v>3556630</v>
      </c>
    </row>
    <row r="1833" spans="2:20" ht="30" customHeight="1" x14ac:dyDescent="0.35">
      <c r="B1833" s="137">
        <v>45</v>
      </c>
      <c r="C1833" s="144" t="s">
        <v>101</v>
      </c>
      <c r="D1833" s="144" t="s">
        <v>114</v>
      </c>
      <c r="E1833" s="101">
        <v>2026</v>
      </c>
      <c r="F1833" s="70" t="str">
        <f t="shared" si="59"/>
        <v>452. Cuidado Continuo por una vida con bienestarComunitario2026</v>
      </c>
      <c r="G1833" s="144" t="s">
        <v>164</v>
      </c>
      <c r="H1833" s="144" t="s">
        <v>360</v>
      </c>
      <c r="I1833" s="144" t="s">
        <v>61</v>
      </c>
      <c r="J1833" s="70" t="s">
        <v>391</v>
      </c>
      <c r="K1833" s="145" t="s">
        <v>373</v>
      </c>
      <c r="L1833" s="145" t="s">
        <v>59</v>
      </c>
      <c r="M1833" s="135" t="s">
        <v>426</v>
      </c>
      <c r="N1833" s="11" t="s">
        <v>422</v>
      </c>
      <c r="O1833" s="70" t="str">
        <f t="shared" si="58"/>
        <v>452. Cuidado Continuo por una vida con bienestarComunitario20261_TUNJUELITO2_FEBRERO_2026</v>
      </c>
      <c r="P1833" s="74">
        <v>281078</v>
      </c>
      <c r="Q1833" s="74"/>
      <c r="R1833" s="74"/>
      <c r="S1833" s="146">
        <v>5</v>
      </c>
      <c r="T1833" s="75">
        <v>1405390</v>
      </c>
    </row>
    <row r="1834" spans="2:20" ht="30" customHeight="1" x14ac:dyDescent="0.35">
      <c r="B1834" s="137">
        <v>46</v>
      </c>
      <c r="C1834" s="144" t="s">
        <v>101</v>
      </c>
      <c r="D1834" s="144" t="s">
        <v>115</v>
      </c>
      <c r="E1834" s="101">
        <v>2026</v>
      </c>
      <c r="F1834" s="70" t="str">
        <f t="shared" si="59"/>
        <v>462. Cuidado Continuo por una vida con bienestarEducativo 2026</v>
      </c>
      <c r="G1834" s="144" t="s">
        <v>165</v>
      </c>
      <c r="H1834" s="144" t="s">
        <v>358</v>
      </c>
      <c r="I1834" s="144" t="s">
        <v>61</v>
      </c>
      <c r="J1834" s="70" t="s">
        <v>391</v>
      </c>
      <c r="K1834" s="145" t="s">
        <v>373</v>
      </c>
      <c r="L1834" s="145" t="s">
        <v>59</v>
      </c>
      <c r="M1834" s="135" t="s">
        <v>426</v>
      </c>
      <c r="N1834" s="11" t="s">
        <v>422</v>
      </c>
      <c r="O1834" s="70" t="str">
        <f t="shared" si="58"/>
        <v>462. Cuidado Continuo por una vida con bienestarEducativo 20261_TUNJUELITO2_FEBRERO_2026</v>
      </c>
      <c r="P1834" s="74">
        <v>2366976</v>
      </c>
      <c r="Q1834" s="74"/>
      <c r="R1834" s="74"/>
      <c r="S1834" s="146">
        <v>18</v>
      </c>
      <c r="T1834" s="75">
        <v>42605568</v>
      </c>
    </row>
    <row r="1835" spans="2:20" ht="30" customHeight="1" x14ac:dyDescent="0.35">
      <c r="B1835" s="137">
        <v>47</v>
      </c>
      <c r="C1835" s="144" t="s">
        <v>101</v>
      </c>
      <c r="D1835" s="144" t="s">
        <v>119</v>
      </c>
      <c r="E1835" s="101">
        <v>2026</v>
      </c>
      <c r="F1835" s="70" t="str">
        <f t="shared" si="59"/>
        <v>472. Cuidado Continuo por una vida con bienestarLaboral2026</v>
      </c>
      <c r="G1835" s="144" t="s">
        <v>166</v>
      </c>
      <c r="H1835" s="144" t="s">
        <v>358</v>
      </c>
      <c r="I1835" s="144" t="s">
        <v>61</v>
      </c>
      <c r="J1835" s="70" t="s">
        <v>391</v>
      </c>
      <c r="K1835" s="145" t="s">
        <v>373</v>
      </c>
      <c r="L1835" s="145" t="s">
        <v>59</v>
      </c>
      <c r="M1835" s="135" t="s">
        <v>426</v>
      </c>
      <c r="N1835" s="11" t="s">
        <v>422</v>
      </c>
      <c r="O1835" s="70" t="str">
        <f t="shared" si="58"/>
        <v>472. Cuidado Continuo por una vida con bienestarLaboral20261_TUNJUELITO2_FEBRERO_2026</v>
      </c>
      <c r="P1835" s="74">
        <v>110336</v>
      </c>
      <c r="Q1835" s="74"/>
      <c r="R1835" s="74"/>
      <c r="S1835" s="146">
        <v>1</v>
      </c>
      <c r="T1835" s="75">
        <v>110336</v>
      </c>
    </row>
    <row r="1836" spans="2:20" ht="30" customHeight="1" x14ac:dyDescent="0.35">
      <c r="B1836" s="137">
        <v>48</v>
      </c>
      <c r="C1836" s="144" t="s">
        <v>101</v>
      </c>
      <c r="D1836" s="144" t="s">
        <v>114</v>
      </c>
      <c r="E1836" s="101">
        <v>2026</v>
      </c>
      <c r="F1836" s="70" t="str">
        <f t="shared" si="59"/>
        <v>482. Cuidado Continuo por una vida con bienestarComunitario2026</v>
      </c>
      <c r="G1836" s="144" t="s">
        <v>167</v>
      </c>
      <c r="H1836" s="144" t="s">
        <v>358</v>
      </c>
      <c r="I1836" s="144" t="s">
        <v>61</v>
      </c>
      <c r="J1836" s="70" t="s">
        <v>391</v>
      </c>
      <c r="K1836" s="145" t="s">
        <v>373</v>
      </c>
      <c r="L1836" s="145" t="s">
        <v>59</v>
      </c>
      <c r="M1836" s="135" t="s">
        <v>426</v>
      </c>
      <c r="N1836" s="11" t="s">
        <v>422</v>
      </c>
      <c r="O1836" s="70" t="str">
        <f t="shared" si="58"/>
        <v>482. Cuidado Continuo por una vida con bienestarComunitario20261_TUNJUELITO2_FEBRERO_2026</v>
      </c>
      <c r="P1836" s="74">
        <v>430247</v>
      </c>
      <c r="Q1836" s="74"/>
      <c r="R1836" s="74"/>
      <c r="S1836" s="146">
        <v>2</v>
      </c>
      <c r="T1836" s="75">
        <v>860494</v>
      </c>
    </row>
    <row r="1837" spans="2:20" ht="30" customHeight="1" x14ac:dyDescent="0.35">
      <c r="B1837" s="137">
        <v>49</v>
      </c>
      <c r="C1837" s="144" t="s">
        <v>101</v>
      </c>
      <c r="D1837" s="144" t="s">
        <v>114</v>
      </c>
      <c r="E1837" s="101">
        <v>2026</v>
      </c>
      <c r="F1837" s="70" t="str">
        <f t="shared" si="59"/>
        <v>492. Cuidado Continuo por una vida con bienestarComunitario2026</v>
      </c>
      <c r="G1837" s="144" t="s">
        <v>168</v>
      </c>
      <c r="H1837" s="144" t="s">
        <v>358</v>
      </c>
      <c r="I1837" s="144" t="s">
        <v>61</v>
      </c>
      <c r="J1837" s="70" t="s">
        <v>391</v>
      </c>
      <c r="K1837" s="145" t="s">
        <v>373</v>
      </c>
      <c r="L1837" s="145" t="s">
        <v>59</v>
      </c>
      <c r="M1837" s="135" t="s">
        <v>426</v>
      </c>
      <c r="N1837" s="11" t="s">
        <v>422</v>
      </c>
      <c r="O1837" s="70" t="str">
        <f t="shared" si="58"/>
        <v>492. Cuidado Continuo por una vida con bienestarComunitario20261_TUNJUELITO2_FEBRERO_2026</v>
      </c>
      <c r="P1837" s="74">
        <v>711326</v>
      </c>
      <c r="Q1837" s="74"/>
      <c r="R1837" s="74"/>
      <c r="S1837" s="146">
        <v>7</v>
      </c>
      <c r="T1837" s="75">
        <v>4979282</v>
      </c>
    </row>
    <row r="1838" spans="2:20" ht="30" customHeight="1" x14ac:dyDescent="0.35">
      <c r="B1838" s="137">
        <v>50</v>
      </c>
      <c r="C1838" s="144" t="s">
        <v>101</v>
      </c>
      <c r="D1838" s="144" t="s">
        <v>114</v>
      </c>
      <c r="E1838" s="101">
        <v>2026</v>
      </c>
      <c r="F1838" s="70" t="str">
        <f t="shared" si="59"/>
        <v>502. Cuidado Continuo por una vida con bienestarComunitario2026</v>
      </c>
      <c r="G1838" s="144" t="s">
        <v>169</v>
      </c>
      <c r="H1838" s="144" t="s">
        <v>358</v>
      </c>
      <c r="I1838" s="144" t="s">
        <v>61</v>
      </c>
      <c r="J1838" s="70" t="s">
        <v>391</v>
      </c>
      <c r="K1838" s="145" t="s">
        <v>371</v>
      </c>
      <c r="L1838" s="145" t="s">
        <v>59</v>
      </c>
      <c r="M1838" s="135" t="s">
        <v>426</v>
      </c>
      <c r="N1838" s="11" t="s">
        <v>422</v>
      </c>
      <c r="O1838" s="70" t="str">
        <f t="shared" si="58"/>
        <v>502. Cuidado Continuo por una vida con bienestarComunitario20261_TUNJUELITO2_FEBRERO_2026</v>
      </c>
      <c r="P1838" s="74">
        <v>266747</v>
      </c>
      <c r="Q1838" s="74"/>
      <c r="R1838" s="74"/>
      <c r="S1838" s="146">
        <v>7</v>
      </c>
      <c r="T1838" s="75">
        <v>1867229</v>
      </c>
    </row>
    <row r="1839" spans="2:20" ht="30" customHeight="1" x14ac:dyDescent="0.35">
      <c r="B1839" s="137">
        <v>51</v>
      </c>
      <c r="C1839" s="144" t="s">
        <v>101</v>
      </c>
      <c r="D1839" s="144" t="s">
        <v>114</v>
      </c>
      <c r="E1839" s="101">
        <v>2026</v>
      </c>
      <c r="F1839" s="70" t="str">
        <f t="shared" si="59"/>
        <v>512. Cuidado Continuo por una vida con bienestarComunitario2026</v>
      </c>
      <c r="G1839" s="144" t="s">
        <v>170</v>
      </c>
      <c r="H1839" s="144" t="s">
        <v>358</v>
      </c>
      <c r="I1839" s="144" t="s">
        <v>61</v>
      </c>
      <c r="J1839" s="70" t="s">
        <v>391</v>
      </c>
      <c r="K1839" s="145" t="s">
        <v>353</v>
      </c>
      <c r="L1839" s="145" t="s">
        <v>369</v>
      </c>
      <c r="M1839" s="135" t="s">
        <v>426</v>
      </c>
      <c r="N1839" s="11" t="s">
        <v>422</v>
      </c>
      <c r="O1839" s="70" t="str">
        <f t="shared" si="58"/>
        <v>512. Cuidado Continuo por una vida con bienestarComunitario20261_TUNJUELITO2_FEBRERO_2026</v>
      </c>
      <c r="P1839" s="74">
        <v>5621568</v>
      </c>
      <c r="Q1839" s="74"/>
      <c r="R1839" s="74"/>
      <c r="S1839" s="146"/>
      <c r="T1839" s="75">
        <v>0</v>
      </c>
    </row>
    <row r="1840" spans="2:20" ht="30" customHeight="1" x14ac:dyDescent="0.35">
      <c r="B1840" s="137">
        <v>52</v>
      </c>
      <c r="C1840" s="144" t="s">
        <v>101</v>
      </c>
      <c r="D1840" s="144" t="s">
        <v>114</v>
      </c>
      <c r="E1840" s="101">
        <v>2026</v>
      </c>
      <c r="F1840" s="70" t="str">
        <f t="shared" si="59"/>
        <v>522. Cuidado Continuo por una vida con bienestarComunitario2026</v>
      </c>
      <c r="G1840" s="144" t="s">
        <v>171</v>
      </c>
      <c r="H1840" s="144" t="s">
        <v>359</v>
      </c>
      <c r="I1840" s="144" t="s">
        <v>61</v>
      </c>
      <c r="J1840" s="70" t="s">
        <v>391</v>
      </c>
      <c r="K1840" s="145" t="s">
        <v>373</v>
      </c>
      <c r="L1840" s="145" t="s">
        <v>59</v>
      </c>
      <c r="M1840" s="135" t="s">
        <v>426</v>
      </c>
      <c r="N1840" s="11" t="s">
        <v>422</v>
      </c>
      <c r="O1840" s="70" t="str">
        <f t="shared" si="58"/>
        <v>522. Cuidado Continuo por una vida con bienestarComunitario20261_TUNJUELITO2_FEBRERO_2026</v>
      </c>
      <c r="P1840" s="74">
        <v>711326</v>
      </c>
      <c r="Q1840" s="74"/>
      <c r="R1840" s="74"/>
      <c r="S1840" s="146">
        <v>4</v>
      </c>
      <c r="T1840" s="75">
        <v>2845304</v>
      </c>
    </row>
    <row r="1841" spans="2:20" ht="30" customHeight="1" x14ac:dyDescent="0.35">
      <c r="B1841" s="137">
        <v>53</v>
      </c>
      <c r="C1841" s="144" t="s">
        <v>101</v>
      </c>
      <c r="D1841" s="144" t="s">
        <v>114</v>
      </c>
      <c r="E1841" s="101">
        <v>2026</v>
      </c>
      <c r="F1841" s="70" t="str">
        <f t="shared" si="59"/>
        <v>532. Cuidado Continuo por una vida con bienestarComunitario2026</v>
      </c>
      <c r="G1841" s="144" t="s">
        <v>172</v>
      </c>
      <c r="H1841" s="144" t="s">
        <v>358</v>
      </c>
      <c r="I1841" s="144" t="s">
        <v>61</v>
      </c>
      <c r="J1841" s="70" t="s">
        <v>391</v>
      </c>
      <c r="K1841" s="145" t="s">
        <v>353</v>
      </c>
      <c r="L1841" s="145" t="s">
        <v>354</v>
      </c>
      <c r="M1841" s="135" t="s">
        <v>426</v>
      </c>
      <c r="N1841" s="11" t="s">
        <v>422</v>
      </c>
      <c r="O1841" s="70" t="str">
        <f t="shared" si="58"/>
        <v>532. Cuidado Continuo por una vida con bienestarComunitario20261_TUNJUELITO2_FEBRERO_2026</v>
      </c>
      <c r="P1841" s="74">
        <v>5621568</v>
      </c>
      <c r="Q1841" s="74"/>
      <c r="R1841" s="74"/>
      <c r="S1841" s="146">
        <v>0</v>
      </c>
      <c r="T1841" s="75">
        <v>0</v>
      </c>
    </row>
    <row r="1842" spans="2:20" ht="30" customHeight="1" x14ac:dyDescent="0.35">
      <c r="B1842" s="137">
        <v>54</v>
      </c>
      <c r="C1842" s="144" t="s">
        <v>101</v>
      </c>
      <c r="D1842" s="144" t="s">
        <v>114</v>
      </c>
      <c r="E1842" s="101">
        <v>2026</v>
      </c>
      <c r="F1842" s="70" t="str">
        <f t="shared" si="59"/>
        <v>542. Cuidado Continuo por una vida con bienestarComunitario2026</v>
      </c>
      <c r="G1842" s="144" t="s">
        <v>173</v>
      </c>
      <c r="H1842" s="144" t="s">
        <v>358</v>
      </c>
      <c r="I1842" s="144" t="s">
        <v>61</v>
      </c>
      <c r="J1842" s="70" t="s">
        <v>391</v>
      </c>
      <c r="K1842" s="145" t="s">
        <v>371</v>
      </c>
      <c r="L1842" s="145" t="s">
        <v>59</v>
      </c>
      <c r="M1842" s="135" t="s">
        <v>426</v>
      </c>
      <c r="N1842" s="11" t="s">
        <v>422</v>
      </c>
      <c r="O1842" s="70" t="str">
        <f t="shared" si="58"/>
        <v>542. Cuidado Continuo por una vida con bienestarComunitario20261_TUNJUELITO2_FEBRERO_2026</v>
      </c>
      <c r="P1842" s="74">
        <v>285702</v>
      </c>
      <c r="Q1842" s="74"/>
      <c r="R1842" s="74"/>
      <c r="S1842" s="146">
        <v>48</v>
      </c>
      <c r="T1842" s="75">
        <v>13713696</v>
      </c>
    </row>
    <row r="1843" spans="2:20" ht="30" customHeight="1" x14ac:dyDescent="0.35">
      <c r="B1843" s="137">
        <v>55</v>
      </c>
      <c r="C1843" s="144" t="s">
        <v>101</v>
      </c>
      <c r="D1843" s="144" t="s">
        <v>114</v>
      </c>
      <c r="E1843" s="101">
        <v>2026</v>
      </c>
      <c r="F1843" s="70" t="str">
        <f t="shared" si="59"/>
        <v>552. Cuidado Continuo por una vida con bienestarComunitario2026</v>
      </c>
      <c r="G1843" s="144" t="s">
        <v>174</v>
      </c>
      <c r="H1843" s="144" t="s">
        <v>358</v>
      </c>
      <c r="I1843" s="144" t="s">
        <v>61</v>
      </c>
      <c r="J1843" s="70" t="s">
        <v>391</v>
      </c>
      <c r="K1843" s="145" t="s">
        <v>371</v>
      </c>
      <c r="L1843" s="145" t="s">
        <v>59</v>
      </c>
      <c r="M1843" s="135" t="s">
        <v>426</v>
      </c>
      <c r="N1843" s="11" t="s">
        <v>422</v>
      </c>
      <c r="O1843" s="70" t="str">
        <f t="shared" si="58"/>
        <v>552. Cuidado Continuo por una vida con bienestarComunitario20261_TUNJUELITO2_FEBRERO_2026</v>
      </c>
      <c r="P1843" s="74">
        <v>380935</v>
      </c>
      <c r="Q1843" s="74"/>
      <c r="R1843" s="74"/>
      <c r="S1843" s="146">
        <v>4</v>
      </c>
      <c r="T1843" s="75">
        <v>1523740</v>
      </c>
    </row>
    <row r="1844" spans="2:20" ht="30" customHeight="1" x14ac:dyDescent="0.35">
      <c r="B1844" s="137">
        <v>56</v>
      </c>
      <c r="C1844" s="144" t="s">
        <v>101</v>
      </c>
      <c r="D1844" s="144" t="s">
        <v>114</v>
      </c>
      <c r="E1844" s="101">
        <v>2026</v>
      </c>
      <c r="F1844" s="70" t="str">
        <f t="shared" si="59"/>
        <v>562. Cuidado Continuo por una vida con bienestarComunitario2026</v>
      </c>
      <c r="G1844" s="144" t="s">
        <v>175</v>
      </c>
      <c r="H1844" s="144" t="s">
        <v>358</v>
      </c>
      <c r="I1844" s="144" t="s">
        <v>61</v>
      </c>
      <c r="J1844" s="70" t="s">
        <v>391</v>
      </c>
      <c r="K1844" s="145" t="s">
        <v>371</v>
      </c>
      <c r="L1844" s="145" t="s">
        <v>59</v>
      </c>
      <c r="M1844" s="135" t="s">
        <v>426</v>
      </c>
      <c r="N1844" s="11" t="s">
        <v>422</v>
      </c>
      <c r="O1844" s="70" t="str">
        <f t="shared" si="58"/>
        <v>562. Cuidado Continuo por una vida con bienestarComunitario20261_TUNJUELITO2_FEBRERO_2026</v>
      </c>
      <c r="P1844" s="74">
        <v>266747</v>
      </c>
      <c r="Q1844" s="74"/>
      <c r="R1844" s="74"/>
      <c r="S1844" s="146">
        <v>48</v>
      </c>
      <c r="T1844" s="75">
        <v>12803856</v>
      </c>
    </row>
    <row r="1845" spans="2:20" ht="30" customHeight="1" x14ac:dyDescent="0.35">
      <c r="B1845" s="137">
        <v>57</v>
      </c>
      <c r="C1845" s="144" t="s">
        <v>101</v>
      </c>
      <c r="D1845" s="144" t="s">
        <v>114</v>
      </c>
      <c r="E1845" s="101">
        <v>2026</v>
      </c>
      <c r="F1845" s="70" t="str">
        <f t="shared" si="59"/>
        <v>572. Cuidado Continuo por una vida con bienestarComunitario2026</v>
      </c>
      <c r="G1845" s="144" t="s">
        <v>176</v>
      </c>
      <c r="H1845" s="144" t="s">
        <v>359</v>
      </c>
      <c r="I1845" s="144" t="s">
        <v>61</v>
      </c>
      <c r="J1845" s="70" t="s">
        <v>391</v>
      </c>
      <c r="K1845" s="145" t="s">
        <v>371</v>
      </c>
      <c r="L1845" s="145" t="s">
        <v>59</v>
      </c>
      <c r="M1845" s="135" t="s">
        <v>426</v>
      </c>
      <c r="N1845" s="11" t="s">
        <v>422</v>
      </c>
      <c r="O1845" s="70" t="str">
        <f t="shared" si="58"/>
        <v>572. Cuidado Continuo por una vida con bienestarComunitario20261_TUNJUELITO2_FEBRERO_2026</v>
      </c>
      <c r="P1845" s="74">
        <v>88916</v>
      </c>
      <c r="Q1845" s="74"/>
      <c r="R1845" s="74"/>
      <c r="S1845" s="146">
        <v>176</v>
      </c>
      <c r="T1845" s="75">
        <v>15649216</v>
      </c>
    </row>
    <row r="1846" spans="2:20" ht="30" customHeight="1" x14ac:dyDescent="0.35">
      <c r="B1846" s="137">
        <v>58</v>
      </c>
      <c r="C1846" s="144" t="s">
        <v>101</v>
      </c>
      <c r="D1846" s="144" t="s">
        <v>115</v>
      </c>
      <c r="E1846" s="101">
        <v>2026</v>
      </c>
      <c r="F1846" s="70" t="str">
        <f t="shared" si="59"/>
        <v>582. Cuidado Continuo por una vida con bienestarEducativo 2026</v>
      </c>
      <c r="G1846" s="144" t="s">
        <v>177</v>
      </c>
      <c r="H1846" s="144" t="s">
        <v>358</v>
      </c>
      <c r="I1846" s="144" t="s">
        <v>61</v>
      </c>
      <c r="J1846" s="70" t="s">
        <v>391</v>
      </c>
      <c r="K1846" s="145" t="s">
        <v>374</v>
      </c>
      <c r="L1846" s="145" t="s">
        <v>59</v>
      </c>
      <c r="M1846" s="135" t="s">
        <v>426</v>
      </c>
      <c r="N1846" s="11" t="s">
        <v>422</v>
      </c>
      <c r="O1846" s="70" t="str">
        <f t="shared" si="58"/>
        <v>582. Cuidado Continuo por una vida con bienestarEducativo 20261_TUNJUELITO2_FEBRERO_2026</v>
      </c>
      <c r="P1846" s="74">
        <v>562157</v>
      </c>
      <c r="Q1846" s="74"/>
      <c r="R1846" s="74"/>
      <c r="S1846" s="146">
        <v>5</v>
      </c>
      <c r="T1846" s="75">
        <v>2810785</v>
      </c>
    </row>
    <row r="1847" spans="2:20" ht="30" customHeight="1" x14ac:dyDescent="0.35">
      <c r="B1847" s="137">
        <v>59</v>
      </c>
      <c r="C1847" s="144" t="s">
        <v>101</v>
      </c>
      <c r="D1847" s="144" t="s">
        <v>115</v>
      </c>
      <c r="E1847" s="101">
        <v>2026</v>
      </c>
      <c r="F1847" s="70" t="str">
        <f t="shared" si="59"/>
        <v>592. Cuidado Continuo por una vida con bienestarEducativo 2026</v>
      </c>
      <c r="G1847" s="144" t="s">
        <v>178</v>
      </c>
      <c r="H1847" s="144" t="s">
        <v>358</v>
      </c>
      <c r="I1847" s="144" t="s">
        <v>61</v>
      </c>
      <c r="J1847" s="70" t="s">
        <v>391</v>
      </c>
      <c r="K1847" s="145" t="s">
        <v>353</v>
      </c>
      <c r="L1847" s="145" t="s">
        <v>354</v>
      </c>
      <c r="M1847" s="135" t="s">
        <v>426</v>
      </c>
      <c r="N1847" s="11" t="s">
        <v>422</v>
      </c>
      <c r="O1847" s="70" t="str">
        <f t="shared" si="58"/>
        <v>592. Cuidado Continuo por una vida con bienestarEducativo 20261_TUNJUELITO2_FEBRERO_2026</v>
      </c>
      <c r="P1847" s="74">
        <v>14226512</v>
      </c>
      <c r="Q1847" s="74"/>
      <c r="R1847" s="74"/>
      <c r="S1847" s="146"/>
      <c r="T1847" s="75">
        <v>0</v>
      </c>
    </row>
    <row r="1848" spans="2:20" ht="30" customHeight="1" x14ac:dyDescent="0.35">
      <c r="B1848" s="137">
        <v>60</v>
      </c>
      <c r="C1848" s="144" t="s">
        <v>101</v>
      </c>
      <c r="D1848" s="144" t="s">
        <v>115</v>
      </c>
      <c r="E1848" s="101">
        <v>2026</v>
      </c>
      <c r="F1848" s="70" t="str">
        <f t="shared" si="59"/>
        <v>602. Cuidado Continuo por una vida con bienestarEducativo 2026</v>
      </c>
      <c r="G1848" s="144" t="s">
        <v>179</v>
      </c>
      <c r="H1848" s="144" t="s">
        <v>358</v>
      </c>
      <c r="I1848" s="144" t="s">
        <v>61</v>
      </c>
      <c r="J1848" s="70" t="s">
        <v>391</v>
      </c>
      <c r="K1848" s="145" t="s">
        <v>371</v>
      </c>
      <c r="L1848" s="145" t="s">
        <v>59</v>
      </c>
      <c r="M1848" s="135" t="s">
        <v>426</v>
      </c>
      <c r="N1848" s="11" t="s">
        <v>422</v>
      </c>
      <c r="O1848" s="70" t="str">
        <f t="shared" si="58"/>
        <v>602. Cuidado Continuo por una vida con bienestarEducativo 20261_TUNJUELITO2_FEBRERO_2026</v>
      </c>
      <c r="P1848" s="74">
        <v>105404</v>
      </c>
      <c r="Q1848" s="74"/>
      <c r="R1848" s="74"/>
      <c r="S1848" s="146">
        <v>57</v>
      </c>
      <c r="T1848" s="75">
        <v>6008028</v>
      </c>
    </row>
    <row r="1849" spans="2:20" ht="30" customHeight="1" x14ac:dyDescent="0.35">
      <c r="B1849" s="137">
        <v>61</v>
      </c>
      <c r="C1849" s="144" t="s">
        <v>101</v>
      </c>
      <c r="D1849" s="144" t="s">
        <v>115</v>
      </c>
      <c r="E1849" s="101">
        <v>2026</v>
      </c>
      <c r="F1849" s="70" t="str">
        <f t="shared" si="59"/>
        <v>612. Cuidado Continuo por una vida con bienestarEducativo 2026</v>
      </c>
      <c r="G1849" s="144" t="s">
        <v>180</v>
      </c>
      <c r="H1849" s="144" t="s">
        <v>358</v>
      </c>
      <c r="I1849" s="144" t="s">
        <v>61</v>
      </c>
      <c r="J1849" s="70" t="s">
        <v>391</v>
      </c>
      <c r="K1849" s="145" t="s">
        <v>371</v>
      </c>
      <c r="L1849" s="145" t="s">
        <v>59</v>
      </c>
      <c r="M1849" s="135" t="s">
        <v>426</v>
      </c>
      <c r="N1849" s="11" t="s">
        <v>422</v>
      </c>
      <c r="O1849" s="70" t="str">
        <f t="shared" si="58"/>
        <v>612. Cuidado Continuo por una vida con bienestarEducativo 20261_TUNJUELITO2_FEBRERO_2026</v>
      </c>
      <c r="P1849" s="74">
        <v>266747</v>
      </c>
      <c r="Q1849" s="74"/>
      <c r="R1849" s="74"/>
      <c r="S1849" s="146">
        <v>12</v>
      </c>
      <c r="T1849" s="75">
        <v>3200964</v>
      </c>
    </row>
    <row r="1850" spans="2:20" ht="30" customHeight="1" x14ac:dyDescent="0.35">
      <c r="B1850" s="137">
        <v>62</v>
      </c>
      <c r="C1850" s="144" t="s">
        <v>101</v>
      </c>
      <c r="D1850" s="144" t="s">
        <v>115</v>
      </c>
      <c r="E1850" s="101">
        <v>2026</v>
      </c>
      <c r="F1850" s="70" t="str">
        <f t="shared" si="59"/>
        <v>622. Cuidado Continuo por una vida con bienestarEducativo 2026</v>
      </c>
      <c r="G1850" s="144" t="s">
        <v>181</v>
      </c>
      <c r="H1850" s="144" t="s">
        <v>360</v>
      </c>
      <c r="I1850" s="144" t="s">
        <v>61</v>
      </c>
      <c r="J1850" s="70" t="s">
        <v>391</v>
      </c>
      <c r="K1850" s="145" t="s">
        <v>353</v>
      </c>
      <c r="L1850" s="145" t="s">
        <v>354</v>
      </c>
      <c r="M1850" s="135" t="s">
        <v>426</v>
      </c>
      <c r="N1850" s="11" t="s">
        <v>422</v>
      </c>
      <c r="O1850" s="70" t="str">
        <f t="shared" si="58"/>
        <v>622. Cuidado Continuo por una vida con bienestarEducativo 20261_TUNJUELITO2_FEBRERO_2026</v>
      </c>
      <c r="P1850" s="74">
        <v>13610112</v>
      </c>
      <c r="Q1850" s="74"/>
      <c r="R1850" s="74"/>
      <c r="S1850" s="146"/>
      <c r="T1850" s="75">
        <v>0</v>
      </c>
    </row>
    <row r="1851" spans="2:20" ht="30" customHeight="1" x14ac:dyDescent="0.35">
      <c r="B1851" s="137">
        <v>63</v>
      </c>
      <c r="C1851" s="144" t="s">
        <v>101</v>
      </c>
      <c r="D1851" s="144" t="s">
        <v>115</v>
      </c>
      <c r="E1851" s="101">
        <v>2026</v>
      </c>
      <c r="F1851" s="70" t="str">
        <f t="shared" si="59"/>
        <v>632. Cuidado Continuo por una vida con bienestarEducativo 2026</v>
      </c>
      <c r="G1851" s="144" t="s">
        <v>182</v>
      </c>
      <c r="H1851" s="144" t="s">
        <v>360</v>
      </c>
      <c r="I1851" s="144" t="s">
        <v>61</v>
      </c>
      <c r="J1851" s="70" t="s">
        <v>391</v>
      </c>
      <c r="K1851" s="145" t="s">
        <v>371</v>
      </c>
      <c r="L1851" s="145" t="s">
        <v>59</v>
      </c>
      <c r="M1851" s="135" t="s">
        <v>426</v>
      </c>
      <c r="N1851" s="11" t="s">
        <v>422</v>
      </c>
      <c r="O1851" s="70" t="str">
        <f t="shared" si="58"/>
        <v>632. Cuidado Continuo por una vida con bienestarEducativo 20261_TUNJUELITO2_FEBRERO_2026</v>
      </c>
      <c r="P1851" s="74">
        <v>105404</v>
      </c>
      <c r="Q1851" s="74"/>
      <c r="R1851" s="74"/>
      <c r="S1851" s="146">
        <v>91</v>
      </c>
      <c r="T1851" s="75">
        <v>9591764</v>
      </c>
    </row>
    <row r="1852" spans="2:20" ht="30" customHeight="1" x14ac:dyDescent="0.35">
      <c r="B1852" s="137">
        <v>64</v>
      </c>
      <c r="C1852" s="144" t="s">
        <v>101</v>
      </c>
      <c r="D1852" s="144" t="s">
        <v>115</v>
      </c>
      <c r="E1852" s="101">
        <v>2026</v>
      </c>
      <c r="F1852" s="70" t="str">
        <f t="shared" si="59"/>
        <v>642. Cuidado Continuo por una vida con bienestarEducativo 2026</v>
      </c>
      <c r="G1852" s="144" t="s">
        <v>183</v>
      </c>
      <c r="H1852" s="144" t="s">
        <v>359</v>
      </c>
      <c r="I1852" s="144" t="s">
        <v>61</v>
      </c>
      <c r="J1852" s="70" t="s">
        <v>391</v>
      </c>
      <c r="K1852" s="145" t="s">
        <v>371</v>
      </c>
      <c r="L1852" s="145" t="s">
        <v>59</v>
      </c>
      <c r="M1852" s="135" t="s">
        <v>426</v>
      </c>
      <c r="N1852" s="11" t="s">
        <v>422</v>
      </c>
      <c r="O1852" s="70" t="str">
        <f t="shared" si="58"/>
        <v>642. Cuidado Continuo por una vida con bienestarEducativo 20261_TUNJUELITO2_FEBRERO_2026</v>
      </c>
      <c r="P1852" s="74">
        <v>137765</v>
      </c>
      <c r="Q1852" s="74"/>
      <c r="R1852" s="74"/>
      <c r="S1852" s="146">
        <v>53</v>
      </c>
      <c r="T1852" s="75">
        <v>7301545</v>
      </c>
    </row>
    <row r="1853" spans="2:20" ht="30" customHeight="1" x14ac:dyDescent="0.35">
      <c r="B1853" s="137">
        <v>65</v>
      </c>
      <c r="C1853" s="144" t="s">
        <v>101</v>
      </c>
      <c r="D1853" s="144" t="s">
        <v>115</v>
      </c>
      <c r="E1853" s="101">
        <v>2026</v>
      </c>
      <c r="F1853" s="70" t="str">
        <f t="shared" si="59"/>
        <v>652. Cuidado Continuo por una vida con bienestarEducativo 2026</v>
      </c>
      <c r="G1853" s="144" t="s">
        <v>184</v>
      </c>
      <c r="H1853" s="144" t="s">
        <v>359</v>
      </c>
      <c r="I1853" s="144" t="s">
        <v>61</v>
      </c>
      <c r="J1853" s="70" t="s">
        <v>391</v>
      </c>
      <c r="K1853" s="145" t="s">
        <v>371</v>
      </c>
      <c r="L1853" s="145" t="s">
        <v>59</v>
      </c>
      <c r="M1853" s="135" t="s">
        <v>426</v>
      </c>
      <c r="N1853" s="11" t="s">
        <v>422</v>
      </c>
      <c r="O1853" s="70" t="str">
        <f t="shared" si="58"/>
        <v>652. Cuidado Continuo por una vida con bienestarEducativo 20261_TUNJUELITO2_FEBRERO_2026</v>
      </c>
      <c r="P1853" s="74">
        <v>105404</v>
      </c>
      <c r="Q1853" s="74"/>
      <c r="R1853" s="74"/>
      <c r="S1853" s="146">
        <v>106</v>
      </c>
      <c r="T1853" s="75">
        <v>11172824</v>
      </c>
    </row>
    <row r="1854" spans="2:20" ht="30" customHeight="1" x14ac:dyDescent="0.35">
      <c r="B1854" s="137">
        <v>66</v>
      </c>
      <c r="C1854" s="144" t="s">
        <v>101</v>
      </c>
      <c r="D1854" s="144" t="s">
        <v>115</v>
      </c>
      <c r="E1854" s="101">
        <v>2026</v>
      </c>
      <c r="F1854" s="70" t="str">
        <f t="shared" si="59"/>
        <v>662. Cuidado Continuo por una vida con bienestarEducativo 2026</v>
      </c>
      <c r="G1854" s="144" t="s">
        <v>185</v>
      </c>
      <c r="H1854" s="144" t="s">
        <v>359</v>
      </c>
      <c r="I1854" s="144" t="s">
        <v>61</v>
      </c>
      <c r="J1854" s="70" t="s">
        <v>391</v>
      </c>
      <c r="K1854" s="145" t="s">
        <v>373</v>
      </c>
      <c r="L1854" s="145" t="s">
        <v>59</v>
      </c>
      <c r="M1854" s="135" t="s">
        <v>426</v>
      </c>
      <c r="N1854" s="11" t="s">
        <v>422</v>
      </c>
      <c r="O1854" s="70" t="str">
        <f t="shared" si="58"/>
        <v>662. Cuidado Continuo por una vida con bienestarEducativo 20261_TUNJUELITO2_FEBRERO_2026</v>
      </c>
      <c r="P1854" s="74">
        <v>199714</v>
      </c>
      <c r="Q1854" s="74"/>
      <c r="R1854" s="74"/>
      <c r="S1854" s="146">
        <v>18</v>
      </c>
      <c r="T1854" s="75">
        <v>3594852</v>
      </c>
    </row>
    <row r="1855" spans="2:20" ht="30" customHeight="1" x14ac:dyDescent="0.35">
      <c r="B1855" s="137">
        <v>67</v>
      </c>
      <c r="C1855" s="144" t="s">
        <v>101</v>
      </c>
      <c r="D1855" s="144" t="s">
        <v>115</v>
      </c>
      <c r="E1855" s="101">
        <v>2026</v>
      </c>
      <c r="F1855" s="70" t="str">
        <f t="shared" si="59"/>
        <v>672. Cuidado Continuo por una vida con bienestarEducativo 2026</v>
      </c>
      <c r="G1855" s="144" t="s">
        <v>186</v>
      </c>
      <c r="H1855" s="144" t="s">
        <v>359</v>
      </c>
      <c r="I1855" s="144" t="s">
        <v>61</v>
      </c>
      <c r="J1855" s="70" t="s">
        <v>391</v>
      </c>
      <c r="K1855" s="145" t="s">
        <v>371</v>
      </c>
      <c r="L1855" s="145" t="s">
        <v>59</v>
      </c>
      <c r="M1855" s="135" t="s">
        <v>426</v>
      </c>
      <c r="N1855" s="11" t="s">
        <v>422</v>
      </c>
      <c r="O1855" s="70" t="str">
        <f t="shared" si="58"/>
        <v>672. Cuidado Continuo por una vida con bienestarEducativo 20261_TUNJUELITO2_FEBRERO_2026</v>
      </c>
      <c r="P1855" s="74">
        <v>88916</v>
      </c>
      <c r="Q1855" s="74"/>
      <c r="R1855" s="74"/>
      <c r="S1855" s="146">
        <v>16</v>
      </c>
      <c r="T1855" s="75">
        <v>1422656</v>
      </c>
    </row>
    <row r="1856" spans="2:20" ht="30" customHeight="1" x14ac:dyDescent="0.35">
      <c r="B1856" s="137">
        <v>68</v>
      </c>
      <c r="C1856" s="144" t="s">
        <v>101</v>
      </c>
      <c r="D1856" s="144" t="s">
        <v>118</v>
      </c>
      <c r="E1856" s="101">
        <v>2026</v>
      </c>
      <c r="F1856" s="70" t="str">
        <f t="shared" si="59"/>
        <v>682. Cuidado Continuo por una vida con bienestarInstitucional2026</v>
      </c>
      <c r="G1856" s="144" t="s">
        <v>187</v>
      </c>
      <c r="H1856" s="144" t="s">
        <v>359</v>
      </c>
      <c r="I1856" s="144" t="s">
        <v>61</v>
      </c>
      <c r="J1856" s="70" t="s">
        <v>391</v>
      </c>
      <c r="K1856" s="145" t="s">
        <v>371</v>
      </c>
      <c r="L1856" s="145" t="s">
        <v>59</v>
      </c>
      <c r="M1856" s="135" t="s">
        <v>426</v>
      </c>
      <c r="N1856" s="11" t="s">
        <v>422</v>
      </c>
      <c r="O1856" s="70" t="str">
        <f t="shared" si="58"/>
        <v>682. Cuidado Continuo por una vida con bienestarInstitucional20261_TUNJUELITO2_FEBRERO_2026</v>
      </c>
      <c r="P1856" s="74">
        <v>105404</v>
      </c>
      <c r="Q1856" s="74"/>
      <c r="R1856" s="74"/>
      <c r="S1856" s="146">
        <v>4</v>
      </c>
      <c r="T1856" s="75">
        <v>421616</v>
      </c>
    </row>
    <row r="1857" spans="2:20" ht="30" customHeight="1" x14ac:dyDescent="0.35">
      <c r="B1857" s="137">
        <v>69</v>
      </c>
      <c r="C1857" s="144" t="s">
        <v>101</v>
      </c>
      <c r="D1857" s="144" t="s">
        <v>118</v>
      </c>
      <c r="E1857" s="101">
        <v>2026</v>
      </c>
      <c r="F1857" s="70" t="str">
        <f t="shared" si="59"/>
        <v>692. Cuidado Continuo por una vida con bienestarInstitucional2026</v>
      </c>
      <c r="G1857" s="144" t="s">
        <v>188</v>
      </c>
      <c r="H1857" s="144" t="s">
        <v>360</v>
      </c>
      <c r="I1857" s="144" t="s">
        <v>61</v>
      </c>
      <c r="J1857" s="70" t="s">
        <v>391</v>
      </c>
      <c r="K1857" s="145" t="s">
        <v>371</v>
      </c>
      <c r="L1857" s="145" t="s">
        <v>59</v>
      </c>
      <c r="M1857" s="135" t="s">
        <v>426</v>
      </c>
      <c r="N1857" s="11" t="s">
        <v>422</v>
      </c>
      <c r="O1857" s="70" t="str">
        <f t="shared" si="58"/>
        <v>692. Cuidado Continuo por una vida con bienestarInstitucional20261_TUNJUELITO2_FEBRERO_2026</v>
      </c>
      <c r="P1857" s="74">
        <v>105404</v>
      </c>
      <c r="Q1857" s="74"/>
      <c r="R1857" s="74"/>
      <c r="S1857" s="146">
        <v>15</v>
      </c>
      <c r="T1857" s="75">
        <v>1581060</v>
      </c>
    </row>
    <row r="1858" spans="2:20" ht="30" customHeight="1" x14ac:dyDescent="0.35">
      <c r="B1858" s="137">
        <v>70</v>
      </c>
      <c r="C1858" s="144" t="s">
        <v>101</v>
      </c>
      <c r="D1858" s="144" t="s">
        <v>118</v>
      </c>
      <c r="E1858" s="101">
        <v>2026</v>
      </c>
      <c r="F1858" s="70" t="str">
        <f t="shared" si="59"/>
        <v>702. Cuidado Continuo por una vida con bienestarInstitucional2026</v>
      </c>
      <c r="G1858" s="144" t="s">
        <v>189</v>
      </c>
      <c r="H1858" s="144" t="s">
        <v>358</v>
      </c>
      <c r="I1858" s="144" t="s">
        <v>61</v>
      </c>
      <c r="J1858" s="70" t="s">
        <v>391</v>
      </c>
      <c r="K1858" s="145" t="s">
        <v>371</v>
      </c>
      <c r="L1858" s="145" t="s">
        <v>59</v>
      </c>
      <c r="M1858" s="135" t="s">
        <v>426</v>
      </c>
      <c r="N1858" s="11" t="s">
        <v>422</v>
      </c>
      <c r="O1858" s="70" t="str">
        <f t="shared" si="58"/>
        <v>702. Cuidado Continuo por una vida con bienestarInstitucional20261_TUNJUELITO2_FEBRERO_2026</v>
      </c>
      <c r="P1858" s="74">
        <v>74893</v>
      </c>
      <c r="Q1858" s="74"/>
      <c r="R1858" s="74"/>
      <c r="S1858" s="146">
        <v>16</v>
      </c>
      <c r="T1858" s="75">
        <v>1198288</v>
      </c>
    </row>
    <row r="1859" spans="2:20" ht="30" customHeight="1" x14ac:dyDescent="0.35">
      <c r="B1859" s="137">
        <v>71</v>
      </c>
      <c r="C1859" s="144" t="s">
        <v>101</v>
      </c>
      <c r="D1859" s="144" t="s">
        <v>119</v>
      </c>
      <c r="E1859" s="101">
        <v>2026</v>
      </c>
      <c r="F1859" s="70" t="str">
        <f t="shared" si="59"/>
        <v>712. Cuidado Continuo por una vida con bienestarLaboral2026</v>
      </c>
      <c r="G1859" s="144" t="s">
        <v>190</v>
      </c>
      <c r="H1859" s="144" t="s">
        <v>359</v>
      </c>
      <c r="I1859" s="144" t="s">
        <v>61</v>
      </c>
      <c r="J1859" s="70" t="s">
        <v>391</v>
      </c>
      <c r="K1859" s="145" t="s">
        <v>375</v>
      </c>
      <c r="L1859" s="145" t="s">
        <v>59</v>
      </c>
      <c r="M1859" s="135" t="s">
        <v>426</v>
      </c>
      <c r="N1859" s="11" t="s">
        <v>422</v>
      </c>
      <c r="O1859" s="70" t="str">
        <f t="shared" ref="O1859:O1922" si="60">+F1859&amp;M1859&amp;N1859</f>
        <v>712. Cuidado Continuo por una vida con bienestarLaboral20261_TUNJUELITO2_FEBRERO_2026</v>
      </c>
      <c r="P1859" s="74">
        <v>59965</v>
      </c>
      <c r="Q1859" s="74"/>
      <c r="R1859" s="74"/>
      <c r="S1859" s="146">
        <v>16</v>
      </c>
      <c r="T1859" s="75">
        <v>959440</v>
      </c>
    </row>
    <row r="1860" spans="2:20" ht="30" customHeight="1" x14ac:dyDescent="0.35">
      <c r="B1860" s="137">
        <v>72</v>
      </c>
      <c r="C1860" s="144" t="s">
        <v>101</v>
      </c>
      <c r="D1860" s="144" t="s">
        <v>119</v>
      </c>
      <c r="E1860" s="101">
        <v>2026</v>
      </c>
      <c r="F1860" s="70" t="str">
        <f t="shared" si="59"/>
        <v>722. Cuidado Continuo por una vida con bienestarLaboral2026</v>
      </c>
      <c r="G1860" s="144" t="s">
        <v>191</v>
      </c>
      <c r="H1860" s="144" t="s">
        <v>359</v>
      </c>
      <c r="I1860" s="144" t="s">
        <v>61</v>
      </c>
      <c r="J1860" s="70" t="s">
        <v>391</v>
      </c>
      <c r="K1860" s="145" t="s">
        <v>375</v>
      </c>
      <c r="L1860" s="145" t="s">
        <v>59</v>
      </c>
      <c r="M1860" s="135" t="s">
        <v>426</v>
      </c>
      <c r="N1860" s="11" t="s">
        <v>422</v>
      </c>
      <c r="O1860" s="70" t="str">
        <f t="shared" si="60"/>
        <v>722. Cuidado Continuo por una vida con bienestarLaboral20261_TUNJUELITO2_FEBRERO_2026</v>
      </c>
      <c r="P1860" s="74">
        <v>99830</v>
      </c>
      <c r="Q1860" s="74"/>
      <c r="R1860" s="74"/>
      <c r="S1860" s="146"/>
      <c r="T1860" s="75">
        <v>0</v>
      </c>
    </row>
    <row r="1861" spans="2:20" ht="30" customHeight="1" x14ac:dyDescent="0.35">
      <c r="B1861" s="137">
        <v>73</v>
      </c>
      <c r="C1861" s="144" t="s">
        <v>101</v>
      </c>
      <c r="D1861" s="144" t="s">
        <v>119</v>
      </c>
      <c r="E1861" s="101">
        <v>2026</v>
      </c>
      <c r="F1861" s="70" t="str">
        <f t="shared" si="59"/>
        <v>732. Cuidado Continuo por una vida con bienestarLaboral2026</v>
      </c>
      <c r="G1861" s="144" t="s">
        <v>192</v>
      </c>
      <c r="H1861" s="144" t="s">
        <v>359</v>
      </c>
      <c r="I1861" s="144" t="s">
        <v>61</v>
      </c>
      <c r="J1861" s="70" t="s">
        <v>391</v>
      </c>
      <c r="K1861" s="145" t="s">
        <v>376</v>
      </c>
      <c r="L1861" s="145" t="s">
        <v>59</v>
      </c>
      <c r="M1861" s="135" t="s">
        <v>426</v>
      </c>
      <c r="N1861" s="11" t="s">
        <v>422</v>
      </c>
      <c r="O1861" s="70" t="str">
        <f t="shared" si="60"/>
        <v>732. Cuidado Continuo por una vida con bienestarLaboral20261_TUNJUELITO2_FEBRERO_2026</v>
      </c>
      <c r="P1861" s="74">
        <v>220671</v>
      </c>
      <c r="Q1861" s="74"/>
      <c r="R1861" s="74"/>
      <c r="S1861" s="146"/>
      <c r="T1861" s="75">
        <v>0</v>
      </c>
    </row>
    <row r="1862" spans="2:20" ht="30" customHeight="1" x14ac:dyDescent="0.35">
      <c r="B1862" s="137">
        <v>74</v>
      </c>
      <c r="C1862" s="144" t="s">
        <v>101</v>
      </c>
      <c r="D1862" s="144" t="s">
        <v>119</v>
      </c>
      <c r="E1862" s="101">
        <v>2026</v>
      </c>
      <c r="F1862" s="70" t="str">
        <f t="shared" si="59"/>
        <v>742. Cuidado Continuo por una vida con bienestarLaboral2026</v>
      </c>
      <c r="G1862" s="144" t="s">
        <v>193</v>
      </c>
      <c r="H1862" s="144" t="s">
        <v>359</v>
      </c>
      <c r="I1862" s="144" t="s">
        <v>61</v>
      </c>
      <c r="J1862" s="70" t="s">
        <v>391</v>
      </c>
      <c r="K1862" s="145" t="s">
        <v>376</v>
      </c>
      <c r="L1862" s="145" t="s">
        <v>59</v>
      </c>
      <c r="M1862" s="135" t="s">
        <v>426</v>
      </c>
      <c r="N1862" s="11" t="s">
        <v>422</v>
      </c>
      <c r="O1862" s="70" t="str">
        <f t="shared" si="60"/>
        <v>742. Cuidado Continuo por una vida con bienestarLaboral20261_TUNJUELITO2_FEBRERO_2026</v>
      </c>
      <c r="P1862" s="74">
        <v>367374</v>
      </c>
      <c r="Q1862" s="74"/>
      <c r="R1862" s="74"/>
      <c r="S1862" s="146"/>
      <c r="T1862" s="75">
        <v>0</v>
      </c>
    </row>
    <row r="1863" spans="2:20" ht="30" customHeight="1" x14ac:dyDescent="0.35">
      <c r="B1863" s="137">
        <v>75</v>
      </c>
      <c r="C1863" s="144" t="s">
        <v>101</v>
      </c>
      <c r="D1863" s="144" t="s">
        <v>119</v>
      </c>
      <c r="E1863" s="101">
        <v>2026</v>
      </c>
      <c r="F1863" s="70" t="str">
        <f t="shared" si="59"/>
        <v>752. Cuidado Continuo por una vida con bienestarLaboral2026</v>
      </c>
      <c r="G1863" s="144" t="s">
        <v>194</v>
      </c>
      <c r="H1863" s="144" t="s">
        <v>359</v>
      </c>
      <c r="I1863" s="144" t="s">
        <v>61</v>
      </c>
      <c r="J1863" s="70" t="s">
        <v>391</v>
      </c>
      <c r="K1863" s="145" t="s">
        <v>58</v>
      </c>
      <c r="L1863" s="145" t="s">
        <v>59</v>
      </c>
      <c r="M1863" s="135" t="s">
        <v>426</v>
      </c>
      <c r="N1863" s="11" t="s">
        <v>422</v>
      </c>
      <c r="O1863" s="70" t="str">
        <f t="shared" si="60"/>
        <v>752. Cuidado Continuo por una vida con bienestarLaboral20261_TUNJUELITO2_FEBRERO_2026</v>
      </c>
      <c r="P1863" s="74">
        <v>210809</v>
      </c>
      <c r="Q1863" s="74"/>
      <c r="R1863" s="74"/>
      <c r="S1863" s="146">
        <v>28</v>
      </c>
      <c r="T1863" s="75">
        <v>5902652</v>
      </c>
    </row>
    <row r="1864" spans="2:20" ht="30" customHeight="1" x14ac:dyDescent="0.35">
      <c r="B1864" s="137">
        <v>76</v>
      </c>
      <c r="C1864" s="144" t="s">
        <v>101</v>
      </c>
      <c r="D1864" s="144" t="s">
        <v>119</v>
      </c>
      <c r="E1864" s="101">
        <v>2026</v>
      </c>
      <c r="F1864" s="70" t="str">
        <f t="shared" ref="F1864:F1927" si="61">B1864&amp;C1864&amp;D1864&amp;E1864</f>
        <v>762. Cuidado Continuo por una vida con bienestarLaboral2026</v>
      </c>
      <c r="G1864" s="144" t="s">
        <v>195</v>
      </c>
      <c r="H1864" s="144" t="s">
        <v>359</v>
      </c>
      <c r="I1864" s="144" t="s">
        <v>61</v>
      </c>
      <c r="J1864" s="70" t="s">
        <v>391</v>
      </c>
      <c r="K1864" s="145" t="s">
        <v>58</v>
      </c>
      <c r="L1864" s="145" t="s">
        <v>59</v>
      </c>
      <c r="M1864" s="135" t="s">
        <v>426</v>
      </c>
      <c r="N1864" s="11" t="s">
        <v>422</v>
      </c>
      <c r="O1864" s="70" t="str">
        <f t="shared" si="60"/>
        <v>762. Cuidado Continuo por una vida con bienestarLaboral20261_TUNJUELITO2_FEBRERO_2026</v>
      </c>
      <c r="P1864" s="74">
        <v>55168</v>
      </c>
      <c r="Q1864" s="74"/>
      <c r="R1864" s="74"/>
      <c r="S1864" s="146">
        <v>2</v>
      </c>
      <c r="T1864" s="75">
        <v>110336</v>
      </c>
    </row>
    <row r="1865" spans="2:20" ht="30" customHeight="1" x14ac:dyDescent="0.35">
      <c r="B1865" s="137">
        <v>77</v>
      </c>
      <c r="C1865" s="144" t="s">
        <v>101</v>
      </c>
      <c r="D1865" s="144" t="s">
        <v>119</v>
      </c>
      <c r="E1865" s="101">
        <v>2026</v>
      </c>
      <c r="F1865" s="70" t="str">
        <f t="shared" si="61"/>
        <v>772. Cuidado Continuo por una vida con bienestarLaboral2026</v>
      </c>
      <c r="G1865" s="144" t="s">
        <v>196</v>
      </c>
      <c r="H1865" s="144" t="s">
        <v>359</v>
      </c>
      <c r="I1865" s="144" t="s">
        <v>61</v>
      </c>
      <c r="J1865" s="70" t="s">
        <v>391</v>
      </c>
      <c r="K1865" s="145" t="s">
        <v>58</v>
      </c>
      <c r="L1865" s="145" t="s">
        <v>369</v>
      </c>
      <c r="M1865" s="135" t="s">
        <v>426</v>
      </c>
      <c r="N1865" s="11" t="s">
        <v>422</v>
      </c>
      <c r="O1865" s="70" t="str">
        <f t="shared" si="60"/>
        <v>772. Cuidado Continuo por una vida con bienestarLaboral20261_TUNJUELITO2_FEBRERO_2026</v>
      </c>
      <c r="P1865" s="74">
        <v>91844</v>
      </c>
      <c r="Q1865" s="74"/>
      <c r="R1865" s="74"/>
      <c r="S1865" s="146"/>
      <c r="T1865" s="75">
        <v>0</v>
      </c>
    </row>
    <row r="1866" spans="2:20" ht="30" customHeight="1" x14ac:dyDescent="0.35">
      <c r="B1866" s="137">
        <v>78</v>
      </c>
      <c r="C1866" s="144" t="s">
        <v>101</v>
      </c>
      <c r="D1866" s="144" t="s">
        <v>119</v>
      </c>
      <c r="E1866" s="101">
        <v>2026</v>
      </c>
      <c r="F1866" s="70" t="str">
        <f t="shared" si="61"/>
        <v>782. Cuidado Continuo por una vida con bienestarLaboral2026</v>
      </c>
      <c r="G1866" s="144" t="s">
        <v>197</v>
      </c>
      <c r="H1866" s="144" t="s">
        <v>359</v>
      </c>
      <c r="I1866" s="144" t="s">
        <v>61</v>
      </c>
      <c r="J1866" s="70" t="s">
        <v>391</v>
      </c>
      <c r="K1866" s="145" t="s">
        <v>58</v>
      </c>
      <c r="L1866" s="145" t="s">
        <v>369</v>
      </c>
      <c r="M1866" s="135" t="s">
        <v>426</v>
      </c>
      <c r="N1866" s="11" t="s">
        <v>422</v>
      </c>
      <c r="O1866" s="70" t="str">
        <f t="shared" si="60"/>
        <v>782. Cuidado Continuo por una vida con bienestarLaboral20261_TUNJUELITO2_FEBRERO_2026</v>
      </c>
      <c r="P1866" s="74">
        <v>121585</v>
      </c>
      <c r="Q1866" s="74"/>
      <c r="R1866" s="74"/>
      <c r="S1866" s="146"/>
      <c r="T1866" s="75">
        <v>0</v>
      </c>
    </row>
    <row r="1867" spans="2:20" ht="30" customHeight="1" x14ac:dyDescent="0.35">
      <c r="B1867" s="137">
        <v>79</v>
      </c>
      <c r="C1867" s="144" t="s">
        <v>101</v>
      </c>
      <c r="D1867" s="144" t="s">
        <v>119</v>
      </c>
      <c r="E1867" s="101">
        <v>2026</v>
      </c>
      <c r="F1867" s="70" t="str">
        <f t="shared" si="61"/>
        <v>792. Cuidado Continuo por una vida con bienestarLaboral2026</v>
      </c>
      <c r="G1867" s="144" t="s">
        <v>198</v>
      </c>
      <c r="H1867" s="144" t="s">
        <v>359</v>
      </c>
      <c r="I1867" s="144" t="s">
        <v>61</v>
      </c>
      <c r="J1867" s="70" t="s">
        <v>391</v>
      </c>
      <c r="K1867" s="145" t="s">
        <v>58</v>
      </c>
      <c r="L1867" s="145" t="s">
        <v>59</v>
      </c>
      <c r="M1867" s="135" t="s">
        <v>426</v>
      </c>
      <c r="N1867" s="11" t="s">
        <v>422</v>
      </c>
      <c r="O1867" s="70" t="str">
        <f t="shared" si="60"/>
        <v>792. Cuidado Continuo por una vida con bienestarLaboral20261_TUNJUELITO2_FEBRERO_2026</v>
      </c>
      <c r="P1867" s="74">
        <v>125438</v>
      </c>
      <c r="Q1867" s="74"/>
      <c r="R1867" s="74"/>
      <c r="S1867" s="146">
        <v>14</v>
      </c>
      <c r="T1867" s="75">
        <v>1756132</v>
      </c>
    </row>
    <row r="1868" spans="2:20" ht="30" customHeight="1" x14ac:dyDescent="0.35">
      <c r="B1868" s="137">
        <v>80</v>
      </c>
      <c r="C1868" s="144" t="s">
        <v>101</v>
      </c>
      <c r="D1868" s="144" t="s">
        <v>119</v>
      </c>
      <c r="E1868" s="101">
        <v>2026</v>
      </c>
      <c r="F1868" s="70" t="str">
        <f t="shared" si="61"/>
        <v>802. Cuidado Continuo por una vida con bienestarLaboral2026</v>
      </c>
      <c r="G1868" s="144" t="s">
        <v>199</v>
      </c>
      <c r="H1868" s="144" t="s">
        <v>359</v>
      </c>
      <c r="I1868" s="144" t="s">
        <v>61</v>
      </c>
      <c r="J1868" s="70" t="s">
        <v>391</v>
      </c>
      <c r="K1868" s="145" t="s">
        <v>377</v>
      </c>
      <c r="L1868" s="145" t="s">
        <v>354</v>
      </c>
      <c r="M1868" s="135" t="s">
        <v>426</v>
      </c>
      <c r="N1868" s="11" t="s">
        <v>422</v>
      </c>
      <c r="O1868" s="70" t="str">
        <f t="shared" si="60"/>
        <v>802. Cuidado Continuo por una vida con bienestarLaboral20261_TUNJUELITO2_FEBRERO_2026</v>
      </c>
      <c r="P1868" s="74">
        <v>53781</v>
      </c>
      <c r="Q1868" s="74"/>
      <c r="R1868" s="74"/>
      <c r="S1868" s="146">
        <v>160</v>
      </c>
      <c r="T1868" s="75">
        <v>8604960</v>
      </c>
    </row>
    <row r="1869" spans="2:20" ht="30" customHeight="1" x14ac:dyDescent="0.35">
      <c r="B1869" s="137">
        <v>81</v>
      </c>
      <c r="C1869" s="144" t="s">
        <v>101</v>
      </c>
      <c r="D1869" s="144" t="s">
        <v>119</v>
      </c>
      <c r="E1869" s="101">
        <v>2026</v>
      </c>
      <c r="F1869" s="70" t="str">
        <f t="shared" si="61"/>
        <v>812. Cuidado Continuo por una vida con bienestarLaboral2026</v>
      </c>
      <c r="G1869" s="144" t="s">
        <v>200</v>
      </c>
      <c r="H1869" s="144" t="s">
        <v>359</v>
      </c>
      <c r="I1869" s="144" t="s">
        <v>61</v>
      </c>
      <c r="J1869" s="70" t="s">
        <v>391</v>
      </c>
      <c r="K1869" s="145" t="s">
        <v>375</v>
      </c>
      <c r="L1869" s="145" t="s">
        <v>59</v>
      </c>
      <c r="M1869" s="135" t="s">
        <v>426</v>
      </c>
      <c r="N1869" s="11" t="s">
        <v>422</v>
      </c>
      <c r="O1869" s="70" t="str">
        <f t="shared" si="60"/>
        <v>812. Cuidado Continuo por una vida con bienestarLaboral20261_TUNJUELITO2_FEBRERO_2026</v>
      </c>
      <c r="P1869" s="74">
        <v>82752</v>
      </c>
      <c r="Q1869" s="74"/>
      <c r="R1869" s="74"/>
      <c r="S1869" s="146">
        <v>10</v>
      </c>
      <c r="T1869" s="75">
        <v>827520</v>
      </c>
    </row>
    <row r="1870" spans="2:20" ht="30" customHeight="1" x14ac:dyDescent="0.35">
      <c r="B1870" s="137">
        <v>82</v>
      </c>
      <c r="C1870" s="144" t="s">
        <v>101</v>
      </c>
      <c r="D1870" s="144" t="s">
        <v>119</v>
      </c>
      <c r="E1870" s="101">
        <v>2026</v>
      </c>
      <c r="F1870" s="70" t="str">
        <f t="shared" si="61"/>
        <v>822. Cuidado Continuo por una vida con bienestarLaboral2026</v>
      </c>
      <c r="G1870" s="144" t="s">
        <v>201</v>
      </c>
      <c r="H1870" s="144" t="s">
        <v>359</v>
      </c>
      <c r="I1870" s="144" t="s">
        <v>61</v>
      </c>
      <c r="J1870" s="70" t="s">
        <v>391</v>
      </c>
      <c r="K1870" s="145" t="s">
        <v>378</v>
      </c>
      <c r="L1870" s="145" t="s">
        <v>59</v>
      </c>
      <c r="M1870" s="135" t="s">
        <v>426</v>
      </c>
      <c r="N1870" s="11" t="s">
        <v>422</v>
      </c>
      <c r="O1870" s="70" t="str">
        <f t="shared" si="60"/>
        <v>822. Cuidado Continuo por una vida con bienestarLaboral20261_TUNJUELITO2_FEBRERO_2026</v>
      </c>
      <c r="P1870" s="74">
        <v>281078</v>
      </c>
      <c r="Q1870" s="74"/>
      <c r="R1870" s="74"/>
      <c r="S1870" s="146"/>
      <c r="T1870" s="75">
        <v>0</v>
      </c>
    </row>
    <row r="1871" spans="2:20" ht="30" customHeight="1" x14ac:dyDescent="0.35">
      <c r="B1871" s="137">
        <v>83</v>
      </c>
      <c r="C1871" s="144" t="s">
        <v>101</v>
      </c>
      <c r="D1871" s="144" t="s">
        <v>119</v>
      </c>
      <c r="E1871" s="101">
        <v>2026</v>
      </c>
      <c r="F1871" s="70" t="str">
        <f t="shared" si="61"/>
        <v>832. Cuidado Continuo por una vida con bienestarLaboral2026</v>
      </c>
      <c r="G1871" s="144" t="s">
        <v>202</v>
      </c>
      <c r="H1871" s="144" t="s">
        <v>359</v>
      </c>
      <c r="I1871" s="144" t="s">
        <v>61</v>
      </c>
      <c r="J1871" s="70" t="s">
        <v>391</v>
      </c>
      <c r="K1871" s="145" t="s">
        <v>58</v>
      </c>
      <c r="L1871" s="145" t="s">
        <v>59</v>
      </c>
      <c r="M1871" s="135" t="s">
        <v>426</v>
      </c>
      <c r="N1871" s="11" t="s">
        <v>422</v>
      </c>
      <c r="O1871" s="70" t="str">
        <f t="shared" si="60"/>
        <v>832. Cuidado Continuo por una vida con bienestarLaboral20261_TUNJUELITO2_FEBRERO_2026</v>
      </c>
      <c r="P1871" s="74">
        <v>70270</v>
      </c>
      <c r="Q1871" s="74"/>
      <c r="R1871" s="74"/>
      <c r="S1871" s="146">
        <v>1</v>
      </c>
      <c r="T1871" s="75">
        <v>70270</v>
      </c>
    </row>
    <row r="1872" spans="2:20" ht="30" customHeight="1" x14ac:dyDescent="0.35">
      <c r="B1872" s="137">
        <v>84</v>
      </c>
      <c r="C1872" s="144" t="s">
        <v>101</v>
      </c>
      <c r="D1872" s="144" t="s">
        <v>119</v>
      </c>
      <c r="E1872" s="101">
        <v>2026</v>
      </c>
      <c r="F1872" s="70" t="str">
        <f t="shared" si="61"/>
        <v>842. Cuidado Continuo por una vida con bienestarLaboral2026</v>
      </c>
      <c r="G1872" s="144" t="s">
        <v>203</v>
      </c>
      <c r="H1872" s="144" t="s">
        <v>359</v>
      </c>
      <c r="I1872" s="144" t="s">
        <v>61</v>
      </c>
      <c r="J1872" s="70" t="s">
        <v>391</v>
      </c>
      <c r="K1872" s="145" t="s">
        <v>58</v>
      </c>
      <c r="L1872" s="145" t="s">
        <v>59</v>
      </c>
      <c r="M1872" s="135" t="s">
        <v>426</v>
      </c>
      <c r="N1872" s="11" t="s">
        <v>422</v>
      </c>
      <c r="O1872" s="70" t="str">
        <f t="shared" si="60"/>
        <v>842. Cuidado Continuo por una vida con bienestarLaboral20261_TUNJUELITO2_FEBRERO_2026</v>
      </c>
      <c r="P1872" s="74">
        <v>105404</v>
      </c>
      <c r="Q1872" s="74"/>
      <c r="R1872" s="74"/>
      <c r="S1872" s="146">
        <v>10</v>
      </c>
      <c r="T1872" s="75">
        <v>1054040</v>
      </c>
    </row>
    <row r="1873" spans="2:20" ht="30" customHeight="1" x14ac:dyDescent="0.35">
      <c r="B1873" s="137">
        <v>85</v>
      </c>
      <c r="C1873" s="144" t="s">
        <v>101</v>
      </c>
      <c r="D1873" s="144" t="s">
        <v>119</v>
      </c>
      <c r="E1873" s="101">
        <v>2026</v>
      </c>
      <c r="F1873" s="70" t="str">
        <f t="shared" si="61"/>
        <v>852. Cuidado Continuo por una vida con bienestarLaboral2026</v>
      </c>
      <c r="G1873" s="144" t="s">
        <v>204</v>
      </c>
      <c r="H1873" s="144" t="s">
        <v>359</v>
      </c>
      <c r="I1873" s="144" t="s">
        <v>61</v>
      </c>
      <c r="J1873" s="70" t="s">
        <v>391</v>
      </c>
      <c r="K1873" s="145" t="s">
        <v>377</v>
      </c>
      <c r="L1873" s="145" t="s">
        <v>354</v>
      </c>
      <c r="M1873" s="135" t="s">
        <v>426</v>
      </c>
      <c r="N1873" s="11" t="s">
        <v>422</v>
      </c>
      <c r="O1873" s="70" t="str">
        <f t="shared" si="60"/>
        <v>852. Cuidado Continuo por una vida con bienestarLaboral20261_TUNJUELITO2_FEBRERO_2026</v>
      </c>
      <c r="P1873" s="74">
        <v>35135</v>
      </c>
      <c r="Q1873" s="74"/>
      <c r="R1873" s="74"/>
      <c r="S1873" s="146">
        <v>160</v>
      </c>
      <c r="T1873" s="75">
        <v>5621600</v>
      </c>
    </row>
    <row r="1874" spans="2:20" ht="30" customHeight="1" x14ac:dyDescent="0.35">
      <c r="B1874" s="137">
        <v>87</v>
      </c>
      <c r="C1874" s="144" t="s">
        <v>102</v>
      </c>
      <c r="D1874" s="144" t="s">
        <v>114</v>
      </c>
      <c r="E1874" s="101">
        <v>2026</v>
      </c>
      <c r="F1874" s="70" t="str">
        <f t="shared" si="61"/>
        <v>873. Cuidado Continuo por una vida con bienestar con enfoque diferencial étnicoComunitario2026</v>
      </c>
      <c r="G1874" s="144" t="s">
        <v>206</v>
      </c>
      <c r="H1874" s="144" t="s">
        <v>358</v>
      </c>
      <c r="I1874" s="144" t="s">
        <v>61</v>
      </c>
      <c r="J1874" s="70" t="s">
        <v>391</v>
      </c>
      <c r="K1874" s="145" t="s">
        <v>353</v>
      </c>
      <c r="L1874" s="145" t="s">
        <v>369</v>
      </c>
      <c r="M1874" s="135" t="s">
        <v>426</v>
      </c>
      <c r="N1874" s="11" t="s">
        <v>422</v>
      </c>
      <c r="O1874" s="70" t="str">
        <f t="shared" si="60"/>
        <v>873. Cuidado Continuo por una vida con bienestar con enfoque diferencial étnicoComunitario20261_TUNJUELITO2_FEBRERO_2026</v>
      </c>
      <c r="P1874" s="74">
        <v>25814832</v>
      </c>
      <c r="Q1874" s="74"/>
      <c r="R1874" s="74"/>
      <c r="S1874" s="146"/>
      <c r="T1874" s="75">
        <v>0</v>
      </c>
    </row>
    <row r="1875" spans="2:20" ht="30" customHeight="1" x14ac:dyDescent="0.35">
      <c r="B1875" s="137">
        <v>88</v>
      </c>
      <c r="C1875" s="144" t="s">
        <v>102</v>
      </c>
      <c r="D1875" s="144" t="s">
        <v>114</v>
      </c>
      <c r="E1875" s="101">
        <v>2026</v>
      </c>
      <c r="F1875" s="70" t="str">
        <f t="shared" si="61"/>
        <v>883. Cuidado Continuo por una vida con bienestar con enfoque diferencial étnicoComunitario2026</v>
      </c>
      <c r="G1875" s="144" t="s">
        <v>207</v>
      </c>
      <c r="H1875" s="144" t="s">
        <v>358</v>
      </c>
      <c r="I1875" s="144" t="s">
        <v>61</v>
      </c>
      <c r="J1875" s="70" t="s">
        <v>391</v>
      </c>
      <c r="K1875" s="145" t="s">
        <v>353</v>
      </c>
      <c r="L1875" s="145" t="s">
        <v>369</v>
      </c>
      <c r="M1875" s="135" t="s">
        <v>426</v>
      </c>
      <c r="N1875" s="11" t="s">
        <v>422</v>
      </c>
      <c r="O1875" s="70" t="str">
        <f t="shared" si="60"/>
        <v>883. Cuidado Continuo por una vida con bienestar con enfoque diferencial étnicoComunitario20261_TUNJUELITO2_FEBRERO_2026</v>
      </c>
      <c r="P1875" s="74">
        <v>19848080</v>
      </c>
      <c r="Q1875" s="74"/>
      <c r="R1875" s="74"/>
      <c r="S1875" s="146"/>
      <c r="T1875" s="75">
        <v>0</v>
      </c>
    </row>
    <row r="1876" spans="2:20" ht="30" customHeight="1" x14ac:dyDescent="0.35">
      <c r="B1876" s="137">
        <v>89</v>
      </c>
      <c r="C1876" s="144" t="s">
        <v>102</v>
      </c>
      <c r="D1876" s="144" t="s">
        <v>114</v>
      </c>
      <c r="E1876" s="101">
        <v>2026</v>
      </c>
      <c r="F1876" s="70" t="str">
        <f t="shared" si="61"/>
        <v>893. Cuidado Continuo por una vida con bienestar con enfoque diferencial étnicoComunitario2026</v>
      </c>
      <c r="G1876" s="144" t="s">
        <v>208</v>
      </c>
      <c r="H1876" s="144" t="s">
        <v>358</v>
      </c>
      <c r="I1876" s="144" t="s">
        <v>61</v>
      </c>
      <c r="J1876" s="70" t="s">
        <v>391</v>
      </c>
      <c r="K1876" s="145" t="s">
        <v>353</v>
      </c>
      <c r="L1876" s="145" t="s">
        <v>369</v>
      </c>
      <c r="M1876" s="135" t="s">
        <v>426</v>
      </c>
      <c r="N1876" s="11" t="s">
        <v>422</v>
      </c>
      <c r="O1876" s="70" t="str">
        <f t="shared" si="60"/>
        <v>893. Cuidado Continuo por una vida con bienestar con enfoque diferencial étnicoComunitario20261_TUNJUELITO2_FEBRERO_2026</v>
      </c>
      <c r="P1876" s="74">
        <v>33729408</v>
      </c>
      <c r="Q1876" s="74"/>
      <c r="R1876" s="74"/>
      <c r="S1876" s="146"/>
      <c r="T1876" s="75">
        <v>0</v>
      </c>
    </row>
    <row r="1877" spans="2:20" ht="30" customHeight="1" x14ac:dyDescent="0.35">
      <c r="B1877" s="137">
        <v>90</v>
      </c>
      <c r="C1877" s="144" t="s">
        <v>102</v>
      </c>
      <c r="D1877" s="144" t="s">
        <v>114</v>
      </c>
      <c r="E1877" s="101">
        <v>2026</v>
      </c>
      <c r="F1877" s="70" t="str">
        <f t="shared" si="61"/>
        <v>903. Cuidado Continuo por una vida con bienestar con enfoque diferencial étnicoComunitario2026</v>
      </c>
      <c r="G1877" s="144" t="s">
        <v>209</v>
      </c>
      <c r="H1877" s="144" t="s">
        <v>358</v>
      </c>
      <c r="I1877" s="144" t="s">
        <v>61</v>
      </c>
      <c r="J1877" s="70" t="s">
        <v>391</v>
      </c>
      <c r="K1877" s="145" t="s">
        <v>353</v>
      </c>
      <c r="L1877" s="145" t="s">
        <v>369</v>
      </c>
      <c r="M1877" s="135" t="s">
        <v>426</v>
      </c>
      <c r="N1877" s="11" t="s">
        <v>422</v>
      </c>
      <c r="O1877" s="70" t="str">
        <f t="shared" si="60"/>
        <v>903. Cuidado Continuo por una vida con bienestar con enfoque diferencial étnicoComunitario20261_TUNJUELITO2_FEBRERO_2026</v>
      </c>
      <c r="P1877" s="74">
        <v>11243136</v>
      </c>
      <c r="Q1877" s="74"/>
      <c r="R1877" s="74"/>
      <c r="S1877" s="146"/>
      <c r="T1877" s="75">
        <v>0</v>
      </c>
    </row>
    <row r="1878" spans="2:20" ht="30" customHeight="1" x14ac:dyDescent="0.35">
      <c r="B1878" s="137">
        <v>91</v>
      </c>
      <c r="C1878" s="144" t="s">
        <v>102</v>
      </c>
      <c r="D1878" s="144" t="s">
        <v>114</v>
      </c>
      <c r="E1878" s="101">
        <v>2026</v>
      </c>
      <c r="F1878" s="70" t="str">
        <f t="shared" si="61"/>
        <v>913. Cuidado Continuo por una vida con bienestar con enfoque diferencial étnicoComunitario2026</v>
      </c>
      <c r="G1878" s="144" t="s">
        <v>210</v>
      </c>
      <c r="H1878" s="144" t="s">
        <v>358</v>
      </c>
      <c r="I1878" s="144" t="s">
        <v>61</v>
      </c>
      <c r="J1878" s="70" t="s">
        <v>391</v>
      </c>
      <c r="K1878" s="145" t="s">
        <v>353</v>
      </c>
      <c r="L1878" s="145" t="s">
        <v>369</v>
      </c>
      <c r="M1878" s="135" t="s">
        <v>426</v>
      </c>
      <c r="N1878" s="11" t="s">
        <v>422</v>
      </c>
      <c r="O1878" s="70" t="str">
        <f t="shared" si="60"/>
        <v>913. Cuidado Continuo por una vida con bienestar con enfoque diferencial étnicoComunitario20261_TUNJUELITO2_FEBRERO_2026</v>
      </c>
      <c r="P1878" s="74">
        <v>19305648</v>
      </c>
      <c r="Q1878" s="74"/>
      <c r="R1878" s="74"/>
      <c r="S1878" s="146"/>
      <c r="T1878" s="75">
        <v>0</v>
      </c>
    </row>
    <row r="1879" spans="2:20" ht="30" customHeight="1" x14ac:dyDescent="0.35">
      <c r="B1879" s="137">
        <v>92</v>
      </c>
      <c r="C1879" s="144" t="s">
        <v>103</v>
      </c>
      <c r="D1879" s="144" t="s">
        <v>114</v>
      </c>
      <c r="E1879" s="101">
        <v>2026</v>
      </c>
      <c r="F1879" s="70" t="str">
        <f t="shared" si="61"/>
        <v>924. Cuidado Continuo por una vida con bienestar con enfoque GéneroComunitario2026</v>
      </c>
      <c r="G1879" s="144" t="s">
        <v>211</v>
      </c>
      <c r="H1879" s="144" t="s">
        <v>358</v>
      </c>
      <c r="I1879" s="144" t="s">
        <v>61</v>
      </c>
      <c r="J1879" s="70" t="s">
        <v>391</v>
      </c>
      <c r="K1879" s="145" t="s">
        <v>371</v>
      </c>
      <c r="L1879" s="145" t="s">
        <v>59</v>
      </c>
      <c r="M1879" s="135" t="s">
        <v>426</v>
      </c>
      <c r="N1879" s="11" t="s">
        <v>422</v>
      </c>
      <c r="O1879" s="70" t="str">
        <f t="shared" si="60"/>
        <v>924. Cuidado Continuo por una vida con bienestar con enfoque GéneroComunitario20261_TUNJUELITO2_FEBRERO_2026</v>
      </c>
      <c r="P1879" s="74">
        <v>372151</v>
      </c>
      <c r="Q1879" s="74"/>
      <c r="R1879" s="74"/>
      <c r="S1879" s="146">
        <v>12</v>
      </c>
      <c r="T1879" s="75">
        <v>4465812</v>
      </c>
    </row>
    <row r="1880" spans="2:20" ht="30" customHeight="1" x14ac:dyDescent="0.35">
      <c r="B1880" s="137">
        <v>93</v>
      </c>
      <c r="C1880" s="144" t="s">
        <v>103</v>
      </c>
      <c r="D1880" s="144" t="s">
        <v>114</v>
      </c>
      <c r="E1880" s="101">
        <v>2026</v>
      </c>
      <c r="F1880" s="70" t="str">
        <f t="shared" si="61"/>
        <v>934. Cuidado Continuo por una vida con bienestar con enfoque GéneroComunitario2026</v>
      </c>
      <c r="G1880" s="144" t="s">
        <v>212</v>
      </c>
      <c r="H1880" s="144" t="s">
        <v>359</v>
      </c>
      <c r="I1880" s="144" t="s">
        <v>61</v>
      </c>
      <c r="J1880" s="70" t="s">
        <v>391</v>
      </c>
      <c r="K1880" s="145" t="s">
        <v>371</v>
      </c>
      <c r="L1880" s="145" t="s">
        <v>59</v>
      </c>
      <c r="M1880" s="135" t="s">
        <v>426</v>
      </c>
      <c r="N1880" s="11" t="s">
        <v>422</v>
      </c>
      <c r="O1880" s="70" t="str">
        <f t="shared" si="60"/>
        <v>934. Cuidado Continuo por una vida con bienestar con enfoque GéneroComunitario20261_TUNJUELITO2_FEBRERO_2026</v>
      </c>
      <c r="P1880" s="74">
        <v>372151</v>
      </c>
      <c r="Q1880" s="74"/>
      <c r="R1880" s="74"/>
      <c r="S1880" s="146">
        <v>5</v>
      </c>
      <c r="T1880" s="75">
        <v>1860755</v>
      </c>
    </row>
    <row r="1881" spans="2:20" ht="30" customHeight="1" x14ac:dyDescent="0.35">
      <c r="B1881" s="137">
        <v>94</v>
      </c>
      <c r="C1881" s="144" t="s">
        <v>103</v>
      </c>
      <c r="D1881" s="144" t="s">
        <v>114</v>
      </c>
      <c r="E1881" s="101">
        <v>2026</v>
      </c>
      <c r="F1881" s="70" t="str">
        <f t="shared" si="61"/>
        <v>944. Cuidado Continuo por una vida con bienestar con enfoque GéneroComunitario2026</v>
      </c>
      <c r="G1881" s="144" t="s">
        <v>213</v>
      </c>
      <c r="H1881" s="144" t="s">
        <v>358</v>
      </c>
      <c r="I1881" s="144" t="s">
        <v>61</v>
      </c>
      <c r="J1881" s="70" t="s">
        <v>391</v>
      </c>
      <c r="K1881" s="145" t="s">
        <v>371</v>
      </c>
      <c r="L1881" s="145" t="s">
        <v>59</v>
      </c>
      <c r="M1881" s="135" t="s">
        <v>426</v>
      </c>
      <c r="N1881" s="11" t="s">
        <v>422</v>
      </c>
      <c r="O1881" s="70" t="str">
        <f t="shared" si="60"/>
        <v>944. Cuidado Continuo por una vida con bienestar con enfoque GéneroComunitario20261_TUNJUELITO2_FEBRERO_2026</v>
      </c>
      <c r="P1881" s="74">
        <v>372151</v>
      </c>
      <c r="Q1881" s="74"/>
      <c r="R1881" s="74"/>
      <c r="S1881" s="146">
        <v>2</v>
      </c>
      <c r="T1881" s="75">
        <v>744302</v>
      </c>
    </row>
    <row r="1882" spans="2:20" ht="30" customHeight="1" x14ac:dyDescent="0.35">
      <c r="B1882" s="137">
        <v>95</v>
      </c>
      <c r="C1882" s="144" t="s">
        <v>103</v>
      </c>
      <c r="D1882" s="144" t="s">
        <v>114</v>
      </c>
      <c r="E1882" s="101">
        <v>2026</v>
      </c>
      <c r="F1882" s="70" t="str">
        <f t="shared" si="61"/>
        <v>954. Cuidado Continuo por una vida con bienestar con enfoque GéneroComunitario2026</v>
      </c>
      <c r="G1882" s="144" t="s">
        <v>214</v>
      </c>
      <c r="H1882" s="144" t="s">
        <v>359</v>
      </c>
      <c r="I1882" s="144" t="s">
        <v>61</v>
      </c>
      <c r="J1882" s="70" t="s">
        <v>391</v>
      </c>
      <c r="K1882" s="145" t="s">
        <v>371</v>
      </c>
      <c r="L1882" s="145" t="s">
        <v>59</v>
      </c>
      <c r="M1882" s="135" t="s">
        <v>426</v>
      </c>
      <c r="N1882" s="11" t="s">
        <v>422</v>
      </c>
      <c r="O1882" s="70" t="str">
        <f t="shared" si="60"/>
        <v>954. Cuidado Continuo por una vida con bienestar con enfoque GéneroComunitario20261_TUNJUELITO2_FEBRERO_2026</v>
      </c>
      <c r="P1882" s="74">
        <v>70270</v>
      </c>
      <c r="Q1882" s="74"/>
      <c r="R1882" s="74"/>
      <c r="S1882" s="146">
        <v>21</v>
      </c>
      <c r="T1882" s="75">
        <v>1475670</v>
      </c>
    </row>
    <row r="1883" spans="2:20" ht="30" customHeight="1" x14ac:dyDescent="0.35">
      <c r="B1883" s="137">
        <v>96</v>
      </c>
      <c r="C1883" s="144" t="s">
        <v>103</v>
      </c>
      <c r="D1883" s="144" t="s">
        <v>114</v>
      </c>
      <c r="E1883" s="101">
        <v>2026</v>
      </c>
      <c r="F1883" s="70" t="str">
        <f t="shared" si="61"/>
        <v>964. Cuidado Continuo por una vida con bienestar con enfoque GéneroComunitario2026</v>
      </c>
      <c r="G1883" s="144" t="s">
        <v>215</v>
      </c>
      <c r="H1883" s="144" t="s">
        <v>359</v>
      </c>
      <c r="I1883" s="144" t="s">
        <v>61</v>
      </c>
      <c r="J1883" s="70" t="s">
        <v>391</v>
      </c>
      <c r="K1883" s="145" t="s">
        <v>371</v>
      </c>
      <c r="L1883" s="145" t="s">
        <v>59</v>
      </c>
      <c r="M1883" s="135" t="s">
        <v>426</v>
      </c>
      <c r="N1883" s="11" t="s">
        <v>422</v>
      </c>
      <c r="O1883" s="70" t="str">
        <f t="shared" si="60"/>
        <v>964. Cuidado Continuo por una vida con bienestar con enfoque GéneroComunitario20261_TUNJUELITO2_FEBRERO_2026</v>
      </c>
      <c r="P1883" s="74">
        <v>70270</v>
      </c>
      <c r="Q1883" s="74"/>
      <c r="R1883" s="74"/>
      <c r="S1883" s="146">
        <v>21</v>
      </c>
      <c r="T1883" s="75">
        <v>1475670</v>
      </c>
    </row>
    <row r="1884" spans="2:20" ht="30" customHeight="1" x14ac:dyDescent="0.35">
      <c r="B1884" s="137">
        <v>97</v>
      </c>
      <c r="C1884" s="144" t="s">
        <v>103</v>
      </c>
      <c r="D1884" s="144" t="s">
        <v>114</v>
      </c>
      <c r="E1884" s="101">
        <v>2026</v>
      </c>
      <c r="F1884" s="70" t="str">
        <f t="shared" si="61"/>
        <v>974. Cuidado Continuo por una vida con bienestar con enfoque GéneroComunitario2026</v>
      </c>
      <c r="G1884" s="144" t="s">
        <v>216</v>
      </c>
      <c r="H1884" s="144" t="s">
        <v>358</v>
      </c>
      <c r="I1884" s="144" t="s">
        <v>61</v>
      </c>
      <c r="J1884" s="70" t="s">
        <v>391</v>
      </c>
      <c r="K1884" s="145" t="s">
        <v>371</v>
      </c>
      <c r="L1884" s="145" t="s">
        <v>59</v>
      </c>
      <c r="M1884" s="135" t="s">
        <v>426</v>
      </c>
      <c r="N1884" s="11" t="s">
        <v>422</v>
      </c>
      <c r="O1884" s="70" t="str">
        <f t="shared" si="60"/>
        <v>974. Cuidado Continuo por una vida con bienestar con enfoque GéneroComunitario20261_TUNJUELITO2_FEBRERO_2026</v>
      </c>
      <c r="P1884" s="74">
        <v>215123</v>
      </c>
      <c r="Q1884" s="74"/>
      <c r="R1884" s="74"/>
      <c r="S1884" s="146">
        <v>5</v>
      </c>
      <c r="T1884" s="75">
        <v>1075615</v>
      </c>
    </row>
    <row r="1885" spans="2:20" ht="30" customHeight="1" x14ac:dyDescent="0.35">
      <c r="B1885" s="137">
        <v>98</v>
      </c>
      <c r="C1885" s="144" t="s">
        <v>103</v>
      </c>
      <c r="D1885" s="144" t="s">
        <v>114</v>
      </c>
      <c r="E1885" s="101">
        <v>2026</v>
      </c>
      <c r="F1885" s="70" t="str">
        <f t="shared" si="61"/>
        <v>984. Cuidado Continuo por una vida con bienestar con enfoque GéneroComunitario2026</v>
      </c>
      <c r="G1885" s="144" t="s">
        <v>217</v>
      </c>
      <c r="H1885" s="144" t="s">
        <v>359</v>
      </c>
      <c r="I1885" s="144" t="s">
        <v>61</v>
      </c>
      <c r="J1885" s="70" t="s">
        <v>391</v>
      </c>
      <c r="K1885" s="145" t="s">
        <v>371</v>
      </c>
      <c r="L1885" s="145" t="s">
        <v>59</v>
      </c>
      <c r="M1885" s="135" t="s">
        <v>426</v>
      </c>
      <c r="N1885" s="11" t="s">
        <v>422</v>
      </c>
      <c r="O1885" s="70" t="str">
        <f t="shared" si="60"/>
        <v>984. Cuidado Continuo por una vida con bienestar con enfoque GéneroComunitario20261_TUNJUELITO2_FEBRERO_2026</v>
      </c>
      <c r="P1885" s="74">
        <v>161342</v>
      </c>
      <c r="Q1885" s="74"/>
      <c r="R1885" s="74"/>
      <c r="S1885" s="146">
        <v>6</v>
      </c>
      <c r="T1885" s="75">
        <v>968052</v>
      </c>
    </row>
    <row r="1886" spans="2:20" ht="30" customHeight="1" x14ac:dyDescent="0.35">
      <c r="B1886" s="137">
        <v>99</v>
      </c>
      <c r="C1886" s="144" t="s">
        <v>103</v>
      </c>
      <c r="D1886" s="144" t="s">
        <v>114</v>
      </c>
      <c r="E1886" s="101">
        <v>2026</v>
      </c>
      <c r="F1886" s="70" t="str">
        <f t="shared" si="61"/>
        <v>994. Cuidado Continuo por una vida con bienestar con enfoque GéneroComunitario2026</v>
      </c>
      <c r="G1886" s="144" t="s">
        <v>218</v>
      </c>
      <c r="H1886" s="144" t="s">
        <v>359</v>
      </c>
      <c r="I1886" s="144" t="s">
        <v>61</v>
      </c>
      <c r="J1886" s="70" t="s">
        <v>391</v>
      </c>
      <c r="K1886" s="145" t="s">
        <v>353</v>
      </c>
      <c r="L1886" s="145" t="s">
        <v>369</v>
      </c>
      <c r="M1886" s="135" t="s">
        <v>426</v>
      </c>
      <c r="N1886" s="11" t="s">
        <v>422</v>
      </c>
      <c r="O1886" s="70" t="str">
        <f t="shared" si="60"/>
        <v>994. Cuidado Continuo por una vida con bienestar con enfoque GéneroComunitario20261_TUNJUELITO2_FEBRERO_2026</v>
      </c>
      <c r="P1886" s="74">
        <v>5621568</v>
      </c>
      <c r="Q1886" s="74"/>
      <c r="R1886" s="74"/>
      <c r="S1886" s="146"/>
      <c r="T1886" s="75">
        <v>0</v>
      </c>
    </row>
    <row r="1887" spans="2:20" ht="30" customHeight="1" x14ac:dyDescent="0.35">
      <c r="B1887" s="137">
        <v>100</v>
      </c>
      <c r="C1887" s="144" t="s">
        <v>103</v>
      </c>
      <c r="D1887" s="144" t="s">
        <v>114</v>
      </c>
      <c r="E1887" s="101">
        <v>2026</v>
      </c>
      <c r="F1887" s="70" t="str">
        <f t="shared" si="61"/>
        <v>1004. Cuidado Continuo por una vida con bienestar con enfoque GéneroComunitario2026</v>
      </c>
      <c r="G1887" s="144" t="s">
        <v>219</v>
      </c>
      <c r="H1887" s="144" t="s">
        <v>360</v>
      </c>
      <c r="I1887" s="144" t="s">
        <v>61</v>
      </c>
      <c r="J1887" s="70" t="s">
        <v>391</v>
      </c>
      <c r="K1887" s="145" t="s">
        <v>373</v>
      </c>
      <c r="L1887" s="145" t="s">
        <v>59</v>
      </c>
      <c r="M1887" s="135" t="s">
        <v>426</v>
      </c>
      <c r="N1887" s="11" t="s">
        <v>422</v>
      </c>
      <c r="O1887" s="70" t="str">
        <f t="shared" si="60"/>
        <v>1004. Cuidado Continuo por una vida con bienestar con enfoque GéneroComunitario20261_TUNJUELITO2_FEBRERO_2026</v>
      </c>
      <c r="P1887" s="74">
        <v>199714</v>
      </c>
      <c r="Q1887" s="74"/>
      <c r="R1887" s="74"/>
      <c r="S1887" s="146">
        <v>9</v>
      </c>
      <c r="T1887" s="75">
        <v>1797426</v>
      </c>
    </row>
    <row r="1888" spans="2:20" ht="30" customHeight="1" x14ac:dyDescent="0.35">
      <c r="B1888" s="137">
        <v>101</v>
      </c>
      <c r="C1888" s="144" t="s">
        <v>104</v>
      </c>
      <c r="D1888" s="144" t="s">
        <v>114</v>
      </c>
      <c r="E1888" s="101">
        <v>2026</v>
      </c>
      <c r="F1888" s="70" t="str">
        <f t="shared" si="61"/>
        <v>1015. Cuidado Continuo por una vida con bienestar con enfoque Población para formas extremas de exclusión:Comunitario2026</v>
      </c>
      <c r="G1888" s="144" t="s">
        <v>220</v>
      </c>
      <c r="H1888" s="144" t="s">
        <v>358</v>
      </c>
      <c r="I1888" s="144" t="s">
        <v>61</v>
      </c>
      <c r="J1888" s="70" t="s">
        <v>391</v>
      </c>
      <c r="K1888" s="145" t="s">
        <v>371</v>
      </c>
      <c r="L1888" s="145" t="s">
        <v>369</v>
      </c>
      <c r="M1888" s="135" t="s">
        <v>426</v>
      </c>
      <c r="N1888" s="11" t="s">
        <v>422</v>
      </c>
      <c r="O1888" s="70" t="str">
        <f t="shared" si="60"/>
        <v>1015. Cuidado Continuo por una vida con bienestar con enfoque Población para formas extremas de exclusión:Comunitario20261_TUNJUELITO2_FEBRERO_2026</v>
      </c>
      <c r="P1888" s="74">
        <v>322686</v>
      </c>
      <c r="Q1888" s="74"/>
      <c r="R1888" s="74"/>
      <c r="S1888" s="147"/>
      <c r="T1888" s="75">
        <v>0</v>
      </c>
    </row>
    <row r="1889" spans="2:20" ht="30" customHeight="1" x14ac:dyDescent="0.35">
      <c r="B1889" s="137">
        <v>102</v>
      </c>
      <c r="C1889" s="144" t="s">
        <v>104</v>
      </c>
      <c r="D1889" s="144" t="s">
        <v>114</v>
      </c>
      <c r="E1889" s="101">
        <v>2026</v>
      </c>
      <c r="F1889" s="70" t="str">
        <f t="shared" si="61"/>
        <v>1025. Cuidado Continuo por una vida con bienestar con enfoque Población para formas extremas de exclusión:Comunitario2026</v>
      </c>
      <c r="G1889" s="144" t="s">
        <v>221</v>
      </c>
      <c r="H1889" s="144" t="s">
        <v>359</v>
      </c>
      <c r="I1889" s="144" t="s">
        <v>61</v>
      </c>
      <c r="J1889" s="70" t="s">
        <v>391</v>
      </c>
      <c r="K1889" s="145" t="s">
        <v>371</v>
      </c>
      <c r="L1889" s="145" t="s">
        <v>369</v>
      </c>
      <c r="M1889" s="135" t="s">
        <v>426</v>
      </c>
      <c r="N1889" s="11" t="s">
        <v>422</v>
      </c>
      <c r="O1889" s="70" t="str">
        <f t="shared" si="60"/>
        <v>1025. Cuidado Continuo por una vida con bienestar con enfoque Población para formas extremas de exclusión:Comunitario20261_TUNJUELITO2_FEBRERO_2026</v>
      </c>
      <c r="P1889" s="74">
        <v>322686</v>
      </c>
      <c r="Q1889" s="74"/>
      <c r="R1889" s="74"/>
      <c r="S1889" s="147"/>
      <c r="T1889" s="75">
        <v>0</v>
      </c>
    </row>
    <row r="1890" spans="2:20" ht="30" customHeight="1" x14ac:dyDescent="0.35">
      <c r="B1890" s="137">
        <v>103</v>
      </c>
      <c r="C1890" s="144" t="s">
        <v>104</v>
      </c>
      <c r="D1890" s="144" t="s">
        <v>114</v>
      </c>
      <c r="E1890" s="101">
        <v>2026</v>
      </c>
      <c r="F1890" s="70" t="str">
        <f t="shared" si="61"/>
        <v>1035. Cuidado Continuo por una vida con bienestar con enfoque Población para formas extremas de exclusión:Comunitario2026</v>
      </c>
      <c r="G1890" s="144" t="s">
        <v>222</v>
      </c>
      <c r="H1890" s="144" t="s">
        <v>360</v>
      </c>
      <c r="I1890" s="144" t="s">
        <v>61</v>
      </c>
      <c r="J1890" s="70" t="s">
        <v>391</v>
      </c>
      <c r="K1890" s="145" t="s">
        <v>371</v>
      </c>
      <c r="L1890" s="145" t="s">
        <v>369</v>
      </c>
      <c r="M1890" s="135" t="s">
        <v>426</v>
      </c>
      <c r="N1890" s="11" t="s">
        <v>422</v>
      </c>
      <c r="O1890" s="70" t="str">
        <f t="shared" si="60"/>
        <v>1035. Cuidado Continuo por una vida con bienestar con enfoque Población para formas extremas de exclusión:Comunitario20261_TUNJUELITO2_FEBRERO_2026</v>
      </c>
      <c r="P1890" s="74">
        <v>53781</v>
      </c>
      <c r="Q1890" s="74"/>
      <c r="R1890" s="74"/>
      <c r="S1890" s="147"/>
      <c r="T1890" s="75">
        <v>0</v>
      </c>
    </row>
    <row r="1891" spans="2:20" ht="30" customHeight="1" x14ac:dyDescent="0.35">
      <c r="B1891" s="137">
        <v>104</v>
      </c>
      <c r="C1891" s="144" t="s">
        <v>104</v>
      </c>
      <c r="D1891" s="144" t="s">
        <v>114</v>
      </c>
      <c r="E1891" s="101">
        <v>2026</v>
      </c>
      <c r="F1891" s="70" t="str">
        <f t="shared" si="61"/>
        <v>1045. Cuidado Continuo por una vida con bienestar con enfoque Población para formas extremas de exclusión:Comunitario2026</v>
      </c>
      <c r="G1891" s="144" t="s">
        <v>223</v>
      </c>
      <c r="H1891" s="144" t="s">
        <v>358</v>
      </c>
      <c r="I1891" s="144" t="s">
        <v>61</v>
      </c>
      <c r="J1891" s="70" t="s">
        <v>391</v>
      </c>
      <c r="K1891" s="145" t="s">
        <v>371</v>
      </c>
      <c r="L1891" s="145" t="s">
        <v>369</v>
      </c>
      <c r="M1891" s="135" t="s">
        <v>426</v>
      </c>
      <c r="N1891" s="11" t="s">
        <v>422</v>
      </c>
      <c r="O1891" s="70" t="str">
        <f t="shared" si="60"/>
        <v>1045. Cuidado Continuo por una vida con bienestar con enfoque Población para formas extremas de exclusión:Comunitario20261_TUNJUELITO2_FEBRERO_2026</v>
      </c>
      <c r="P1891" s="74">
        <v>210809</v>
      </c>
      <c r="Q1891" s="74"/>
      <c r="R1891" s="74"/>
      <c r="S1891" s="146"/>
      <c r="T1891" s="75">
        <v>0</v>
      </c>
    </row>
    <row r="1892" spans="2:20" ht="30" customHeight="1" x14ac:dyDescent="0.35">
      <c r="B1892" s="137">
        <v>105</v>
      </c>
      <c r="C1892" s="144" t="s">
        <v>104</v>
      </c>
      <c r="D1892" s="144" t="s">
        <v>114</v>
      </c>
      <c r="E1892" s="101">
        <v>2026</v>
      </c>
      <c r="F1892" s="70" t="str">
        <f t="shared" si="61"/>
        <v>1055. Cuidado Continuo por una vida con bienestar con enfoque Población para formas extremas de exclusión:Comunitario2026</v>
      </c>
      <c r="G1892" s="144" t="s">
        <v>224</v>
      </c>
      <c r="H1892" s="144" t="s">
        <v>360</v>
      </c>
      <c r="I1892" s="144" t="s">
        <v>61</v>
      </c>
      <c r="J1892" s="70" t="s">
        <v>391</v>
      </c>
      <c r="K1892" s="145" t="s">
        <v>373</v>
      </c>
      <c r="L1892" s="145" t="s">
        <v>369</v>
      </c>
      <c r="M1892" s="135" t="s">
        <v>426</v>
      </c>
      <c r="N1892" s="11" t="s">
        <v>422</v>
      </c>
      <c r="O1892" s="70" t="str">
        <f t="shared" si="60"/>
        <v>1055. Cuidado Continuo por una vida con bienestar con enfoque Población para formas extremas de exclusión:Comunitario20261_TUNJUELITO2_FEBRERO_2026</v>
      </c>
      <c r="P1892" s="74">
        <v>281078</v>
      </c>
      <c r="Q1892" s="74"/>
      <c r="R1892" s="74"/>
      <c r="S1892" s="147"/>
      <c r="T1892" s="75">
        <v>0</v>
      </c>
    </row>
    <row r="1893" spans="2:20" ht="30" customHeight="1" x14ac:dyDescent="0.35">
      <c r="B1893" s="137">
        <v>106</v>
      </c>
      <c r="C1893" s="144" t="s">
        <v>104</v>
      </c>
      <c r="D1893" s="144" t="s">
        <v>114</v>
      </c>
      <c r="E1893" s="101">
        <v>2026</v>
      </c>
      <c r="F1893" s="70" t="str">
        <f t="shared" si="61"/>
        <v>1065. Cuidado Continuo por una vida con bienestar con enfoque Población para formas extremas de exclusión:Comunitario2026</v>
      </c>
      <c r="G1893" s="144" t="s">
        <v>225</v>
      </c>
      <c r="H1893" s="144" t="s">
        <v>358</v>
      </c>
      <c r="I1893" s="144" t="s">
        <v>61</v>
      </c>
      <c r="J1893" s="70" t="s">
        <v>391</v>
      </c>
      <c r="K1893" s="145" t="s">
        <v>371</v>
      </c>
      <c r="L1893" s="145" t="s">
        <v>59</v>
      </c>
      <c r="M1893" s="135" t="s">
        <v>426</v>
      </c>
      <c r="N1893" s="11" t="s">
        <v>422</v>
      </c>
      <c r="O1893" s="70" t="str">
        <f t="shared" si="60"/>
        <v>1065. Cuidado Continuo por una vida con bienestar con enfoque Población para formas extremas de exclusión:Comunitario20261_TUNJUELITO2_FEBRERO_2026</v>
      </c>
      <c r="P1893" s="74">
        <v>210809</v>
      </c>
      <c r="Q1893" s="74"/>
      <c r="R1893" s="74"/>
      <c r="S1893" s="146">
        <v>14</v>
      </c>
      <c r="T1893" s="75">
        <v>2951326</v>
      </c>
    </row>
    <row r="1894" spans="2:20" ht="30" customHeight="1" x14ac:dyDescent="0.35">
      <c r="B1894" s="137">
        <v>107</v>
      </c>
      <c r="C1894" s="144" t="s">
        <v>104</v>
      </c>
      <c r="D1894" s="144" t="s">
        <v>114</v>
      </c>
      <c r="E1894" s="101">
        <v>2026</v>
      </c>
      <c r="F1894" s="70" t="str">
        <f t="shared" si="61"/>
        <v>1075. Cuidado Continuo por una vida con bienestar con enfoque Población para formas extremas de exclusión:Comunitario2026</v>
      </c>
      <c r="G1894" s="144" t="s">
        <v>226</v>
      </c>
      <c r="H1894" s="144" t="s">
        <v>359</v>
      </c>
      <c r="I1894" s="144" t="s">
        <v>61</v>
      </c>
      <c r="J1894" s="70" t="s">
        <v>391</v>
      </c>
      <c r="K1894" s="145" t="s">
        <v>371</v>
      </c>
      <c r="L1894" s="145" t="s">
        <v>59</v>
      </c>
      <c r="M1894" s="135" t="s">
        <v>426</v>
      </c>
      <c r="N1894" s="11" t="s">
        <v>422</v>
      </c>
      <c r="O1894" s="70" t="str">
        <f t="shared" si="60"/>
        <v>1075. Cuidado Continuo por una vida con bienestar con enfoque Población para formas extremas de exclusión:Comunitario20261_TUNJUELITO2_FEBRERO_2026</v>
      </c>
      <c r="P1894" s="74">
        <v>55938</v>
      </c>
      <c r="Q1894" s="74"/>
      <c r="R1894" s="74"/>
      <c r="S1894" s="146">
        <v>10</v>
      </c>
      <c r="T1894" s="75">
        <v>559380</v>
      </c>
    </row>
    <row r="1895" spans="2:20" ht="30" customHeight="1" x14ac:dyDescent="0.35">
      <c r="B1895" s="137">
        <v>108</v>
      </c>
      <c r="C1895" s="144" t="s">
        <v>104</v>
      </c>
      <c r="D1895" s="144" t="s">
        <v>114</v>
      </c>
      <c r="E1895" s="101">
        <v>2026</v>
      </c>
      <c r="F1895" s="70" t="str">
        <f t="shared" si="61"/>
        <v>1085. Cuidado Continuo por una vida con bienestar con enfoque Población para formas extremas de exclusión:Comunitario2026</v>
      </c>
      <c r="G1895" s="144" t="s">
        <v>227</v>
      </c>
      <c r="H1895" s="144" t="s">
        <v>359</v>
      </c>
      <c r="I1895" s="144" t="s">
        <v>61</v>
      </c>
      <c r="J1895" s="70" t="s">
        <v>391</v>
      </c>
      <c r="K1895" s="145" t="s">
        <v>371</v>
      </c>
      <c r="L1895" s="145" t="s">
        <v>59</v>
      </c>
      <c r="M1895" s="135" t="s">
        <v>426</v>
      </c>
      <c r="N1895" s="11" t="s">
        <v>422</v>
      </c>
      <c r="O1895" s="70" t="str">
        <f t="shared" si="60"/>
        <v>1085. Cuidado Continuo por una vida con bienestar con enfoque Población para formas extremas de exclusión:Comunitario20261_TUNJUELITO2_FEBRERO_2026</v>
      </c>
      <c r="P1895" s="74">
        <v>210809</v>
      </c>
      <c r="Q1895" s="74"/>
      <c r="R1895" s="74"/>
      <c r="S1895" s="146">
        <v>14</v>
      </c>
      <c r="T1895" s="75">
        <v>2951326</v>
      </c>
    </row>
    <row r="1896" spans="2:20" ht="30" customHeight="1" x14ac:dyDescent="0.35">
      <c r="B1896" s="137">
        <v>109</v>
      </c>
      <c r="C1896" s="144" t="s">
        <v>104</v>
      </c>
      <c r="D1896" s="144" t="s">
        <v>114</v>
      </c>
      <c r="E1896" s="101">
        <v>2026</v>
      </c>
      <c r="F1896" s="70" t="str">
        <f t="shared" si="61"/>
        <v>1095. Cuidado Continuo por una vida con bienestar con enfoque Población para formas extremas de exclusión:Comunitario2026</v>
      </c>
      <c r="G1896" s="144" t="s">
        <v>228</v>
      </c>
      <c r="H1896" s="144" t="s">
        <v>360</v>
      </c>
      <c r="I1896" s="144" t="s">
        <v>61</v>
      </c>
      <c r="J1896" s="70" t="s">
        <v>391</v>
      </c>
      <c r="K1896" s="145" t="s">
        <v>373</v>
      </c>
      <c r="L1896" s="145" t="s">
        <v>59</v>
      </c>
      <c r="M1896" s="135" t="s">
        <v>426</v>
      </c>
      <c r="N1896" s="11" t="s">
        <v>422</v>
      </c>
      <c r="O1896" s="70" t="str">
        <f t="shared" si="60"/>
        <v>1095. Cuidado Continuo por una vida con bienestar con enfoque Población para formas extremas de exclusión:Comunitario20261_TUNJUELITO2_FEBRERO_2026</v>
      </c>
      <c r="P1896" s="74">
        <v>199714</v>
      </c>
      <c r="Q1896" s="74"/>
      <c r="R1896" s="74"/>
      <c r="S1896" s="146">
        <v>4</v>
      </c>
      <c r="T1896" s="75">
        <v>798856</v>
      </c>
    </row>
    <row r="1897" spans="2:20" ht="30" customHeight="1" x14ac:dyDescent="0.35">
      <c r="B1897" s="137">
        <v>110</v>
      </c>
      <c r="C1897" s="144" t="s">
        <v>104</v>
      </c>
      <c r="D1897" s="144" t="s">
        <v>119</v>
      </c>
      <c r="E1897" s="101">
        <v>2026</v>
      </c>
      <c r="F1897" s="70" t="str">
        <f t="shared" si="61"/>
        <v>1105. Cuidado Continuo por una vida con bienestar con enfoque Población para formas extremas de exclusión:Laboral2026</v>
      </c>
      <c r="G1897" s="144" t="s">
        <v>229</v>
      </c>
      <c r="H1897" s="144" t="s">
        <v>358</v>
      </c>
      <c r="I1897" s="144" t="s">
        <v>61</v>
      </c>
      <c r="J1897" s="70" t="s">
        <v>391</v>
      </c>
      <c r="K1897" s="145" t="s">
        <v>371</v>
      </c>
      <c r="L1897" s="145" t="s">
        <v>59</v>
      </c>
      <c r="M1897" s="135" t="s">
        <v>426</v>
      </c>
      <c r="N1897" s="11" t="s">
        <v>422</v>
      </c>
      <c r="O1897" s="70" t="str">
        <f t="shared" si="60"/>
        <v>1105. Cuidado Continuo por una vida con bienestar con enfoque Población para formas extremas de exclusión:Laboral20261_TUNJUELITO2_FEBRERO_2026</v>
      </c>
      <c r="P1897" s="74">
        <v>316213</v>
      </c>
      <c r="Q1897" s="74"/>
      <c r="R1897" s="74"/>
      <c r="S1897" s="146">
        <v>8</v>
      </c>
      <c r="T1897" s="75">
        <v>2529704</v>
      </c>
    </row>
    <row r="1898" spans="2:20" ht="30" customHeight="1" x14ac:dyDescent="0.35">
      <c r="B1898" s="137">
        <v>111</v>
      </c>
      <c r="C1898" s="144" t="s">
        <v>104</v>
      </c>
      <c r="D1898" s="144" t="s">
        <v>119</v>
      </c>
      <c r="E1898" s="101">
        <v>2026</v>
      </c>
      <c r="F1898" s="70" t="str">
        <f t="shared" si="61"/>
        <v>1115. Cuidado Continuo por una vida con bienestar con enfoque Población para formas extremas de exclusión:Laboral2026</v>
      </c>
      <c r="G1898" s="144" t="s">
        <v>230</v>
      </c>
      <c r="H1898" s="144" t="s">
        <v>359</v>
      </c>
      <c r="I1898" s="144" t="s">
        <v>61</v>
      </c>
      <c r="J1898" s="70" t="s">
        <v>391</v>
      </c>
      <c r="K1898" s="145" t="s">
        <v>379</v>
      </c>
      <c r="L1898" s="145" t="s">
        <v>59</v>
      </c>
      <c r="M1898" s="135" t="s">
        <v>426</v>
      </c>
      <c r="N1898" s="11" t="s">
        <v>422</v>
      </c>
      <c r="O1898" s="70" t="str">
        <f t="shared" si="60"/>
        <v>1115. Cuidado Continuo por una vida con bienestar con enfoque Población para formas extremas de exclusión:Laboral20261_TUNJUELITO2_FEBRERO_2026</v>
      </c>
      <c r="P1898" s="74">
        <v>421618</v>
      </c>
      <c r="Q1898" s="74"/>
      <c r="R1898" s="74"/>
      <c r="S1898" s="146">
        <v>11</v>
      </c>
      <c r="T1898" s="75">
        <v>4637798</v>
      </c>
    </row>
    <row r="1899" spans="2:20" ht="30" customHeight="1" x14ac:dyDescent="0.35">
      <c r="B1899" s="137">
        <v>112</v>
      </c>
      <c r="C1899" s="144" t="s">
        <v>104</v>
      </c>
      <c r="D1899" s="144" t="s">
        <v>119</v>
      </c>
      <c r="E1899" s="101">
        <v>2026</v>
      </c>
      <c r="F1899" s="70" t="str">
        <f t="shared" si="61"/>
        <v>1125. Cuidado Continuo por una vida con bienestar con enfoque Población para formas extremas de exclusión:Laboral2026</v>
      </c>
      <c r="G1899" s="144" t="s">
        <v>231</v>
      </c>
      <c r="H1899" s="144" t="s">
        <v>358</v>
      </c>
      <c r="I1899" s="144" t="s">
        <v>61</v>
      </c>
      <c r="J1899" s="70" t="s">
        <v>391</v>
      </c>
      <c r="K1899" s="145" t="s">
        <v>371</v>
      </c>
      <c r="L1899" s="145" t="s">
        <v>59</v>
      </c>
      <c r="M1899" s="135" t="s">
        <v>426</v>
      </c>
      <c r="N1899" s="11" t="s">
        <v>422</v>
      </c>
      <c r="O1899" s="70" t="str">
        <f t="shared" si="60"/>
        <v>1125. Cuidado Continuo por una vida con bienestar con enfoque Población para formas extremas de exclusión:Laboral20261_TUNJUELITO2_FEBRERO_2026</v>
      </c>
      <c r="P1899" s="74">
        <v>140539</v>
      </c>
      <c r="Q1899" s="74"/>
      <c r="R1899" s="74"/>
      <c r="S1899" s="146">
        <v>8</v>
      </c>
      <c r="T1899" s="75">
        <v>1124312</v>
      </c>
    </row>
    <row r="1900" spans="2:20" ht="30" customHeight="1" x14ac:dyDescent="0.35">
      <c r="B1900" s="137">
        <v>113</v>
      </c>
      <c r="C1900" s="144" t="s">
        <v>104</v>
      </c>
      <c r="D1900" s="144" t="s">
        <v>119</v>
      </c>
      <c r="E1900" s="101">
        <v>2026</v>
      </c>
      <c r="F1900" s="70" t="str">
        <f t="shared" si="61"/>
        <v>1135. Cuidado Continuo por una vida con bienestar con enfoque Población para formas extremas de exclusión:Laboral2026</v>
      </c>
      <c r="G1900" s="144" t="s">
        <v>232</v>
      </c>
      <c r="H1900" s="144" t="s">
        <v>359</v>
      </c>
      <c r="I1900" s="144" t="s">
        <v>61</v>
      </c>
      <c r="J1900" s="70" t="s">
        <v>391</v>
      </c>
      <c r="K1900" s="145" t="s">
        <v>58</v>
      </c>
      <c r="L1900" s="145" t="s">
        <v>59</v>
      </c>
      <c r="M1900" s="135" t="s">
        <v>426</v>
      </c>
      <c r="N1900" s="11" t="s">
        <v>422</v>
      </c>
      <c r="O1900" s="70" t="str">
        <f t="shared" si="60"/>
        <v>1135. Cuidado Continuo por una vida con bienestar con enfoque Población para formas extremas de exclusión:Laboral20261_TUNJUELITO2_FEBRERO_2026</v>
      </c>
      <c r="P1900" s="74">
        <v>70270</v>
      </c>
      <c r="Q1900" s="74"/>
      <c r="R1900" s="74"/>
      <c r="S1900" s="146">
        <v>92</v>
      </c>
      <c r="T1900" s="75">
        <v>6464840</v>
      </c>
    </row>
    <row r="1901" spans="2:20" ht="30" customHeight="1" x14ac:dyDescent="0.35">
      <c r="B1901" s="137">
        <v>114</v>
      </c>
      <c r="C1901" s="144" t="s">
        <v>104</v>
      </c>
      <c r="D1901" s="144" t="s">
        <v>119</v>
      </c>
      <c r="E1901" s="101">
        <v>2026</v>
      </c>
      <c r="F1901" s="70" t="str">
        <f t="shared" si="61"/>
        <v>1145. Cuidado Continuo por una vida con bienestar con enfoque Población para formas extremas de exclusión:Laboral2026</v>
      </c>
      <c r="G1901" s="144" t="s">
        <v>233</v>
      </c>
      <c r="H1901" s="144" t="s">
        <v>360</v>
      </c>
      <c r="I1901" s="144" t="s">
        <v>61</v>
      </c>
      <c r="J1901" s="70" t="s">
        <v>391</v>
      </c>
      <c r="K1901" s="145" t="s">
        <v>380</v>
      </c>
      <c r="L1901" s="145" t="s">
        <v>59</v>
      </c>
      <c r="M1901" s="135" t="s">
        <v>426</v>
      </c>
      <c r="N1901" s="11" t="s">
        <v>422</v>
      </c>
      <c r="O1901" s="70" t="str">
        <f t="shared" si="60"/>
        <v>1145. Cuidado Continuo por una vida con bienestar con enfoque Población para formas extremas de exclusión:Laboral20261_TUNJUELITO2_FEBRERO_2026</v>
      </c>
      <c r="P1901" s="74">
        <v>19971</v>
      </c>
      <c r="Q1901" s="74"/>
      <c r="R1901" s="74"/>
      <c r="S1901" s="146">
        <v>80</v>
      </c>
      <c r="T1901" s="75">
        <v>1597680</v>
      </c>
    </row>
    <row r="1902" spans="2:20" ht="30" customHeight="1" x14ac:dyDescent="0.35">
      <c r="B1902" s="137">
        <v>115</v>
      </c>
      <c r="C1902" s="144" t="s">
        <v>104</v>
      </c>
      <c r="D1902" s="144" t="s">
        <v>119</v>
      </c>
      <c r="E1902" s="101">
        <v>2026</v>
      </c>
      <c r="F1902" s="70" t="str">
        <f t="shared" si="61"/>
        <v>1155. Cuidado Continuo por una vida con bienestar con enfoque Población para formas extremas de exclusión:Laboral2026</v>
      </c>
      <c r="G1902" s="144" t="s">
        <v>234</v>
      </c>
      <c r="H1902" s="144" t="s">
        <v>359</v>
      </c>
      <c r="I1902" s="144" t="s">
        <v>61</v>
      </c>
      <c r="J1902" s="70" t="s">
        <v>391</v>
      </c>
      <c r="K1902" s="145" t="s">
        <v>381</v>
      </c>
      <c r="L1902" s="145" t="s">
        <v>59</v>
      </c>
      <c r="M1902" s="135" t="s">
        <v>426</v>
      </c>
      <c r="N1902" s="11" t="s">
        <v>422</v>
      </c>
      <c r="O1902" s="70" t="str">
        <f t="shared" si="60"/>
        <v>1155. Cuidado Continuo por una vida con bienestar con enfoque Población para formas extremas de exclusión:Laboral20261_TUNJUELITO2_FEBRERO_2026</v>
      </c>
      <c r="P1902" s="74">
        <v>70270</v>
      </c>
      <c r="Q1902" s="74"/>
      <c r="R1902" s="74"/>
      <c r="S1902" s="146">
        <v>30</v>
      </c>
      <c r="T1902" s="75">
        <v>2108100</v>
      </c>
    </row>
    <row r="1903" spans="2:20" ht="30" customHeight="1" x14ac:dyDescent="0.35">
      <c r="B1903" s="137">
        <v>116</v>
      </c>
      <c r="C1903" s="144" t="s">
        <v>105</v>
      </c>
      <c r="D1903" s="144" t="s">
        <v>115</v>
      </c>
      <c r="E1903" s="101">
        <v>2026</v>
      </c>
      <c r="F1903" s="70" t="str">
        <f t="shared" si="61"/>
        <v>1166. Cuidado Continuo por una vida con bienestar para la población migrante internacional de BogotáEducativo 2026</v>
      </c>
      <c r="G1903" s="144" t="s">
        <v>235</v>
      </c>
      <c r="H1903" s="144" t="s">
        <v>358</v>
      </c>
      <c r="I1903" s="144" t="s">
        <v>61</v>
      </c>
      <c r="J1903" s="70" t="s">
        <v>391</v>
      </c>
      <c r="K1903" s="145" t="s">
        <v>371</v>
      </c>
      <c r="L1903" s="145" t="s">
        <v>59</v>
      </c>
      <c r="M1903" s="135" t="s">
        <v>426</v>
      </c>
      <c r="N1903" s="11" t="s">
        <v>422</v>
      </c>
      <c r="O1903" s="70" t="str">
        <f t="shared" si="60"/>
        <v>1166. Cuidado Continuo por una vida con bienestar para la población migrante internacional de BogotáEducativo 20261_TUNJUELITO2_FEBRERO_2026</v>
      </c>
      <c r="P1903" s="74">
        <v>105404</v>
      </c>
      <c r="Q1903" s="74"/>
      <c r="R1903" s="74"/>
      <c r="S1903" s="146">
        <v>0</v>
      </c>
      <c r="T1903" s="75">
        <v>0</v>
      </c>
    </row>
    <row r="1904" spans="2:20" ht="30" customHeight="1" x14ac:dyDescent="0.35">
      <c r="B1904" s="137">
        <v>117</v>
      </c>
      <c r="C1904" s="144" t="s">
        <v>106</v>
      </c>
      <c r="D1904" s="144" t="s">
        <v>115</v>
      </c>
      <c r="E1904" s="101">
        <v>2026</v>
      </c>
      <c r="F1904" s="70" t="str">
        <f t="shared" si="61"/>
        <v>1177. Cuidado Continuo por una vida con bienestar para la población con discapacidadEducativo 2026</v>
      </c>
      <c r="G1904" s="144" t="s">
        <v>236</v>
      </c>
      <c r="H1904" s="144" t="s">
        <v>358</v>
      </c>
      <c r="I1904" s="144" t="s">
        <v>61</v>
      </c>
      <c r="J1904" s="70" t="s">
        <v>391</v>
      </c>
      <c r="K1904" s="145" t="s">
        <v>371</v>
      </c>
      <c r="L1904" s="145" t="s">
        <v>59</v>
      </c>
      <c r="M1904" s="135" t="s">
        <v>426</v>
      </c>
      <c r="N1904" s="11" t="s">
        <v>422</v>
      </c>
      <c r="O1904" s="70" t="str">
        <f t="shared" si="60"/>
        <v>1177. Cuidado Continuo por una vida con bienestar para la población con discapacidadEducativo 20261_TUNJUELITO2_FEBRERO_2026</v>
      </c>
      <c r="P1904" s="74">
        <v>161342</v>
      </c>
      <c r="Q1904" s="74"/>
      <c r="R1904" s="74"/>
      <c r="S1904" s="146">
        <v>4</v>
      </c>
      <c r="T1904" s="75">
        <v>645368</v>
      </c>
    </row>
    <row r="1905" spans="2:20" ht="30" customHeight="1" x14ac:dyDescent="0.35">
      <c r="B1905" s="137">
        <v>117</v>
      </c>
      <c r="C1905" s="144" t="s">
        <v>106</v>
      </c>
      <c r="D1905" s="144" t="s">
        <v>119</v>
      </c>
      <c r="E1905" s="101">
        <v>2026</v>
      </c>
      <c r="F1905" s="70" t="str">
        <f t="shared" si="61"/>
        <v>1177. Cuidado Continuo por una vida con bienestar para la población con discapacidadLaboral2026</v>
      </c>
      <c r="G1905" s="144" t="s">
        <v>236</v>
      </c>
      <c r="H1905" s="144" t="s">
        <v>358</v>
      </c>
      <c r="I1905" s="144" t="s">
        <v>61</v>
      </c>
      <c r="J1905" s="70" t="s">
        <v>391</v>
      </c>
      <c r="K1905" s="145" t="s">
        <v>371</v>
      </c>
      <c r="L1905" s="145" t="s">
        <v>354</v>
      </c>
      <c r="M1905" s="135" t="s">
        <v>426</v>
      </c>
      <c r="N1905" s="11" t="s">
        <v>422</v>
      </c>
      <c r="O1905" s="70" t="str">
        <f t="shared" si="60"/>
        <v>1177. Cuidado Continuo por una vida con bienestar para la población con discapacidadLaboral20261_TUNJUELITO2_FEBRERO_2026</v>
      </c>
      <c r="P1905" s="74">
        <v>161342</v>
      </c>
      <c r="Q1905" s="74"/>
      <c r="R1905" s="74"/>
      <c r="S1905" s="146"/>
      <c r="T1905" s="75">
        <v>0</v>
      </c>
    </row>
    <row r="1906" spans="2:20" ht="30" customHeight="1" x14ac:dyDescent="0.35">
      <c r="B1906" s="137">
        <v>118</v>
      </c>
      <c r="C1906" s="144" t="s">
        <v>106</v>
      </c>
      <c r="D1906" s="144" t="s">
        <v>114</v>
      </c>
      <c r="E1906" s="101">
        <v>2026</v>
      </c>
      <c r="F1906" s="70" t="str">
        <f t="shared" si="61"/>
        <v>1187. Cuidado Continuo por una vida con bienestar para la población con discapacidadComunitario2026</v>
      </c>
      <c r="G1906" s="144" t="s">
        <v>237</v>
      </c>
      <c r="H1906" s="144" t="s">
        <v>358</v>
      </c>
      <c r="I1906" s="144" t="s">
        <v>61</v>
      </c>
      <c r="J1906" s="70" t="s">
        <v>391</v>
      </c>
      <c r="K1906" s="145" t="s">
        <v>372</v>
      </c>
      <c r="L1906" s="145" t="s">
        <v>59</v>
      </c>
      <c r="M1906" s="135" t="s">
        <v>426</v>
      </c>
      <c r="N1906" s="11" t="s">
        <v>422</v>
      </c>
      <c r="O1906" s="70" t="str">
        <f t="shared" si="60"/>
        <v>1187. Cuidado Continuo por una vida con bienestar para la población con discapacidadComunitario20261_TUNJUELITO2_FEBRERO_2026</v>
      </c>
      <c r="P1906" s="74">
        <v>992404</v>
      </c>
      <c r="Q1906" s="74"/>
      <c r="R1906" s="74"/>
      <c r="S1906" s="146">
        <v>4</v>
      </c>
      <c r="T1906" s="75">
        <v>3969616</v>
      </c>
    </row>
    <row r="1907" spans="2:20" ht="30" customHeight="1" x14ac:dyDescent="0.35">
      <c r="B1907" s="137">
        <v>119</v>
      </c>
      <c r="C1907" s="144" t="s">
        <v>106</v>
      </c>
      <c r="D1907" s="144" t="s">
        <v>114</v>
      </c>
      <c r="E1907" s="101">
        <v>2026</v>
      </c>
      <c r="F1907" s="70" t="str">
        <f t="shared" si="61"/>
        <v>1197. Cuidado Continuo por una vida con bienestar para la población con discapacidadComunitario2026</v>
      </c>
      <c r="G1907" s="144" t="s">
        <v>238</v>
      </c>
      <c r="H1907" s="144" t="s">
        <v>358</v>
      </c>
      <c r="I1907" s="144" t="s">
        <v>61</v>
      </c>
      <c r="J1907" s="70" t="s">
        <v>391</v>
      </c>
      <c r="K1907" s="145" t="s">
        <v>371</v>
      </c>
      <c r="L1907" s="145" t="s">
        <v>59</v>
      </c>
      <c r="M1907" s="135" t="s">
        <v>426</v>
      </c>
      <c r="N1907" s="11" t="s">
        <v>422</v>
      </c>
      <c r="O1907" s="70" t="str">
        <f t="shared" si="60"/>
        <v>1197. Cuidado Continuo por una vida con bienestar para la población con discapacidadComunitario20261_TUNJUELITO2_FEBRERO_2026</v>
      </c>
      <c r="P1907" s="74">
        <v>355662</v>
      </c>
      <c r="Q1907" s="74"/>
      <c r="R1907" s="74"/>
      <c r="S1907" s="146">
        <v>4</v>
      </c>
      <c r="T1907" s="75">
        <v>1422648</v>
      </c>
    </row>
    <row r="1908" spans="2:20" ht="30" customHeight="1" x14ac:dyDescent="0.35">
      <c r="B1908" s="137">
        <v>120</v>
      </c>
      <c r="C1908" s="144" t="s">
        <v>106</v>
      </c>
      <c r="D1908" s="144" t="s">
        <v>114</v>
      </c>
      <c r="E1908" s="101">
        <v>2026</v>
      </c>
      <c r="F1908" s="70" t="str">
        <f t="shared" si="61"/>
        <v>1207. Cuidado Continuo por una vida con bienestar para la población con discapacidadComunitario2026</v>
      </c>
      <c r="G1908" s="144" t="s">
        <v>239</v>
      </c>
      <c r="H1908" s="144" t="s">
        <v>358</v>
      </c>
      <c r="I1908" s="144" t="s">
        <v>61</v>
      </c>
      <c r="J1908" s="70" t="s">
        <v>391</v>
      </c>
      <c r="K1908" s="145" t="s">
        <v>382</v>
      </c>
      <c r="L1908" s="145" t="s">
        <v>59</v>
      </c>
      <c r="M1908" s="135" t="s">
        <v>426</v>
      </c>
      <c r="N1908" s="11" t="s">
        <v>422</v>
      </c>
      <c r="O1908" s="70" t="str">
        <f t="shared" si="60"/>
        <v>1207. Cuidado Continuo por una vida con bienestar para la población con discapacidadComunitario20261_TUNJUELITO2_FEBRERO_2026</v>
      </c>
      <c r="P1908" s="74">
        <v>1422652</v>
      </c>
      <c r="Q1908" s="74"/>
      <c r="R1908" s="74"/>
      <c r="S1908" s="146">
        <v>1</v>
      </c>
      <c r="T1908" s="75">
        <v>1422652</v>
      </c>
    </row>
    <row r="1909" spans="2:20" ht="30" customHeight="1" x14ac:dyDescent="0.35">
      <c r="B1909" s="137">
        <v>121</v>
      </c>
      <c r="C1909" s="144" t="s">
        <v>106</v>
      </c>
      <c r="D1909" s="144" t="s">
        <v>114</v>
      </c>
      <c r="E1909" s="101">
        <v>2026</v>
      </c>
      <c r="F1909" s="70" t="str">
        <f t="shared" si="61"/>
        <v>1217. Cuidado Continuo por una vida con bienestar para la población con discapacidadComunitario2026</v>
      </c>
      <c r="G1909" s="144" t="s">
        <v>240</v>
      </c>
      <c r="H1909" s="144" t="s">
        <v>360</v>
      </c>
      <c r="I1909" s="144" t="s">
        <v>61</v>
      </c>
      <c r="J1909" s="70" t="s">
        <v>391</v>
      </c>
      <c r="K1909" s="145" t="s">
        <v>58</v>
      </c>
      <c r="L1909" s="145" t="s">
        <v>59</v>
      </c>
      <c r="M1909" s="135" t="s">
        <v>426</v>
      </c>
      <c r="N1909" s="11" t="s">
        <v>422</v>
      </c>
      <c r="O1909" s="70" t="str">
        <f t="shared" si="60"/>
        <v>1217. Cuidado Continuo por una vida con bienestar para la población con discapacidadComunitario20261_TUNJUELITO2_FEBRERO_2026</v>
      </c>
      <c r="P1909" s="74">
        <v>35135</v>
      </c>
      <c r="Q1909" s="74"/>
      <c r="R1909" s="74"/>
      <c r="S1909" s="146">
        <v>8</v>
      </c>
      <c r="T1909" s="75">
        <v>281080</v>
      </c>
    </row>
    <row r="1910" spans="2:20" ht="30" customHeight="1" x14ac:dyDescent="0.35">
      <c r="B1910" s="137">
        <v>122</v>
      </c>
      <c r="C1910" s="144" t="s">
        <v>106</v>
      </c>
      <c r="D1910" s="144" t="s">
        <v>114</v>
      </c>
      <c r="E1910" s="101">
        <v>2026</v>
      </c>
      <c r="F1910" s="70" t="str">
        <f t="shared" si="61"/>
        <v>1227. Cuidado Continuo por una vida con bienestar para la población con discapacidadComunitario2026</v>
      </c>
      <c r="G1910" s="144" t="s">
        <v>241</v>
      </c>
      <c r="H1910" s="144" t="s">
        <v>359</v>
      </c>
      <c r="I1910" s="144" t="s">
        <v>61</v>
      </c>
      <c r="J1910" s="70" t="s">
        <v>391</v>
      </c>
      <c r="K1910" s="145" t="s">
        <v>383</v>
      </c>
      <c r="L1910" s="145" t="s">
        <v>59</v>
      </c>
      <c r="M1910" s="135" t="s">
        <v>426</v>
      </c>
      <c r="N1910" s="11" t="s">
        <v>422</v>
      </c>
      <c r="O1910" s="70" t="str">
        <f t="shared" si="60"/>
        <v>1227. Cuidado Continuo por una vida con bienestar para la población con discapacidadComunitario20261_TUNJUELITO2_FEBRERO_2026</v>
      </c>
      <c r="P1910" s="74">
        <v>53781</v>
      </c>
      <c r="Q1910" s="74"/>
      <c r="R1910" s="74"/>
      <c r="S1910" s="146">
        <v>6</v>
      </c>
      <c r="T1910" s="75">
        <v>322686</v>
      </c>
    </row>
    <row r="1911" spans="2:20" ht="30" customHeight="1" x14ac:dyDescent="0.35">
      <c r="B1911" s="137">
        <v>123</v>
      </c>
      <c r="C1911" s="144" t="s">
        <v>106</v>
      </c>
      <c r="D1911" s="144" t="s">
        <v>118</v>
      </c>
      <c r="E1911" s="101">
        <v>2026</v>
      </c>
      <c r="F1911" s="70" t="str">
        <f t="shared" si="61"/>
        <v>1237. Cuidado Continuo por una vida con bienestar para la población con discapacidadInstitucional2026</v>
      </c>
      <c r="G1911" s="144" t="s">
        <v>242</v>
      </c>
      <c r="H1911" s="144" t="s">
        <v>358</v>
      </c>
      <c r="I1911" s="144" t="s">
        <v>61</v>
      </c>
      <c r="J1911" s="70" t="s">
        <v>391</v>
      </c>
      <c r="K1911" s="145" t="s">
        <v>371</v>
      </c>
      <c r="L1911" s="145" t="s">
        <v>59</v>
      </c>
      <c r="M1911" s="135" t="s">
        <v>426</v>
      </c>
      <c r="N1911" s="11" t="s">
        <v>422</v>
      </c>
      <c r="O1911" s="70" t="str">
        <f t="shared" si="60"/>
        <v>1237. Cuidado Continuo por una vida con bienestar para la población con discapacidadInstitucional20261_TUNJUELITO2_FEBRERO_2026</v>
      </c>
      <c r="P1911" s="74">
        <v>266747</v>
      </c>
      <c r="Q1911" s="74"/>
      <c r="R1911" s="74"/>
      <c r="S1911" s="146">
        <v>7</v>
      </c>
      <c r="T1911" s="75">
        <v>1867229</v>
      </c>
    </row>
    <row r="1912" spans="2:20" ht="30" customHeight="1" x14ac:dyDescent="0.35">
      <c r="B1912" s="137">
        <v>124</v>
      </c>
      <c r="C1912" s="144" t="s">
        <v>106</v>
      </c>
      <c r="D1912" s="144" t="s">
        <v>114</v>
      </c>
      <c r="E1912" s="101">
        <v>2026</v>
      </c>
      <c r="F1912" s="70" t="str">
        <f t="shared" si="61"/>
        <v>1247. Cuidado Continuo por una vida con bienestar para la población con discapacidadComunitario2026</v>
      </c>
      <c r="G1912" s="144" t="s">
        <v>243</v>
      </c>
      <c r="H1912" s="144" t="s">
        <v>358</v>
      </c>
      <c r="I1912" s="144" t="s">
        <v>61</v>
      </c>
      <c r="J1912" s="70" t="s">
        <v>391</v>
      </c>
      <c r="K1912" s="145" t="s">
        <v>384</v>
      </c>
      <c r="L1912" s="145" t="s">
        <v>59</v>
      </c>
      <c r="M1912" s="135" t="s">
        <v>426</v>
      </c>
      <c r="N1912" s="11" t="s">
        <v>422</v>
      </c>
      <c r="O1912" s="70" t="str">
        <f t="shared" si="60"/>
        <v>1247. Cuidado Continuo por una vida con bienestar para la población con discapacidadComunitario20261_TUNJUELITO2_FEBRERO_2026</v>
      </c>
      <c r="P1912" s="74">
        <v>851865</v>
      </c>
      <c r="Q1912" s="74"/>
      <c r="R1912" s="74"/>
      <c r="S1912" s="146"/>
      <c r="T1912" s="75">
        <v>0</v>
      </c>
    </row>
    <row r="1913" spans="2:20" ht="30" customHeight="1" x14ac:dyDescent="0.35">
      <c r="B1913" s="137">
        <v>125</v>
      </c>
      <c r="C1913" s="144" t="s">
        <v>106</v>
      </c>
      <c r="D1913" s="144" t="s">
        <v>114</v>
      </c>
      <c r="E1913" s="101">
        <v>2026</v>
      </c>
      <c r="F1913" s="70" t="str">
        <f t="shared" si="61"/>
        <v>1257. Cuidado Continuo por una vida con bienestar para la población con discapacidadComunitario2026</v>
      </c>
      <c r="G1913" s="144" t="s">
        <v>244</v>
      </c>
      <c r="H1913" s="144" t="s">
        <v>358</v>
      </c>
      <c r="I1913" s="144" t="s">
        <v>61</v>
      </c>
      <c r="J1913" s="70" t="s">
        <v>391</v>
      </c>
      <c r="K1913" s="145" t="s">
        <v>353</v>
      </c>
      <c r="L1913" s="145" t="s">
        <v>369</v>
      </c>
      <c r="M1913" s="135" t="s">
        <v>426</v>
      </c>
      <c r="N1913" s="11" t="s">
        <v>422</v>
      </c>
      <c r="O1913" s="70" t="str">
        <f t="shared" si="60"/>
        <v>1257. Cuidado Continuo por una vida con bienestar para la población con discapacidadComunitario20261_TUNJUELITO2_FEBRERO_2026</v>
      </c>
      <c r="P1913" s="74">
        <v>12879544</v>
      </c>
      <c r="Q1913" s="74"/>
      <c r="R1913" s="74"/>
      <c r="S1913" s="146"/>
      <c r="T1913" s="75">
        <v>0</v>
      </c>
    </row>
    <row r="1914" spans="2:20" ht="30" customHeight="1" x14ac:dyDescent="0.35">
      <c r="B1914" s="137">
        <v>126</v>
      </c>
      <c r="C1914" s="144" t="s">
        <v>107</v>
      </c>
      <c r="D1914" s="144" t="s">
        <v>114</v>
      </c>
      <c r="E1914" s="101">
        <v>2026</v>
      </c>
      <c r="F1914" s="70" t="str">
        <f t="shared" si="61"/>
        <v>1268. Cuidado Continuo por una vida con bienestar para la ruralidad de BogotáComunitario2026</v>
      </c>
      <c r="G1914" s="144" t="s">
        <v>245</v>
      </c>
      <c r="H1914" s="144" t="s">
        <v>358</v>
      </c>
      <c r="I1914" s="144" t="s">
        <v>61</v>
      </c>
      <c r="J1914" s="70" t="s">
        <v>391</v>
      </c>
      <c r="K1914" s="145" t="s">
        <v>371</v>
      </c>
      <c r="L1914" s="145" t="s">
        <v>369</v>
      </c>
      <c r="M1914" s="135" t="s">
        <v>426</v>
      </c>
      <c r="N1914" s="11" t="s">
        <v>422</v>
      </c>
      <c r="O1914" s="70" t="str">
        <f t="shared" si="60"/>
        <v>1268. Cuidado Continuo por una vida con bienestar para la ruralidad de BogotáComunitario20261_TUNJUELITO2_FEBRERO_2026</v>
      </c>
      <c r="P1914" s="74">
        <v>175674</v>
      </c>
      <c r="Q1914" s="74"/>
      <c r="R1914" s="74"/>
      <c r="S1914" s="146"/>
      <c r="T1914" s="75">
        <v>0</v>
      </c>
    </row>
    <row r="1915" spans="2:20" ht="30" customHeight="1" x14ac:dyDescent="0.35">
      <c r="B1915" s="137">
        <v>127</v>
      </c>
      <c r="C1915" s="144" t="s">
        <v>107</v>
      </c>
      <c r="D1915" s="144" t="s">
        <v>114</v>
      </c>
      <c r="E1915" s="101">
        <v>2026</v>
      </c>
      <c r="F1915" s="70" t="str">
        <f t="shared" si="61"/>
        <v>1278. Cuidado Continuo por una vida con bienestar para la ruralidad de BogotáComunitario2026</v>
      </c>
      <c r="G1915" s="144" t="s">
        <v>246</v>
      </c>
      <c r="H1915" s="144" t="s">
        <v>358</v>
      </c>
      <c r="I1915" s="144" t="s">
        <v>61</v>
      </c>
      <c r="J1915" s="70" t="s">
        <v>391</v>
      </c>
      <c r="K1915" s="145" t="s">
        <v>371</v>
      </c>
      <c r="L1915" s="145" t="s">
        <v>59</v>
      </c>
      <c r="M1915" s="135" t="s">
        <v>426</v>
      </c>
      <c r="N1915" s="11" t="s">
        <v>422</v>
      </c>
      <c r="O1915" s="70" t="str">
        <f t="shared" si="60"/>
        <v>1278. Cuidado Continuo por una vida con bienestar para la ruralidad de BogotáComunitario20261_TUNJUELITO2_FEBRERO_2026</v>
      </c>
      <c r="P1915" s="74">
        <v>468320</v>
      </c>
      <c r="Q1915" s="74"/>
      <c r="R1915" s="74"/>
      <c r="S1915" s="146"/>
      <c r="T1915" s="75">
        <v>0</v>
      </c>
    </row>
    <row r="1916" spans="2:20" ht="30" customHeight="1" x14ac:dyDescent="0.35">
      <c r="B1916" s="137">
        <v>127</v>
      </c>
      <c r="C1916" s="144" t="s">
        <v>107</v>
      </c>
      <c r="D1916" s="144" t="s">
        <v>115</v>
      </c>
      <c r="E1916" s="101">
        <v>2026</v>
      </c>
      <c r="F1916" s="70" t="str">
        <f t="shared" si="61"/>
        <v>1278. Cuidado Continuo por una vida con bienestar para la ruralidad de BogotáEducativo 2026</v>
      </c>
      <c r="G1916" s="144" t="s">
        <v>246</v>
      </c>
      <c r="H1916" s="144" t="s">
        <v>358</v>
      </c>
      <c r="I1916" s="144" t="s">
        <v>61</v>
      </c>
      <c r="J1916" s="70" t="s">
        <v>391</v>
      </c>
      <c r="K1916" s="145" t="s">
        <v>371</v>
      </c>
      <c r="L1916" s="145" t="s">
        <v>59</v>
      </c>
      <c r="M1916" s="135" t="s">
        <v>426</v>
      </c>
      <c r="N1916" s="11" t="s">
        <v>422</v>
      </c>
      <c r="O1916" s="70" t="str">
        <f t="shared" si="60"/>
        <v>1278. Cuidado Continuo por una vida con bienestar para la ruralidad de BogotáEducativo 20261_TUNJUELITO2_FEBRERO_2026</v>
      </c>
      <c r="P1916" s="74">
        <v>468320</v>
      </c>
      <c r="Q1916" s="74"/>
      <c r="R1916" s="74"/>
      <c r="S1916" s="146"/>
      <c r="T1916" s="75">
        <v>0</v>
      </c>
    </row>
    <row r="1917" spans="2:20" ht="30" customHeight="1" x14ac:dyDescent="0.35">
      <c r="B1917" s="137">
        <v>127</v>
      </c>
      <c r="C1917" s="144" t="s">
        <v>107</v>
      </c>
      <c r="D1917" s="144" t="s">
        <v>118</v>
      </c>
      <c r="E1917" s="101">
        <v>2026</v>
      </c>
      <c r="F1917" s="70" t="str">
        <f t="shared" si="61"/>
        <v>1278. Cuidado Continuo por una vida con bienestar para la ruralidad de BogotáInstitucional2026</v>
      </c>
      <c r="G1917" s="144" t="s">
        <v>246</v>
      </c>
      <c r="H1917" s="144" t="s">
        <v>358</v>
      </c>
      <c r="I1917" s="144" t="s">
        <v>61</v>
      </c>
      <c r="J1917" s="70" t="s">
        <v>391</v>
      </c>
      <c r="K1917" s="145" t="s">
        <v>371</v>
      </c>
      <c r="L1917" s="145" t="s">
        <v>59</v>
      </c>
      <c r="M1917" s="135" t="s">
        <v>426</v>
      </c>
      <c r="N1917" s="11" t="s">
        <v>422</v>
      </c>
      <c r="O1917" s="70" t="str">
        <f t="shared" si="60"/>
        <v>1278. Cuidado Continuo por una vida con bienestar para la ruralidad de BogotáInstitucional20261_TUNJUELITO2_FEBRERO_2026</v>
      </c>
      <c r="P1917" s="74">
        <v>468320</v>
      </c>
      <c r="Q1917" s="74"/>
      <c r="R1917" s="74"/>
      <c r="S1917" s="146"/>
      <c r="T1917" s="75">
        <v>0</v>
      </c>
    </row>
    <row r="1918" spans="2:20" ht="30" customHeight="1" x14ac:dyDescent="0.35">
      <c r="B1918" s="137">
        <v>128</v>
      </c>
      <c r="C1918" s="144" t="s">
        <v>107</v>
      </c>
      <c r="D1918" s="144" t="s">
        <v>114</v>
      </c>
      <c r="E1918" s="101">
        <v>2026</v>
      </c>
      <c r="F1918" s="70" t="str">
        <f t="shared" si="61"/>
        <v>1288. Cuidado Continuo por una vida con bienestar para la ruralidad de BogotáComunitario2026</v>
      </c>
      <c r="G1918" s="144" t="s">
        <v>247</v>
      </c>
      <c r="H1918" s="144" t="s">
        <v>358</v>
      </c>
      <c r="I1918" s="144" t="s">
        <v>61</v>
      </c>
      <c r="J1918" s="70" t="s">
        <v>391</v>
      </c>
      <c r="K1918" s="145" t="s">
        <v>371</v>
      </c>
      <c r="L1918" s="145" t="s">
        <v>369</v>
      </c>
      <c r="M1918" s="135" t="s">
        <v>426</v>
      </c>
      <c r="N1918" s="11" t="s">
        <v>422</v>
      </c>
      <c r="O1918" s="70" t="str">
        <f t="shared" si="60"/>
        <v>1288. Cuidado Continuo por una vida con bienestar para la ruralidad de BogotáComunitario20261_TUNJUELITO2_FEBRERO_2026</v>
      </c>
      <c r="P1918" s="74">
        <v>140539</v>
      </c>
      <c r="Q1918" s="74"/>
      <c r="R1918" s="74"/>
      <c r="S1918" s="146"/>
      <c r="T1918" s="75">
        <v>0</v>
      </c>
    </row>
    <row r="1919" spans="2:20" ht="30" customHeight="1" x14ac:dyDescent="0.35">
      <c r="B1919" s="137">
        <v>128</v>
      </c>
      <c r="C1919" s="144" t="s">
        <v>107</v>
      </c>
      <c r="D1919" s="144" t="s">
        <v>115</v>
      </c>
      <c r="E1919" s="101">
        <v>2026</v>
      </c>
      <c r="F1919" s="70" t="str">
        <f t="shared" si="61"/>
        <v>1288. Cuidado Continuo por una vida con bienestar para la ruralidad de BogotáEducativo 2026</v>
      </c>
      <c r="G1919" s="144" t="s">
        <v>247</v>
      </c>
      <c r="H1919" s="144" t="s">
        <v>358</v>
      </c>
      <c r="I1919" s="144" t="s">
        <v>61</v>
      </c>
      <c r="J1919" s="70" t="s">
        <v>391</v>
      </c>
      <c r="K1919" s="145" t="s">
        <v>371</v>
      </c>
      <c r="L1919" s="145" t="s">
        <v>369</v>
      </c>
      <c r="M1919" s="135" t="s">
        <v>426</v>
      </c>
      <c r="N1919" s="11" t="s">
        <v>422</v>
      </c>
      <c r="O1919" s="70" t="str">
        <f t="shared" si="60"/>
        <v>1288. Cuidado Continuo por una vida con bienestar para la ruralidad de BogotáEducativo 20261_TUNJUELITO2_FEBRERO_2026</v>
      </c>
      <c r="P1919" s="74">
        <v>140539</v>
      </c>
      <c r="Q1919" s="74"/>
      <c r="R1919" s="74"/>
      <c r="S1919" s="146"/>
      <c r="T1919" s="75">
        <v>0</v>
      </c>
    </row>
    <row r="1920" spans="2:20" ht="30" customHeight="1" x14ac:dyDescent="0.35">
      <c r="B1920" s="137">
        <v>129</v>
      </c>
      <c r="C1920" s="144" t="s">
        <v>107</v>
      </c>
      <c r="D1920" s="144" t="s">
        <v>114</v>
      </c>
      <c r="E1920" s="101">
        <v>2026</v>
      </c>
      <c r="F1920" s="70" t="str">
        <f t="shared" si="61"/>
        <v>1298. Cuidado Continuo por una vida con bienestar para la ruralidad de BogotáComunitario2026</v>
      </c>
      <c r="G1920" s="144" t="s">
        <v>248</v>
      </c>
      <c r="H1920" s="144" t="s">
        <v>358</v>
      </c>
      <c r="I1920" s="144" t="s">
        <v>61</v>
      </c>
      <c r="J1920" s="70" t="s">
        <v>391</v>
      </c>
      <c r="K1920" s="145" t="s">
        <v>371</v>
      </c>
      <c r="L1920" s="145" t="s">
        <v>59</v>
      </c>
      <c r="M1920" s="135" t="s">
        <v>426</v>
      </c>
      <c r="N1920" s="11" t="s">
        <v>422</v>
      </c>
      <c r="O1920" s="70" t="str">
        <f t="shared" si="60"/>
        <v>1298. Cuidado Continuo por una vida con bienestar para la ruralidad de BogotáComunitario20261_TUNJUELITO2_FEBRERO_2026</v>
      </c>
      <c r="P1920" s="74">
        <v>175674</v>
      </c>
      <c r="Q1920" s="74"/>
      <c r="R1920" s="74"/>
      <c r="S1920" s="146"/>
      <c r="T1920" s="75">
        <v>0</v>
      </c>
    </row>
    <row r="1921" spans="2:20" ht="30" customHeight="1" x14ac:dyDescent="0.35">
      <c r="B1921" s="137">
        <v>130</v>
      </c>
      <c r="C1921" s="144" t="s">
        <v>107</v>
      </c>
      <c r="D1921" s="144" t="s">
        <v>114</v>
      </c>
      <c r="E1921" s="101">
        <v>2026</v>
      </c>
      <c r="F1921" s="70" t="str">
        <f t="shared" si="61"/>
        <v>1308. Cuidado Continuo por una vida con bienestar para la ruralidad de BogotáComunitario2026</v>
      </c>
      <c r="G1921" s="144" t="s">
        <v>249</v>
      </c>
      <c r="H1921" s="144" t="s">
        <v>358</v>
      </c>
      <c r="I1921" s="144" t="s">
        <v>61</v>
      </c>
      <c r="J1921" s="70" t="s">
        <v>391</v>
      </c>
      <c r="K1921" s="145" t="s">
        <v>371</v>
      </c>
      <c r="L1921" s="145" t="s">
        <v>369</v>
      </c>
      <c r="M1921" s="135" t="s">
        <v>426</v>
      </c>
      <c r="N1921" s="11" t="s">
        <v>422</v>
      </c>
      <c r="O1921" s="70" t="str">
        <f t="shared" si="60"/>
        <v>1308. Cuidado Continuo por una vida con bienestar para la ruralidad de BogotáComunitario20261_TUNJUELITO2_FEBRERO_2026</v>
      </c>
      <c r="P1921" s="74">
        <v>140539</v>
      </c>
      <c r="Q1921" s="74"/>
      <c r="R1921" s="74"/>
      <c r="S1921" s="146"/>
      <c r="T1921" s="75">
        <v>0</v>
      </c>
    </row>
    <row r="1922" spans="2:20" ht="30" customHeight="1" x14ac:dyDescent="0.35">
      <c r="B1922" s="137">
        <v>131</v>
      </c>
      <c r="C1922" s="144" t="s">
        <v>107</v>
      </c>
      <c r="D1922" s="144" t="s">
        <v>119</v>
      </c>
      <c r="E1922" s="101">
        <v>2026</v>
      </c>
      <c r="F1922" s="70" t="str">
        <f t="shared" si="61"/>
        <v>1318. Cuidado Continuo por una vida con bienestar para la ruralidad de BogotáLaboral2026</v>
      </c>
      <c r="G1922" s="144" t="s">
        <v>250</v>
      </c>
      <c r="H1922" s="144" t="s">
        <v>359</v>
      </c>
      <c r="I1922" s="144" t="s">
        <v>61</v>
      </c>
      <c r="J1922" s="70" t="s">
        <v>391</v>
      </c>
      <c r="K1922" s="145" t="s">
        <v>376</v>
      </c>
      <c r="L1922" s="145" t="s">
        <v>59</v>
      </c>
      <c r="M1922" s="135" t="s">
        <v>426</v>
      </c>
      <c r="N1922" s="11" t="s">
        <v>422</v>
      </c>
      <c r="O1922" s="70" t="str">
        <f t="shared" si="60"/>
        <v>1318. Cuidado Continuo por una vida con bienestar para la ruralidad de BogotáLaboral20261_TUNJUELITO2_FEBRERO_2026</v>
      </c>
      <c r="P1922" s="74">
        <v>940787</v>
      </c>
      <c r="Q1922" s="74"/>
      <c r="R1922" s="74"/>
      <c r="S1922" s="146"/>
      <c r="T1922" s="75">
        <v>0</v>
      </c>
    </row>
    <row r="1923" spans="2:20" ht="30" customHeight="1" x14ac:dyDescent="0.35">
      <c r="B1923" s="137">
        <v>132</v>
      </c>
      <c r="C1923" s="144" t="s">
        <v>107</v>
      </c>
      <c r="D1923" s="144" t="s">
        <v>119</v>
      </c>
      <c r="E1923" s="101">
        <v>2026</v>
      </c>
      <c r="F1923" s="70" t="str">
        <f t="shared" si="61"/>
        <v>1328. Cuidado Continuo por una vida con bienestar para la ruralidad de BogotáLaboral2026</v>
      </c>
      <c r="G1923" s="144" t="s">
        <v>251</v>
      </c>
      <c r="H1923" s="144" t="s">
        <v>359</v>
      </c>
      <c r="I1923" s="144" t="s">
        <v>61</v>
      </c>
      <c r="J1923" s="70" t="s">
        <v>391</v>
      </c>
      <c r="K1923" s="145" t="s">
        <v>385</v>
      </c>
      <c r="L1923" s="145" t="s">
        <v>369</v>
      </c>
      <c r="M1923" s="135" t="s">
        <v>426</v>
      </c>
      <c r="N1923" s="11" t="s">
        <v>422</v>
      </c>
      <c r="O1923" s="70" t="str">
        <f t="shared" ref="O1923:O1986" si="62">+F1923&amp;M1923&amp;N1923</f>
        <v>1328. Cuidado Continuo por una vida con bienestar para la ruralidad de BogotáLaboral20261_TUNJUELITO2_FEBRERO_2026</v>
      </c>
      <c r="P1923" s="74">
        <v>250875</v>
      </c>
      <c r="Q1923" s="74"/>
      <c r="R1923" s="74"/>
      <c r="S1923" s="146"/>
      <c r="T1923" s="75">
        <v>0</v>
      </c>
    </row>
    <row r="1924" spans="2:20" ht="30" customHeight="1" x14ac:dyDescent="0.35">
      <c r="B1924" s="137">
        <v>133</v>
      </c>
      <c r="C1924" s="144" t="s">
        <v>107</v>
      </c>
      <c r="D1924" s="144" t="s">
        <v>119</v>
      </c>
      <c r="E1924" s="101">
        <v>2026</v>
      </c>
      <c r="F1924" s="70" t="str">
        <f t="shared" si="61"/>
        <v>1338. Cuidado Continuo por una vida con bienestar para la ruralidad de BogotáLaboral2026</v>
      </c>
      <c r="G1924" s="144" t="s">
        <v>252</v>
      </c>
      <c r="H1924" s="144" t="s">
        <v>359</v>
      </c>
      <c r="I1924" s="144" t="s">
        <v>61</v>
      </c>
      <c r="J1924" s="70" t="s">
        <v>391</v>
      </c>
      <c r="K1924" s="145" t="s">
        <v>385</v>
      </c>
      <c r="L1924" s="145" t="s">
        <v>369</v>
      </c>
      <c r="M1924" s="135" t="s">
        <v>426</v>
      </c>
      <c r="N1924" s="11" t="s">
        <v>422</v>
      </c>
      <c r="O1924" s="70" t="str">
        <f t="shared" si="62"/>
        <v>1338. Cuidado Continuo por una vida con bienestar para la ruralidad de BogotáLaboral20261_TUNJUELITO2_FEBRERO_2026</v>
      </c>
      <c r="P1924" s="74">
        <v>183687</v>
      </c>
      <c r="Q1924" s="74"/>
      <c r="R1924" s="74"/>
      <c r="S1924" s="146"/>
      <c r="T1924" s="75">
        <v>0</v>
      </c>
    </row>
    <row r="1925" spans="2:20" ht="30" customHeight="1" x14ac:dyDescent="0.35">
      <c r="B1925" s="137">
        <v>134</v>
      </c>
      <c r="C1925" s="144" t="s">
        <v>107</v>
      </c>
      <c r="D1925" s="144" t="s">
        <v>119</v>
      </c>
      <c r="E1925" s="101">
        <v>2026</v>
      </c>
      <c r="F1925" s="70" t="str">
        <f t="shared" si="61"/>
        <v>1348. Cuidado Continuo por una vida con bienestar para la ruralidad de BogotáLaboral2026</v>
      </c>
      <c r="G1925" s="144" t="s">
        <v>253</v>
      </c>
      <c r="H1925" s="144" t="s">
        <v>359</v>
      </c>
      <c r="I1925" s="144" t="s">
        <v>61</v>
      </c>
      <c r="J1925" s="70" t="s">
        <v>391</v>
      </c>
      <c r="K1925" s="145" t="s">
        <v>375</v>
      </c>
      <c r="L1925" s="145" t="s">
        <v>369</v>
      </c>
      <c r="M1925" s="135" t="s">
        <v>426</v>
      </c>
      <c r="N1925" s="11" t="s">
        <v>422</v>
      </c>
      <c r="O1925" s="70" t="str">
        <f t="shared" si="62"/>
        <v>1348. Cuidado Continuo por una vida con bienestar para la ruralidad de BogotáLaboral20261_TUNJUELITO2_FEBRERO_2026</v>
      </c>
      <c r="P1925" s="74">
        <v>110336</v>
      </c>
      <c r="Q1925" s="74"/>
      <c r="R1925" s="74"/>
      <c r="S1925" s="146"/>
      <c r="T1925" s="75">
        <v>0</v>
      </c>
    </row>
    <row r="1926" spans="2:20" ht="30" customHeight="1" x14ac:dyDescent="0.35">
      <c r="B1926" s="137">
        <v>135</v>
      </c>
      <c r="C1926" s="144" t="s">
        <v>107</v>
      </c>
      <c r="D1926" s="144" t="s">
        <v>119</v>
      </c>
      <c r="E1926" s="101">
        <v>2026</v>
      </c>
      <c r="F1926" s="70" t="str">
        <f t="shared" si="61"/>
        <v>1358. Cuidado Continuo por una vida con bienestar para la ruralidad de BogotáLaboral2026</v>
      </c>
      <c r="G1926" s="144" t="s">
        <v>254</v>
      </c>
      <c r="H1926" s="144" t="s">
        <v>359</v>
      </c>
      <c r="I1926" s="144" t="s">
        <v>61</v>
      </c>
      <c r="J1926" s="70" t="s">
        <v>391</v>
      </c>
      <c r="K1926" s="145" t="s">
        <v>375</v>
      </c>
      <c r="L1926" s="145" t="s">
        <v>59</v>
      </c>
      <c r="M1926" s="135" t="s">
        <v>426</v>
      </c>
      <c r="N1926" s="11" t="s">
        <v>422</v>
      </c>
      <c r="O1926" s="70" t="str">
        <f t="shared" si="62"/>
        <v>1358. Cuidado Continuo por una vida con bienestar para la ruralidad de BogotáLaboral20261_TUNJUELITO2_FEBRERO_2026</v>
      </c>
      <c r="P1926" s="74">
        <v>137922</v>
      </c>
      <c r="Q1926" s="74"/>
      <c r="R1926" s="74"/>
      <c r="S1926" s="146"/>
      <c r="T1926" s="75">
        <v>0</v>
      </c>
    </row>
    <row r="1927" spans="2:20" ht="30" customHeight="1" x14ac:dyDescent="0.35">
      <c r="B1927" s="137">
        <v>86</v>
      </c>
      <c r="C1927" s="144" t="s">
        <v>108</v>
      </c>
      <c r="D1927" s="144" t="s">
        <v>116</v>
      </c>
      <c r="E1927" s="101">
        <v>2026</v>
      </c>
      <c r="F1927" s="70" t="str">
        <f t="shared" si="61"/>
        <v>869. Gestión de Programas Estrategias y Planes para el BienestarGestión Integral Estrategias y Programas2026</v>
      </c>
      <c r="G1927" s="144" t="s">
        <v>205</v>
      </c>
      <c r="H1927" s="144" t="s">
        <v>361</v>
      </c>
      <c r="I1927" s="144" t="s">
        <v>61</v>
      </c>
      <c r="J1927" s="70" t="s">
        <v>391</v>
      </c>
      <c r="K1927" s="145" t="s">
        <v>384</v>
      </c>
      <c r="L1927" s="145" t="s">
        <v>354</v>
      </c>
      <c r="M1927" s="135" t="s">
        <v>426</v>
      </c>
      <c r="N1927" s="11" t="s">
        <v>422</v>
      </c>
      <c r="O1927" s="70" t="str">
        <f t="shared" si="62"/>
        <v>869. Gestión de Programas Estrategias y Planes para el BienestarGestión Integral Estrategias y Programas20261_TUNJUELITO2_FEBRERO_2026</v>
      </c>
      <c r="P1927" s="74">
        <v>73474880</v>
      </c>
      <c r="Q1927" s="74"/>
      <c r="R1927" s="74"/>
      <c r="S1927" s="146"/>
      <c r="T1927" s="75">
        <v>0</v>
      </c>
    </row>
    <row r="1928" spans="2:20" ht="30" customHeight="1" x14ac:dyDescent="0.35">
      <c r="B1928" s="137">
        <v>136</v>
      </c>
      <c r="C1928" s="144" t="s">
        <v>108</v>
      </c>
      <c r="D1928" s="144" t="s">
        <v>116</v>
      </c>
      <c r="E1928" s="101">
        <v>2026</v>
      </c>
      <c r="F1928" s="70" t="str">
        <f t="shared" ref="F1928:F1991" si="63">B1928&amp;C1928&amp;D1928&amp;E1928</f>
        <v>1369. Gestión de Programas Estrategias y Planes para el BienestarGestión Integral Estrategias y Programas2026</v>
      </c>
      <c r="G1928" s="144" t="s">
        <v>255</v>
      </c>
      <c r="H1928" s="144" t="s">
        <v>362</v>
      </c>
      <c r="I1928" s="144" t="s">
        <v>60</v>
      </c>
      <c r="J1928" s="70" t="s">
        <v>391</v>
      </c>
      <c r="K1928" s="145" t="s">
        <v>353</v>
      </c>
      <c r="L1928" s="145" t="s">
        <v>354</v>
      </c>
      <c r="M1928" s="135" t="s">
        <v>426</v>
      </c>
      <c r="N1928" s="11" t="s">
        <v>422</v>
      </c>
      <c r="O1928" s="70" t="str">
        <f t="shared" si="62"/>
        <v>1369. Gestión de Programas Estrategias y Planes para el BienestarGestión Integral Estrategias y Programas20261_TUNJUELITO2_FEBRERO_2026</v>
      </c>
      <c r="P1928" s="74">
        <v>5621568</v>
      </c>
      <c r="Q1928" s="74"/>
      <c r="R1928" s="74"/>
      <c r="S1928" s="146"/>
      <c r="T1928" s="75">
        <v>0</v>
      </c>
    </row>
    <row r="1929" spans="2:20" ht="30" customHeight="1" x14ac:dyDescent="0.35">
      <c r="B1929" s="137">
        <v>137</v>
      </c>
      <c r="C1929" s="144" t="s">
        <v>108</v>
      </c>
      <c r="D1929" s="144" t="s">
        <v>116</v>
      </c>
      <c r="E1929" s="101">
        <v>2026</v>
      </c>
      <c r="F1929" s="70" t="str">
        <f t="shared" si="63"/>
        <v>1379. Gestión de Programas Estrategias y Planes para el BienestarGestión Integral Estrategias y Programas2026</v>
      </c>
      <c r="G1929" s="144" t="s">
        <v>256</v>
      </c>
      <c r="H1929" s="144" t="s">
        <v>362</v>
      </c>
      <c r="I1929" s="144" t="s">
        <v>60</v>
      </c>
      <c r="J1929" s="70" t="s">
        <v>391</v>
      </c>
      <c r="K1929" s="145" t="s">
        <v>353</v>
      </c>
      <c r="L1929" s="145" t="s">
        <v>354</v>
      </c>
      <c r="M1929" s="135" t="s">
        <v>426</v>
      </c>
      <c r="N1929" s="11" t="s">
        <v>422</v>
      </c>
      <c r="O1929" s="70" t="str">
        <f t="shared" si="62"/>
        <v>1379. Gestión de Programas Estrategias y Planes para el BienestarGestión Integral Estrategias y Programas20261_TUNJUELITO2_FEBRERO_2026</v>
      </c>
      <c r="P1929" s="74">
        <v>3994272</v>
      </c>
      <c r="Q1929" s="74"/>
      <c r="R1929" s="74"/>
      <c r="S1929" s="146"/>
      <c r="T1929" s="75">
        <v>0</v>
      </c>
    </row>
    <row r="1930" spans="2:20" ht="30" customHeight="1" x14ac:dyDescent="0.35">
      <c r="B1930" s="137">
        <v>138</v>
      </c>
      <c r="C1930" s="144" t="s">
        <v>108</v>
      </c>
      <c r="D1930" s="144" t="s">
        <v>116</v>
      </c>
      <c r="E1930" s="101">
        <v>2026</v>
      </c>
      <c r="F1930" s="70" t="str">
        <f t="shared" si="63"/>
        <v>1389. Gestión de Programas Estrategias y Planes para el BienestarGestión Integral Estrategias y Programas2026</v>
      </c>
      <c r="G1930" s="144" t="s">
        <v>257</v>
      </c>
      <c r="H1930" s="144" t="s">
        <v>362</v>
      </c>
      <c r="I1930" s="144" t="s">
        <v>60</v>
      </c>
      <c r="J1930" s="70" t="s">
        <v>391</v>
      </c>
      <c r="K1930" s="145" t="s">
        <v>353</v>
      </c>
      <c r="L1930" s="145" t="s">
        <v>354</v>
      </c>
      <c r="M1930" s="135" t="s">
        <v>426</v>
      </c>
      <c r="N1930" s="11" t="s">
        <v>422</v>
      </c>
      <c r="O1930" s="70" t="str">
        <f t="shared" si="62"/>
        <v>1389. Gestión de Programas Estrategias y Planes para el BienestarGestión Integral Estrategias y Programas20261_TUNJUELITO2_FEBRERO_2026</v>
      </c>
      <c r="P1930" s="74">
        <v>12969056</v>
      </c>
      <c r="Q1930" s="74"/>
      <c r="R1930" s="74"/>
      <c r="S1930" s="146"/>
      <c r="T1930" s="75">
        <v>0</v>
      </c>
    </row>
    <row r="1931" spans="2:20" ht="30" customHeight="1" x14ac:dyDescent="0.35">
      <c r="B1931" s="137">
        <v>139</v>
      </c>
      <c r="C1931" s="144" t="s">
        <v>108</v>
      </c>
      <c r="D1931" s="144" t="s">
        <v>116</v>
      </c>
      <c r="E1931" s="101">
        <v>2026</v>
      </c>
      <c r="F1931" s="70" t="str">
        <f t="shared" si="63"/>
        <v>1399. Gestión de Programas Estrategias y Planes para el BienestarGestión Integral Estrategias y Programas2026</v>
      </c>
      <c r="G1931" s="144" t="s">
        <v>258</v>
      </c>
      <c r="H1931" s="144" t="s">
        <v>362</v>
      </c>
      <c r="I1931" s="144" t="s">
        <v>60</v>
      </c>
      <c r="J1931" s="70" t="s">
        <v>391</v>
      </c>
      <c r="K1931" s="145" t="s">
        <v>353</v>
      </c>
      <c r="L1931" s="145" t="s">
        <v>354</v>
      </c>
      <c r="M1931" s="135" t="s">
        <v>426</v>
      </c>
      <c r="N1931" s="11" t="s">
        <v>422</v>
      </c>
      <c r="O1931" s="70" t="str">
        <f t="shared" si="62"/>
        <v>1399. Gestión de Programas Estrategias y Planes para el BienestarGestión Integral Estrategias y Programas20261_TUNJUELITO2_FEBRERO_2026</v>
      </c>
      <c r="P1931" s="74">
        <v>3994272</v>
      </c>
      <c r="Q1931" s="74"/>
      <c r="R1931" s="74"/>
      <c r="S1931" s="146"/>
      <c r="T1931" s="75">
        <v>0</v>
      </c>
    </row>
    <row r="1932" spans="2:20" ht="30" customHeight="1" x14ac:dyDescent="0.35">
      <c r="B1932" s="137">
        <v>140</v>
      </c>
      <c r="C1932" s="144" t="s">
        <v>108</v>
      </c>
      <c r="D1932" s="144" t="s">
        <v>116</v>
      </c>
      <c r="E1932" s="101">
        <v>2026</v>
      </c>
      <c r="F1932" s="70" t="str">
        <f t="shared" si="63"/>
        <v>1409. Gestión de Programas Estrategias y Planes para el BienestarGestión Integral Estrategias y Programas2026</v>
      </c>
      <c r="G1932" s="144" t="s">
        <v>259</v>
      </c>
      <c r="H1932" s="144" t="s">
        <v>362</v>
      </c>
      <c r="I1932" s="144" t="s">
        <v>60</v>
      </c>
      <c r="J1932" s="70" t="s">
        <v>391</v>
      </c>
      <c r="K1932" s="145" t="s">
        <v>353</v>
      </c>
      <c r="L1932" s="145" t="s">
        <v>354</v>
      </c>
      <c r="M1932" s="135" t="s">
        <v>426</v>
      </c>
      <c r="N1932" s="11" t="s">
        <v>422</v>
      </c>
      <c r="O1932" s="70" t="str">
        <f t="shared" si="62"/>
        <v>1409. Gestión de Programas Estrategias y Planes para el BienestarGestión Integral Estrategias y Programas20261_TUNJUELITO2_FEBRERO_2026</v>
      </c>
      <c r="P1932" s="74">
        <v>5621568</v>
      </c>
      <c r="Q1932" s="74"/>
      <c r="R1932" s="74"/>
      <c r="S1932" s="146"/>
      <c r="T1932" s="75">
        <v>0</v>
      </c>
    </row>
    <row r="1933" spans="2:20" ht="30" customHeight="1" x14ac:dyDescent="0.35">
      <c r="B1933" s="137">
        <v>141</v>
      </c>
      <c r="C1933" s="144" t="s">
        <v>108</v>
      </c>
      <c r="D1933" s="144" t="s">
        <v>116</v>
      </c>
      <c r="E1933" s="101">
        <v>2026</v>
      </c>
      <c r="F1933" s="70" t="str">
        <f t="shared" si="63"/>
        <v>1419. Gestión de Programas Estrategias y Planes para el BienestarGestión Integral Estrategias y Programas2026</v>
      </c>
      <c r="G1933" s="144" t="s">
        <v>47</v>
      </c>
      <c r="H1933" s="144" t="s">
        <v>362</v>
      </c>
      <c r="I1933" s="144" t="s">
        <v>60</v>
      </c>
      <c r="J1933" s="70" t="s">
        <v>391</v>
      </c>
      <c r="K1933" s="145" t="s">
        <v>353</v>
      </c>
      <c r="L1933" s="145" t="s">
        <v>354</v>
      </c>
      <c r="M1933" s="135" t="s">
        <v>426</v>
      </c>
      <c r="N1933" s="11" t="s">
        <v>422</v>
      </c>
      <c r="O1933" s="70" t="str">
        <f t="shared" si="62"/>
        <v>1419. Gestión de Programas Estrategias y Planes para el BienestarGestión Integral Estrategias y Programas20261_TUNJUELITO2_FEBRERO_2026</v>
      </c>
      <c r="P1933" s="74">
        <v>3994272</v>
      </c>
      <c r="Q1933" s="74"/>
      <c r="R1933" s="74"/>
      <c r="S1933" s="146"/>
      <c r="T1933" s="75">
        <v>0</v>
      </c>
    </row>
    <row r="1934" spans="2:20" ht="30" customHeight="1" x14ac:dyDescent="0.35">
      <c r="B1934" s="137">
        <v>142</v>
      </c>
      <c r="C1934" s="144" t="s">
        <v>108</v>
      </c>
      <c r="D1934" s="144" t="s">
        <v>116</v>
      </c>
      <c r="E1934" s="101">
        <v>2026</v>
      </c>
      <c r="F1934" s="70" t="str">
        <f t="shared" si="63"/>
        <v>1429. Gestión de Programas Estrategias y Planes para el BienestarGestión Integral Estrategias y Programas2026</v>
      </c>
      <c r="G1934" s="144" t="s">
        <v>77</v>
      </c>
      <c r="H1934" s="144" t="s">
        <v>362</v>
      </c>
      <c r="I1934" s="144" t="s">
        <v>60</v>
      </c>
      <c r="J1934" s="70" t="s">
        <v>391</v>
      </c>
      <c r="K1934" s="145" t="s">
        <v>353</v>
      </c>
      <c r="L1934" s="145" t="s">
        <v>369</v>
      </c>
      <c r="M1934" s="135" t="s">
        <v>426</v>
      </c>
      <c r="N1934" s="11" t="s">
        <v>422</v>
      </c>
      <c r="O1934" s="70" t="str">
        <f t="shared" si="62"/>
        <v>1429. Gestión de Programas Estrategias y Planes para el BienestarGestión Integral Estrategias y Programas20261_TUNJUELITO2_FEBRERO_2026</v>
      </c>
      <c r="P1934" s="74">
        <v>3994272</v>
      </c>
      <c r="Q1934" s="74"/>
      <c r="R1934" s="74"/>
      <c r="S1934" s="147"/>
      <c r="T1934" s="75">
        <v>0</v>
      </c>
    </row>
    <row r="1935" spans="2:20" ht="30" customHeight="1" x14ac:dyDescent="0.35">
      <c r="B1935" s="137">
        <v>143</v>
      </c>
      <c r="C1935" s="144" t="s">
        <v>108</v>
      </c>
      <c r="D1935" s="144" t="s">
        <v>116</v>
      </c>
      <c r="E1935" s="101">
        <v>2026</v>
      </c>
      <c r="F1935" s="70" t="str">
        <f t="shared" si="63"/>
        <v>1439. Gestión de Programas Estrategias y Planes para el BienestarGestión Integral Estrategias y Programas2026</v>
      </c>
      <c r="G1935" s="144" t="s">
        <v>260</v>
      </c>
      <c r="H1935" s="144" t="s">
        <v>363</v>
      </c>
      <c r="I1935" s="144" t="s">
        <v>60</v>
      </c>
      <c r="J1935" s="70" t="s">
        <v>391</v>
      </c>
      <c r="K1935" s="145" t="s">
        <v>353</v>
      </c>
      <c r="L1935" s="145" t="s">
        <v>354</v>
      </c>
      <c r="M1935" s="135" t="s">
        <v>426</v>
      </c>
      <c r="N1935" s="11" t="s">
        <v>422</v>
      </c>
      <c r="O1935" s="70" t="str">
        <f t="shared" si="62"/>
        <v>1439. Gestión de Programas Estrategias y Planes para el BienestarGestión Integral Estrategias y Programas20261_TUNJUELITO2_FEBRERO_2026</v>
      </c>
      <c r="P1935" s="74">
        <v>7508288</v>
      </c>
      <c r="Q1935" s="74"/>
      <c r="R1935" s="74"/>
      <c r="S1935" s="146"/>
      <c r="T1935" s="75">
        <v>0</v>
      </c>
    </row>
    <row r="1936" spans="2:20" ht="30" customHeight="1" x14ac:dyDescent="0.35">
      <c r="B1936" s="137">
        <v>144</v>
      </c>
      <c r="C1936" s="144" t="s">
        <v>108</v>
      </c>
      <c r="D1936" s="144" t="s">
        <v>116</v>
      </c>
      <c r="E1936" s="101">
        <v>2026</v>
      </c>
      <c r="F1936" s="70" t="str">
        <f t="shared" si="63"/>
        <v>1449. Gestión de Programas Estrategias y Planes para el BienestarGestión Integral Estrategias y Programas2026</v>
      </c>
      <c r="G1936" s="144" t="s">
        <v>261</v>
      </c>
      <c r="H1936" s="144" t="s">
        <v>363</v>
      </c>
      <c r="I1936" s="144" t="s">
        <v>60</v>
      </c>
      <c r="J1936" s="70" t="s">
        <v>391</v>
      </c>
      <c r="K1936" s="145" t="s">
        <v>353</v>
      </c>
      <c r="L1936" s="145" t="s">
        <v>354</v>
      </c>
      <c r="M1936" s="135" t="s">
        <v>426</v>
      </c>
      <c r="N1936" s="11" t="s">
        <v>422</v>
      </c>
      <c r="O1936" s="70" t="str">
        <f t="shared" si="62"/>
        <v>1449. Gestión de Programas Estrategias y Planes para el BienestarGestión Integral Estrategias y Programas20261_TUNJUELITO2_FEBRERO_2026</v>
      </c>
      <c r="P1936" s="74">
        <v>7508288</v>
      </c>
      <c r="Q1936" s="74"/>
      <c r="R1936" s="74"/>
      <c r="S1936" s="146"/>
      <c r="T1936" s="75">
        <v>0</v>
      </c>
    </row>
    <row r="1937" spans="2:20" ht="30" customHeight="1" x14ac:dyDescent="0.35">
      <c r="B1937" s="137">
        <v>145</v>
      </c>
      <c r="C1937" s="144" t="s">
        <v>108</v>
      </c>
      <c r="D1937" s="144" t="s">
        <v>116</v>
      </c>
      <c r="E1937" s="101">
        <v>2026</v>
      </c>
      <c r="F1937" s="70" t="str">
        <f t="shared" si="63"/>
        <v>1459. Gestión de Programas Estrategias y Planes para el BienestarGestión Integral Estrategias y Programas2026</v>
      </c>
      <c r="G1937" s="144" t="s">
        <v>262</v>
      </c>
      <c r="H1937" s="144" t="s">
        <v>363</v>
      </c>
      <c r="I1937" s="144" t="s">
        <v>60</v>
      </c>
      <c r="J1937" s="70" t="s">
        <v>391</v>
      </c>
      <c r="K1937" s="145" t="s">
        <v>353</v>
      </c>
      <c r="L1937" s="145" t="s">
        <v>354</v>
      </c>
      <c r="M1937" s="135" t="s">
        <v>426</v>
      </c>
      <c r="N1937" s="11" t="s">
        <v>422</v>
      </c>
      <c r="O1937" s="70" t="str">
        <f t="shared" si="62"/>
        <v>1459. Gestión de Programas Estrategias y Planes para el BienestarGestión Integral Estrategias y Programas20261_TUNJUELITO2_FEBRERO_2026</v>
      </c>
      <c r="P1937" s="74">
        <v>5299968</v>
      </c>
      <c r="Q1937" s="74"/>
      <c r="R1937" s="74"/>
      <c r="S1937" s="146"/>
      <c r="T1937" s="75">
        <v>0</v>
      </c>
    </row>
    <row r="1938" spans="2:20" ht="30" customHeight="1" x14ac:dyDescent="0.35">
      <c r="B1938" s="137">
        <v>146</v>
      </c>
      <c r="C1938" s="144" t="s">
        <v>108</v>
      </c>
      <c r="D1938" s="144" t="s">
        <v>116</v>
      </c>
      <c r="E1938" s="101">
        <v>2026</v>
      </c>
      <c r="F1938" s="70" t="str">
        <f t="shared" si="63"/>
        <v>1469. Gestión de Programas Estrategias y Planes para el BienestarGestión Integral Estrategias y Programas2026</v>
      </c>
      <c r="G1938" s="144" t="s">
        <v>263</v>
      </c>
      <c r="H1938" s="144" t="s">
        <v>363</v>
      </c>
      <c r="I1938" s="144" t="s">
        <v>60</v>
      </c>
      <c r="J1938" s="70" t="s">
        <v>391</v>
      </c>
      <c r="K1938" s="145" t="s">
        <v>371</v>
      </c>
      <c r="L1938" s="145" t="s">
        <v>369</v>
      </c>
      <c r="M1938" s="135" t="s">
        <v>426</v>
      </c>
      <c r="N1938" s="11" t="s">
        <v>422</v>
      </c>
      <c r="O1938" s="70" t="str">
        <f t="shared" si="62"/>
        <v>1469. Gestión de Programas Estrategias y Planes para el BienestarGestión Integral Estrategias y Programas20261_TUNJUELITO2_FEBRERO_2026</v>
      </c>
      <c r="P1938" s="74">
        <v>122208</v>
      </c>
      <c r="Q1938" s="74"/>
      <c r="R1938" s="74"/>
      <c r="S1938" s="146"/>
      <c r="T1938" s="75">
        <v>0</v>
      </c>
    </row>
    <row r="1939" spans="2:20" ht="30" customHeight="1" x14ac:dyDescent="0.35">
      <c r="B1939" s="137">
        <v>147</v>
      </c>
      <c r="C1939" s="144" t="s">
        <v>108</v>
      </c>
      <c r="D1939" s="144" t="s">
        <v>116</v>
      </c>
      <c r="E1939" s="101">
        <v>2026</v>
      </c>
      <c r="F1939" s="70" t="str">
        <f t="shared" si="63"/>
        <v>1479. Gestión de Programas Estrategias y Planes para el BienestarGestión Integral Estrategias y Programas2026</v>
      </c>
      <c r="G1939" s="144" t="s">
        <v>264</v>
      </c>
      <c r="H1939" s="144" t="s">
        <v>363</v>
      </c>
      <c r="I1939" s="144" t="s">
        <v>60</v>
      </c>
      <c r="J1939" s="70" t="s">
        <v>391</v>
      </c>
      <c r="K1939" s="145" t="s">
        <v>383</v>
      </c>
      <c r="L1939" s="145" t="s">
        <v>369</v>
      </c>
      <c r="M1939" s="135" t="s">
        <v>426</v>
      </c>
      <c r="N1939" s="11" t="s">
        <v>422</v>
      </c>
      <c r="O1939" s="70" t="str">
        <f t="shared" si="62"/>
        <v>1479. Gestión de Programas Estrategias y Planes para el BienestarGestión Integral Estrategias y Programas20261_TUNJUELITO2_FEBRERO_2026</v>
      </c>
      <c r="P1939" s="74">
        <v>30552</v>
      </c>
      <c r="Q1939" s="74"/>
      <c r="R1939" s="74"/>
      <c r="S1939" s="146"/>
      <c r="T1939" s="75">
        <v>0</v>
      </c>
    </row>
    <row r="1940" spans="2:20" ht="30" customHeight="1" x14ac:dyDescent="0.35">
      <c r="B1940" s="137">
        <v>148</v>
      </c>
      <c r="C1940" s="144" t="s">
        <v>108</v>
      </c>
      <c r="D1940" s="144" t="s">
        <v>116</v>
      </c>
      <c r="E1940" s="101">
        <v>2026</v>
      </c>
      <c r="F1940" s="70" t="str">
        <f t="shared" si="63"/>
        <v>1489. Gestión de Programas Estrategias y Planes para el BienestarGestión Integral Estrategias y Programas2026</v>
      </c>
      <c r="G1940" s="144" t="s">
        <v>265</v>
      </c>
      <c r="H1940" s="144" t="s">
        <v>363</v>
      </c>
      <c r="I1940" s="144" t="s">
        <v>60</v>
      </c>
      <c r="J1940" s="70" t="s">
        <v>391</v>
      </c>
      <c r="K1940" s="145" t="s">
        <v>371</v>
      </c>
      <c r="L1940" s="145" t="s">
        <v>369</v>
      </c>
      <c r="M1940" s="135" t="s">
        <v>426</v>
      </c>
      <c r="N1940" s="11" t="s">
        <v>422</v>
      </c>
      <c r="O1940" s="70" t="str">
        <f t="shared" si="62"/>
        <v>1489. Gestión de Programas Estrategias y Planes para el BienestarGestión Integral Estrategias y Programas20261_TUNJUELITO2_FEBRERO_2026</v>
      </c>
      <c r="P1940" s="74">
        <v>122208</v>
      </c>
      <c r="Q1940" s="74"/>
      <c r="R1940" s="74"/>
      <c r="S1940" s="146"/>
      <c r="T1940" s="75">
        <v>0</v>
      </c>
    </row>
    <row r="1941" spans="2:20" ht="30" customHeight="1" x14ac:dyDescent="0.35">
      <c r="B1941" s="137">
        <v>149</v>
      </c>
      <c r="C1941" s="144" t="s">
        <v>108</v>
      </c>
      <c r="D1941" s="144" t="s">
        <v>116</v>
      </c>
      <c r="E1941" s="101">
        <v>2026</v>
      </c>
      <c r="F1941" s="70" t="str">
        <f t="shared" si="63"/>
        <v>1499. Gestión de Programas Estrategias y Planes para el BienestarGestión Integral Estrategias y Programas2026</v>
      </c>
      <c r="G1941" s="144" t="s">
        <v>266</v>
      </c>
      <c r="H1941" s="144" t="s">
        <v>363</v>
      </c>
      <c r="I1941" s="144" t="s">
        <v>60</v>
      </c>
      <c r="J1941" s="70" t="s">
        <v>391</v>
      </c>
      <c r="K1941" s="145" t="s">
        <v>353</v>
      </c>
      <c r="L1941" s="145" t="s">
        <v>354</v>
      </c>
      <c r="M1941" s="135" t="s">
        <v>426</v>
      </c>
      <c r="N1941" s="11" t="s">
        <v>422</v>
      </c>
      <c r="O1941" s="70" t="str">
        <f t="shared" si="62"/>
        <v>1499. Gestión de Programas Estrategias y Planes para el BienestarGestión Integral Estrategias y Programas20261_TUNJUELITO2_FEBRERO_2026</v>
      </c>
      <c r="P1941" s="74">
        <v>3665168</v>
      </c>
      <c r="Q1941" s="74"/>
      <c r="R1941" s="74"/>
      <c r="S1941" s="146"/>
      <c r="T1941" s="75">
        <v>0</v>
      </c>
    </row>
    <row r="1942" spans="2:20" ht="30" customHeight="1" x14ac:dyDescent="0.35">
      <c r="B1942" s="137">
        <v>150</v>
      </c>
      <c r="C1942" s="144" t="s">
        <v>108</v>
      </c>
      <c r="D1942" s="144" t="s">
        <v>116</v>
      </c>
      <c r="E1942" s="101">
        <v>2026</v>
      </c>
      <c r="F1942" s="70" t="str">
        <f t="shared" si="63"/>
        <v>1509. Gestión de Programas Estrategias y Planes para el BienestarGestión Integral Estrategias y Programas2026</v>
      </c>
      <c r="G1942" s="144" t="s">
        <v>267</v>
      </c>
      <c r="H1942" s="144" t="s">
        <v>363</v>
      </c>
      <c r="I1942" s="144" t="s">
        <v>60</v>
      </c>
      <c r="J1942" s="70" t="s">
        <v>391</v>
      </c>
      <c r="K1942" s="145" t="s">
        <v>353</v>
      </c>
      <c r="L1942" s="145" t="s">
        <v>354</v>
      </c>
      <c r="M1942" s="135" t="s">
        <v>426</v>
      </c>
      <c r="N1942" s="11" t="s">
        <v>422</v>
      </c>
      <c r="O1942" s="70" t="str">
        <f t="shared" si="62"/>
        <v>1509. Gestión de Programas Estrategias y Planes para el BienestarGestión Integral Estrategias y Programas20261_TUNJUELITO2_FEBRERO_2026</v>
      </c>
      <c r="P1942" s="74">
        <v>1057260</v>
      </c>
      <c r="Q1942" s="74"/>
      <c r="R1942" s="74"/>
      <c r="S1942" s="146"/>
      <c r="T1942" s="75">
        <v>0</v>
      </c>
    </row>
    <row r="1943" spans="2:20" ht="30" customHeight="1" x14ac:dyDescent="0.35">
      <c r="B1943" s="137">
        <v>151</v>
      </c>
      <c r="C1943" s="144" t="s">
        <v>108</v>
      </c>
      <c r="D1943" s="144" t="s">
        <v>116</v>
      </c>
      <c r="E1943" s="101">
        <v>2026</v>
      </c>
      <c r="F1943" s="70" t="str">
        <f t="shared" si="63"/>
        <v>1519. Gestión de Programas Estrategias y Planes para el BienestarGestión Integral Estrategias y Programas2026</v>
      </c>
      <c r="G1943" s="144" t="s">
        <v>268</v>
      </c>
      <c r="H1943" s="144" t="s">
        <v>363</v>
      </c>
      <c r="I1943" s="144" t="s">
        <v>60</v>
      </c>
      <c r="J1943" s="70" t="s">
        <v>391</v>
      </c>
      <c r="K1943" s="145" t="s">
        <v>353</v>
      </c>
      <c r="L1943" s="145" t="s">
        <v>354</v>
      </c>
      <c r="M1943" s="135" t="s">
        <v>426</v>
      </c>
      <c r="N1943" s="11" t="s">
        <v>422</v>
      </c>
      <c r="O1943" s="70" t="str">
        <f t="shared" si="62"/>
        <v>1519. Gestión de Programas Estrategias y Planes para el BienestarGestión Integral Estrategias y Programas20261_TUNJUELITO2_FEBRERO_2026</v>
      </c>
      <c r="P1943" s="74">
        <v>1409680</v>
      </c>
      <c r="Q1943" s="74"/>
      <c r="R1943" s="74"/>
      <c r="S1943" s="146"/>
      <c r="T1943" s="75">
        <v>0</v>
      </c>
    </row>
    <row r="1944" spans="2:20" ht="30" customHeight="1" x14ac:dyDescent="0.35">
      <c r="B1944" s="137">
        <v>152</v>
      </c>
      <c r="C1944" s="144" t="s">
        <v>108</v>
      </c>
      <c r="D1944" s="144" t="s">
        <v>116</v>
      </c>
      <c r="E1944" s="101">
        <v>2026</v>
      </c>
      <c r="F1944" s="70" t="str">
        <f t="shared" si="63"/>
        <v>1529. Gestión de Programas Estrategias y Planes para el BienestarGestión Integral Estrategias y Programas2026</v>
      </c>
      <c r="G1944" s="144" t="s">
        <v>269</v>
      </c>
      <c r="H1944" s="144" t="s">
        <v>363</v>
      </c>
      <c r="I1944" s="144" t="s">
        <v>60</v>
      </c>
      <c r="J1944" s="70" t="s">
        <v>391</v>
      </c>
      <c r="K1944" s="145" t="s">
        <v>353</v>
      </c>
      <c r="L1944" s="145" t="s">
        <v>354</v>
      </c>
      <c r="M1944" s="135" t="s">
        <v>426</v>
      </c>
      <c r="N1944" s="11" t="s">
        <v>422</v>
      </c>
      <c r="O1944" s="70" t="str">
        <f t="shared" si="62"/>
        <v>1529. Gestión de Programas Estrategias y Planes para el BienestarGestión Integral Estrategias y Programas20261_TUNJUELITO2_FEBRERO_2026</v>
      </c>
      <c r="P1944" s="74">
        <v>352420</v>
      </c>
      <c r="Q1944" s="74"/>
      <c r="R1944" s="74"/>
      <c r="S1944" s="146"/>
      <c r="T1944" s="75">
        <v>0</v>
      </c>
    </row>
    <row r="1945" spans="2:20" ht="30" customHeight="1" x14ac:dyDescent="0.35">
      <c r="B1945" s="137">
        <v>153</v>
      </c>
      <c r="C1945" s="144" t="s">
        <v>108</v>
      </c>
      <c r="D1945" s="144" t="s">
        <v>116</v>
      </c>
      <c r="E1945" s="101">
        <v>2026</v>
      </c>
      <c r="F1945" s="70" t="str">
        <f t="shared" si="63"/>
        <v>1539. Gestión de Programas Estrategias y Planes para el BienestarGestión Integral Estrategias y Programas2026</v>
      </c>
      <c r="G1945" s="144" t="s">
        <v>270</v>
      </c>
      <c r="H1945" s="144" t="s">
        <v>361</v>
      </c>
      <c r="I1945" s="144" t="s">
        <v>60</v>
      </c>
      <c r="J1945" s="70" t="s">
        <v>391</v>
      </c>
      <c r="K1945" s="145" t="s">
        <v>353</v>
      </c>
      <c r="L1945" s="145" t="s">
        <v>354</v>
      </c>
      <c r="M1945" s="135" t="s">
        <v>426</v>
      </c>
      <c r="N1945" s="11" t="s">
        <v>422</v>
      </c>
      <c r="O1945" s="70" t="str">
        <f t="shared" si="62"/>
        <v>1539. Gestión de Programas Estrategias y Planes para el BienestarGestión Integral Estrategias y Programas20261_TUNJUELITO2_FEBRERO_2026</v>
      </c>
      <c r="P1945" s="74">
        <v>7347488</v>
      </c>
      <c r="Q1945" s="74"/>
      <c r="R1945" s="74"/>
      <c r="S1945" s="146"/>
      <c r="T1945" s="75">
        <v>0</v>
      </c>
    </row>
    <row r="1946" spans="2:20" ht="30" customHeight="1" x14ac:dyDescent="0.35">
      <c r="B1946" s="137">
        <v>154</v>
      </c>
      <c r="C1946" s="144" t="s">
        <v>108</v>
      </c>
      <c r="D1946" s="144" t="s">
        <v>116</v>
      </c>
      <c r="E1946" s="101">
        <v>2026</v>
      </c>
      <c r="F1946" s="70" t="str">
        <f t="shared" si="63"/>
        <v>1549. Gestión de Programas Estrategias y Planes para el BienestarGestión Integral Estrategias y Programas2026</v>
      </c>
      <c r="G1946" s="144" t="s">
        <v>271</v>
      </c>
      <c r="H1946" s="144" t="s">
        <v>361</v>
      </c>
      <c r="I1946" s="144" t="s">
        <v>60</v>
      </c>
      <c r="J1946" s="70" t="s">
        <v>391</v>
      </c>
      <c r="K1946" s="145" t="s">
        <v>353</v>
      </c>
      <c r="L1946" s="145" t="s">
        <v>354</v>
      </c>
      <c r="M1946" s="135" t="s">
        <v>426</v>
      </c>
      <c r="N1946" s="11" t="s">
        <v>422</v>
      </c>
      <c r="O1946" s="70" t="str">
        <f t="shared" si="62"/>
        <v>1549. Gestión de Programas Estrategias y Planes para el BienestarGestión Integral Estrategias y Programas20261_TUNJUELITO2_FEBRERO_2026</v>
      </c>
      <c r="P1946" s="74">
        <v>7347488</v>
      </c>
      <c r="Q1946" s="74"/>
      <c r="R1946" s="74"/>
      <c r="S1946" s="146"/>
      <c r="T1946" s="75">
        <v>0</v>
      </c>
    </row>
    <row r="1947" spans="2:20" ht="30" customHeight="1" x14ac:dyDescent="0.35">
      <c r="B1947" s="137">
        <v>155</v>
      </c>
      <c r="C1947" s="144" t="s">
        <v>108</v>
      </c>
      <c r="D1947" s="144" t="s">
        <v>116</v>
      </c>
      <c r="E1947" s="101">
        <v>2026</v>
      </c>
      <c r="F1947" s="70" t="str">
        <f t="shared" si="63"/>
        <v>1559. Gestión de Programas Estrategias y Planes para el BienestarGestión Integral Estrategias y Programas2026</v>
      </c>
      <c r="G1947" s="144" t="s">
        <v>272</v>
      </c>
      <c r="H1947" s="144" t="s">
        <v>361</v>
      </c>
      <c r="I1947" s="144" t="s">
        <v>60</v>
      </c>
      <c r="J1947" s="70" t="s">
        <v>391</v>
      </c>
      <c r="K1947" s="145" t="s">
        <v>353</v>
      </c>
      <c r="L1947" s="145" t="s">
        <v>354</v>
      </c>
      <c r="M1947" s="135" t="s">
        <v>426</v>
      </c>
      <c r="N1947" s="11" t="s">
        <v>422</v>
      </c>
      <c r="O1947" s="70" t="str">
        <f t="shared" si="62"/>
        <v>1559. Gestión de Programas Estrategias y Planes para el BienestarGestión Integral Estrategias y Programas20261_TUNJUELITO2_FEBRERO_2026</v>
      </c>
      <c r="P1947" s="74">
        <v>7347488</v>
      </c>
      <c r="Q1947" s="74"/>
      <c r="R1947" s="74"/>
      <c r="S1947" s="146"/>
      <c r="T1947" s="75">
        <v>0</v>
      </c>
    </row>
    <row r="1948" spans="2:20" ht="30" customHeight="1" x14ac:dyDescent="0.35">
      <c r="B1948" s="137">
        <v>156</v>
      </c>
      <c r="C1948" s="144" t="s">
        <v>108</v>
      </c>
      <c r="D1948" s="144" t="s">
        <v>116</v>
      </c>
      <c r="E1948" s="101">
        <v>2026</v>
      </c>
      <c r="F1948" s="70" t="str">
        <f t="shared" si="63"/>
        <v>1569. Gestión de Programas Estrategias y Planes para el BienestarGestión Integral Estrategias y Programas2026</v>
      </c>
      <c r="G1948" s="144" t="s">
        <v>273</v>
      </c>
      <c r="H1948" s="144" t="s">
        <v>361</v>
      </c>
      <c r="I1948" s="144" t="s">
        <v>60</v>
      </c>
      <c r="J1948" s="70" t="s">
        <v>391</v>
      </c>
      <c r="K1948" s="145" t="s">
        <v>353</v>
      </c>
      <c r="L1948" s="145" t="s">
        <v>354</v>
      </c>
      <c r="M1948" s="135" t="s">
        <v>426</v>
      </c>
      <c r="N1948" s="11" t="s">
        <v>422</v>
      </c>
      <c r="O1948" s="70" t="str">
        <f t="shared" si="62"/>
        <v>1569. Gestión de Programas Estrategias y Planes para el BienestarGestión Integral Estrategias y Programas20261_TUNJUELITO2_FEBRERO_2026</v>
      </c>
      <c r="P1948" s="74">
        <v>13832016</v>
      </c>
      <c r="Q1948" s="74"/>
      <c r="R1948" s="74"/>
      <c r="S1948" s="146"/>
      <c r="T1948" s="75">
        <v>0</v>
      </c>
    </row>
    <row r="1949" spans="2:20" ht="30" customHeight="1" x14ac:dyDescent="0.35">
      <c r="B1949" s="137">
        <v>157</v>
      </c>
      <c r="C1949" s="144" t="s">
        <v>108</v>
      </c>
      <c r="D1949" s="144" t="s">
        <v>116</v>
      </c>
      <c r="E1949" s="101">
        <v>2026</v>
      </c>
      <c r="F1949" s="70" t="str">
        <f t="shared" si="63"/>
        <v>1579. Gestión de Programas Estrategias y Planes para el BienestarGestión Integral Estrategias y Programas2026</v>
      </c>
      <c r="G1949" s="144" t="s">
        <v>274</v>
      </c>
      <c r="H1949" s="144" t="s">
        <v>361</v>
      </c>
      <c r="I1949" s="144" t="s">
        <v>60</v>
      </c>
      <c r="J1949" s="70" t="s">
        <v>391</v>
      </c>
      <c r="K1949" s="145" t="s">
        <v>353</v>
      </c>
      <c r="L1949" s="145" t="s">
        <v>354</v>
      </c>
      <c r="M1949" s="135" t="s">
        <v>426</v>
      </c>
      <c r="N1949" s="11" t="s">
        <v>422</v>
      </c>
      <c r="O1949" s="70" t="str">
        <f t="shared" si="62"/>
        <v>1579. Gestión de Programas Estrategias y Planes para el BienestarGestión Integral Estrategias y Programas20261_TUNJUELITO2_FEBRERO_2026</v>
      </c>
      <c r="P1949" s="74">
        <v>13832016</v>
      </c>
      <c r="Q1949" s="74"/>
      <c r="R1949" s="74"/>
      <c r="S1949" s="146"/>
      <c r="T1949" s="75">
        <v>0</v>
      </c>
    </row>
    <row r="1950" spans="2:20" ht="30" customHeight="1" x14ac:dyDescent="0.35">
      <c r="B1950" s="137">
        <v>158</v>
      </c>
      <c r="C1950" s="144" t="s">
        <v>108</v>
      </c>
      <c r="D1950" s="144" t="s">
        <v>116</v>
      </c>
      <c r="E1950" s="101">
        <v>2026</v>
      </c>
      <c r="F1950" s="70" t="str">
        <f t="shared" si="63"/>
        <v>1589. Gestión de Programas Estrategias y Planes para el BienestarGestión Integral Estrategias y Programas2026</v>
      </c>
      <c r="G1950" s="144" t="s">
        <v>275</v>
      </c>
      <c r="H1950" s="144" t="s">
        <v>361</v>
      </c>
      <c r="I1950" s="144" t="s">
        <v>60</v>
      </c>
      <c r="J1950" s="70" t="s">
        <v>391</v>
      </c>
      <c r="K1950" s="145" t="s">
        <v>371</v>
      </c>
      <c r="L1950" s="145" t="s">
        <v>354</v>
      </c>
      <c r="M1950" s="135" t="s">
        <v>426</v>
      </c>
      <c r="N1950" s="11" t="s">
        <v>422</v>
      </c>
      <c r="O1950" s="70" t="str">
        <f t="shared" si="62"/>
        <v>1589. Gestión de Programas Estrategias y Planes para el BienestarGestión Integral Estrategias y Programas20261_TUNJUELITO2_FEBRERO_2026</v>
      </c>
      <c r="P1950" s="74">
        <v>2114520</v>
      </c>
      <c r="Q1950" s="74"/>
      <c r="R1950" s="74"/>
      <c r="S1950" s="146"/>
      <c r="T1950" s="75">
        <v>0</v>
      </c>
    </row>
    <row r="1951" spans="2:20" ht="30" customHeight="1" x14ac:dyDescent="0.35">
      <c r="B1951" s="137">
        <v>159</v>
      </c>
      <c r="C1951" s="144" t="s">
        <v>108</v>
      </c>
      <c r="D1951" s="144" t="s">
        <v>116</v>
      </c>
      <c r="E1951" s="101">
        <v>2026</v>
      </c>
      <c r="F1951" s="70" t="str">
        <f t="shared" si="63"/>
        <v>1599. Gestión de Programas Estrategias y Planes para el BienestarGestión Integral Estrategias y Programas2026</v>
      </c>
      <c r="G1951" s="144" t="s">
        <v>276</v>
      </c>
      <c r="H1951" s="144" t="s">
        <v>361</v>
      </c>
      <c r="I1951" s="144" t="s">
        <v>60</v>
      </c>
      <c r="J1951" s="70" t="s">
        <v>391</v>
      </c>
      <c r="K1951" s="145" t="s">
        <v>353</v>
      </c>
      <c r="L1951" s="145" t="s">
        <v>354</v>
      </c>
      <c r="M1951" s="135" t="s">
        <v>426</v>
      </c>
      <c r="N1951" s="11" t="s">
        <v>422</v>
      </c>
      <c r="O1951" s="70" t="str">
        <f t="shared" si="62"/>
        <v>1599. Gestión de Programas Estrategias y Planes para el BienestarGestión Integral Estrategias y Programas20261_TUNJUELITO2_FEBRERO_2026</v>
      </c>
      <c r="P1951" s="74">
        <v>4370008</v>
      </c>
      <c r="Q1951" s="74"/>
      <c r="R1951" s="74"/>
      <c r="S1951" s="146"/>
      <c r="T1951" s="75">
        <v>0</v>
      </c>
    </row>
    <row r="1952" spans="2:20" ht="30" customHeight="1" x14ac:dyDescent="0.35">
      <c r="B1952" s="137">
        <v>160</v>
      </c>
      <c r="C1952" s="144" t="s">
        <v>108</v>
      </c>
      <c r="D1952" s="144" t="s">
        <v>116</v>
      </c>
      <c r="E1952" s="101">
        <v>2026</v>
      </c>
      <c r="F1952" s="70" t="str">
        <f t="shared" si="63"/>
        <v>1609. Gestión de Programas Estrategias y Planes para el BienestarGestión Integral Estrategias y Programas2026</v>
      </c>
      <c r="G1952" s="144" t="s">
        <v>277</v>
      </c>
      <c r="H1952" s="144" t="s">
        <v>361</v>
      </c>
      <c r="I1952" s="144" t="s">
        <v>60</v>
      </c>
      <c r="J1952" s="70" t="s">
        <v>391</v>
      </c>
      <c r="K1952" s="145" t="s">
        <v>353</v>
      </c>
      <c r="L1952" s="145" t="s">
        <v>354</v>
      </c>
      <c r="M1952" s="135" t="s">
        <v>426</v>
      </c>
      <c r="N1952" s="11" t="s">
        <v>422</v>
      </c>
      <c r="O1952" s="70" t="str">
        <f t="shared" si="62"/>
        <v>1609. Gestión de Programas Estrategias y Planes para el BienestarGestión Integral Estrategias y Programas20261_TUNJUELITO2_FEBRERO_2026</v>
      </c>
      <c r="P1952" s="74">
        <v>3994272</v>
      </c>
      <c r="Q1952" s="74"/>
      <c r="R1952" s="74"/>
      <c r="S1952" s="146"/>
      <c r="T1952" s="75">
        <v>0</v>
      </c>
    </row>
    <row r="1953" spans="2:20" ht="30" customHeight="1" x14ac:dyDescent="0.35">
      <c r="B1953" s="137">
        <v>161</v>
      </c>
      <c r="C1953" s="144" t="s">
        <v>108</v>
      </c>
      <c r="D1953" s="144" t="s">
        <v>116</v>
      </c>
      <c r="E1953" s="101">
        <v>2026</v>
      </c>
      <c r="F1953" s="70" t="str">
        <f t="shared" si="63"/>
        <v>1619. Gestión de Programas Estrategias y Planes para el BienestarGestión Integral Estrategias y Programas2026</v>
      </c>
      <c r="G1953" s="144" t="s">
        <v>278</v>
      </c>
      <c r="H1953" s="144" t="s">
        <v>362</v>
      </c>
      <c r="I1953" s="144" t="s">
        <v>60</v>
      </c>
      <c r="J1953" s="70" t="s">
        <v>391</v>
      </c>
      <c r="K1953" s="145" t="s">
        <v>353</v>
      </c>
      <c r="L1953" s="145" t="s">
        <v>354</v>
      </c>
      <c r="M1953" s="135" t="s">
        <v>426</v>
      </c>
      <c r="N1953" s="11" t="s">
        <v>422</v>
      </c>
      <c r="O1953" s="70" t="str">
        <f t="shared" si="62"/>
        <v>1619. Gestión de Programas Estrategias y Planes para el BienestarGestión Integral Estrategias y Programas20261_TUNJUELITO2_FEBRERO_2026</v>
      </c>
      <c r="P1953" s="74">
        <v>7347488</v>
      </c>
      <c r="Q1953" s="74"/>
      <c r="R1953" s="74"/>
      <c r="S1953" s="146"/>
      <c r="T1953" s="75">
        <v>0</v>
      </c>
    </row>
    <row r="1954" spans="2:20" ht="30" customHeight="1" x14ac:dyDescent="0.35">
      <c r="B1954" s="137">
        <v>162</v>
      </c>
      <c r="C1954" s="144" t="s">
        <v>108</v>
      </c>
      <c r="D1954" s="144" t="s">
        <v>116</v>
      </c>
      <c r="E1954" s="101">
        <v>2026</v>
      </c>
      <c r="F1954" s="70" t="str">
        <f t="shared" si="63"/>
        <v>1629. Gestión de Programas Estrategias y Planes para el BienestarGestión Integral Estrategias y Programas2026</v>
      </c>
      <c r="G1954" s="144" t="s">
        <v>279</v>
      </c>
      <c r="H1954" s="144" t="s">
        <v>362</v>
      </c>
      <c r="I1954" s="144" t="s">
        <v>60</v>
      </c>
      <c r="J1954" s="70" t="s">
        <v>391</v>
      </c>
      <c r="K1954" s="145" t="s">
        <v>353</v>
      </c>
      <c r="L1954" s="145" t="s">
        <v>354</v>
      </c>
      <c r="M1954" s="135" t="s">
        <v>426</v>
      </c>
      <c r="N1954" s="11" t="s">
        <v>422</v>
      </c>
      <c r="O1954" s="70" t="str">
        <f t="shared" si="62"/>
        <v>1629. Gestión de Programas Estrategias y Planes para el BienestarGestión Integral Estrategias y Programas20261_TUNJUELITO2_FEBRERO_2026</v>
      </c>
      <c r="P1954" s="74">
        <v>10478800</v>
      </c>
      <c r="Q1954" s="74"/>
      <c r="R1954" s="74"/>
      <c r="S1954" s="146"/>
      <c r="T1954" s="75">
        <v>0</v>
      </c>
    </row>
    <row r="1955" spans="2:20" ht="30" customHeight="1" x14ac:dyDescent="0.35">
      <c r="B1955" s="137">
        <v>163</v>
      </c>
      <c r="C1955" s="144" t="s">
        <v>108</v>
      </c>
      <c r="D1955" s="144" t="s">
        <v>116</v>
      </c>
      <c r="E1955" s="101">
        <v>2026</v>
      </c>
      <c r="F1955" s="70" t="str">
        <f t="shared" si="63"/>
        <v>1639. Gestión de Programas Estrategias y Planes para el BienestarGestión Integral Estrategias y Programas2026</v>
      </c>
      <c r="G1955" s="144" t="s">
        <v>280</v>
      </c>
      <c r="H1955" s="144" t="s">
        <v>362</v>
      </c>
      <c r="I1955" s="144" t="s">
        <v>60</v>
      </c>
      <c r="J1955" s="70" t="s">
        <v>391</v>
      </c>
      <c r="K1955" s="145" t="s">
        <v>353</v>
      </c>
      <c r="L1955" s="145" t="s">
        <v>354</v>
      </c>
      <c r="M1955" s="135" t="s">
        <v>426</v>
      </c>
      <c r="N1955" s="11" t="s">
        <v>422</v>
      </c>
      <c r="O1955" s="70" t="str">
        <f t="shared" si="62"/>
        <v>1639. Gestión de Programas Estrategias y Planes para el BienestarGestión Integral Estrategias y Programas20261_TUNJUELITO2_FEBRERO_2026</v>
      </c>
      <c r="P1955" s="74">
        <v>3994272</v>
      </c>
      <c r="Q1955" s="74"/>
      <c r="R1955" s="74"/>
      <c r="S1955" s="146"/>
      <c r="T1955" s="75">
        <v>0</v>
      </c>
    </row>
    <row r="1956" spans="2:20" ht="30" customHeight="1" x14ac:dyDescent="0.35">
      <c r="B1956" s="137">
        <v>164</v>
      </c>
      <c r="C1956" s="144" t="s">
        <v>108</v>
      </c>
      <c r="D1956" s="144" t="s">
        <v>116</v>
      </c>
      <c r="E1956" s="101">
        <v>2026</v>
      </c>
      <c r="F1956" s="70" t="str">
        <f t="shared" si="63"/>
        <v>1649. Gestión de Programas Estrategias y Planes para el BienestarGestión Integral Estrategias y Programas2026</v>
      </c>
      <c r="G1956" s="144" t="s">
        <v>281</v>
      </c>
      <c r="H1956" s="144" t="s">
        <v>362</v>
      </c>
      <c r="I1956" s="144" t="s">
        <v>60</v>
      </c>
      <c r="J1956" s="70" t="s">
        <v>391</v>
      </c>
      <c r="K1956" s="145" t="s">
        <v>353</v>
      </c>
      <c r="L1956" s="145" t="s">
        <v>354</v>
      </c>
      <c r="M1956" s="135" t="s">
        <v>426</v>
      </c>
      <c r="N1956" s="11" t="s">
        <v>422</v>
      </c>
      <c r="O1956" s="70" t="str">
        <f t="shared" si="62"/>
        <v>1649. Gestión de Programas Estrategias y Planes para el BienestarGestión Integral Estrategias y Programas20261_TUNJUELITO2_FEBRERO_2026</v>
      </c>
      <c r="P1956" s="74">
        <v>6484528</v>
      </c>
      <c r="Q1956" s="74"/>
      <c r="R1956" s="74"/>
      <c r="S1956" s="146"/>
      <c r="T1956" s="75">
        <v>0</v>
      </c>
    </row>
    <row r="1957" spans="2:20" ht="30" customHeight="1" x14ac:dyDescent="0.35">
      <c r="B1957" s="137">
        <v>165</v>
      </c>
      <c r="C1957" s="144" t="s">
        <v>108</v>
      </c>
      <c r="D1957" s="144" t="s">
        <v>116</v>
      </c>
      <c r="E1957" s="101">
        <v>2026</v>
      </c>
      <c r="F1957" s="70" t="str">
        <f t="shared" si="63"/>
        <v>1659. Gestión de Programas Estrategias y Planes para el BienestarGestión Integral Estrategias y Programas2026</v>
      </c>
      <c r="G1957" s="144" t="s">
        <v>282</v>
      </c>
      <c r="H1957" s="144" t="s">
        <v>362</v>
      </c>
      <c r="I1957" s="144" t="s">
        <v>60</v>
      </c>
      <c r="J1957" s="70" t="s">
        <v>391</v>
      </c>
      <c r="K1957" s="145" t="s">
        <v>353</v>
      </c>
      <c r="L1957" s="145" t="s">
        <v>354</v>
      </c>
      <c r="M1957" s="135" t="s">
        <v>426</v>
      </c>
      <c r="N1957" s="11" t="s">
        <v>422</v>
      </c>
      <c r="O1957" s="70" t="str">
        <f t="shared" si="62"/>
        <v>1659. Gestión de Programas Estrategias y Planes para el BienestarGestión Integral Estrategias y Programas20261_TUNJUELITO2_FEBRERO_2026</v>
      </c>
      <c r="P1957" s="74">
        <v>3994272</v>
      </c>
      <c r="Q1957" s="74"/>
      <c r="R1957" s="74"/>
      <c r="S1957" s="146"/>
      <c r="T1957" s="75">
        <v>0</v>
      </c>
    </row>
    <row r="1958" spans="2:20" ht="30" customHeight="1" x14ac:dyDescent="0.35">
      <c r="B1958" s="137">
        <v>166</v>
      </c>
      <c r="C1958" s="144" t="s">
        <v>108</v>
      </c>
      <c r="D1958" s="144" t="s">
        <v>116</v>
      </c>
      <c r="E1958" s="101">
        <v>2026</v>
      </c>
      <c r="F1958" s="70" t="str">
        <f t="shared" si="63"/>
        <v>1669. Gestión de Programas Estrategias y Planes para el BienestarGestión Integral Estrategias y Programas2026</v>
      </c>
      <c r="G1958" s="144" t="s">
        <v>283</v>
      </c>
      <c r="H1958" s="144" t="s">
        <v>362</v>
      </c>
      <c r="I1958" s="144" t="s">
        <v>60</v>
      </c>
      <c r="J1958" s="70" t="s">
        <v>391</v>
      </c>
      <c r="K1958" s="145" t="s">
        <v>353</v>
      </c>
      <c r="L1958" s="145" t="s">
        <v>354</v>
      </c>
      <c r="M1958" s="135" t="s">
        <v>426</v>
      </c>
      <c r="N1958" s="11" t="s">
        <v>422</v>
      </c>
      <c r="O1958" s="70" t="str">
        <f t="shared" si="62"/>
        <v>1669. Gestión de Programas Estrategias y Planes para el BienestarGestión Integral Estrategias y Programas20261_TUNJUELITO2_FEBRERO_2026</v>
      </c>
      <c r="P1958" s="74">
        <v>2983376</v>
      </c>
      <c r="Q1958" s="74"/>
      <c r="R1958" s="74"/>
      <c r="S1958" s="146"/>
      <c r="T1958" s="75">
        <v>0</v>
      </c>
    </row>
    <row r="1959" spans="2:20" ht="30" customHeight="1" x14ac:dyDescent="0.35">
      <c r="B1959" s="137">
        <v>167</v>
      </c>
      <c r="C1959" s="144" t="s">
        <v>108</v>
      </c>
      <c r="D1959" s="144" t="s">
        <v>116</v>
      </c>
      <c r="E1959" s="101">
        <v>2026</v>
      </c>
      <c r="F1959" s="70" t="str">
        <f t="shared" si="63"/>
        <v>1679. Gestión de Programas Estrategias y Planes para el BienestarGestión Integral Estrategias y Programas2026</v>
      </c>
      <c r="G1959" s="144" t="s">
        <v>284</v>
      </c>
      <c r="H1959" s="144" t="s">
        <v>362</v>
      </c>
      <c r="I1959" s="144" t="s">
        <v>60</v>
      </c>
      <c r="J1959" s="70" t="s">
        <v>391</v>
      </c>
      <c r="K1959" s="145" t="s">
        <v>353</v>
      </c>
      <c r="L1959" s="145" t="s">
        <v>354</v>
      </c>
      <c r="M1959" s="135" t="s">
        <v>426</v>
      </c>
      <c r="N1959" s="11" t="s">
        <v>422</v>
      </c>
      <c r="O1959" s="70" t="str">
        <f t="shared" si="62"/>
        <v>1679. Gestión de Programas Estrategias y Planes para el BienestarGestión Integral Estrategias y Programas20261_TUNJUELITO2_FEBRERO_2026</v>
      </c>
      <c r="P1959" s="74">
        <v>6484528</v>
      </c>
      <c r="Q1959" s="74"/>
      <c r="R1959" s="74"/>
      <c r="S1959" s="146"/>
      <c r="T1959" s="75">
        <v>0</v>
      </c>
    </row>
    <row r="1960" spans="2:20" ht="30" customHeight="1" x14ac:dyDescent="0.35">
      <c r="B1960" s="137">
        <v>168</v>
      </c>
      <c r="C1960" s="144" t="s">
        <v>108</v>
      </c>
      <c r="D1960" s="144" t="s">
        <v>116</v>
      </c>
      <c r="E1960" s="101">
        <v>2026</v>
      </c>
      <c r="F1960" s="70" t="str">
        <f t="shared" si="63"/>
        <v>1689. Gestión de Programas Estrategias y Planes para el BienestarGestión Integral Estrategias y Programas2026</v>
      </c>
      <c r="G1960" s="144" t="s">
        <v>285</v>
      </c>
      <c r="H1960" s="144" t="s">
        <v>362</v>
      </c>
      <c r="I1960" s="144" t="s">
        <v>60</v>
      </c>
      <c r="J1960" s="70" t="s">
        <v>391</v>
      </c>
      <c r="K1960" s="145" t="s">
        <v>353</v>
      </c>
      <c r="L1960" s="145" t="s">
        <v>354</v>
      </c>
      <c r="M1960" s="135" t="s">
        <v>426</v>
      </c>
      <c r="N1960" s="11" t="s">
        <v>422</v>
      </c>
      <c r="O1960" s="70" t="str">
        <f t="shared" si="62"/>
        <v>1689. Gestión de Programas Estrategias y Planes para el BienestarGestión Integral Estrategias y Programas20261_TUNJUELITO2_FEBRERO_2026</v>
      </c>
      <c r="P1960" s="74">
        <v>3994272</v>
      </c>
      <c r="Q1960" s="74"/>
      <c r="R1960" s="74"/>
      <c r="S1960" s="146"/>
      <c r="T1960" s="75">
        <v>0</v>
      </c>
    </row>
    <row r="1961" spans="2:20" ht="30" customHeight="1" x14ac:dyDescent="0.35">
      <c r="B1961" s="137">
        <v>169</v>
      </c>
      <c r="C1961" s="144" t="s">
        <v>108</v>
      </c>
      <c r="D1961" s="144" t="s">
        <v>116</v>
      </c>
      <c r="E1961" s="101">
        <v>2026</v>
      </c>
      <c r="F1961" s="70" t="str">
        <f t="shared" si="63"/>
        <v>1699. Gestión de Programas Estrategias y Planes para el BienestarGestión Integral Estrategias y Programas2026</v>
      </c>
      <c r="G1961" s="144" t="s">
        <v>286</v>
      </c>
      <c r="H1961" s="144" t="s">
        <v>362</v>
      </c>
      <c r="I1961" s="144" t="s">
        <v>60</v>
      </c>
      <c r="J1961" s="70" t="s">
        <v>391</v>
      </c>
      <c r="K1961" s="145" t="s">
        <v>353</v>
      </c>
      <c r="L1961" s="145" t="s">
        <v>354</v>
      </c>
      <c r="M1961" s="135" t="s">
        <v>426</v>
      </c>
      <c r="N1961" s="11" t="s">
        <v>422</v>
      </c>
      <c r="O1961" s="70" t="str">
        <f t="shared" si="62"/>
        <v>1699. Gestión de Programas Estrategias y Planes para el BienestarGestión Integral Estrategias y Programas20261_TUNJUELITO2_FEBRERO_2026</v>
      </c>
      <c r="P1961" s="74">
        <v>3994272</v>
      </c>
      <c r="Q1961" s="74"/>
      <c r="R1961" s="74"/>
      <c r="S1961" s="146"/>
      <c r="T1961" s="75">
        <v>0</v>
      </c>
    </row>
    <row r="1962" spans="2:20" ht="30" customHeight="1" x14ac:dyDescent="0.35">
      <c r="B1962" s="137">
        <v>170</v>
      </c>
      <c r="C1962" s="144" t="s">
        <v>108</v>
      </c>
      <c r="D1962" s="144" t="s">
        <v>116</v>
      </c>
      <c r="E1962" s="101">
        <v>2026</v>
      </c>
      <c r="F1962" s="70" t="str">
        <f t="shared" si="63"/>
        <v>1709. Gestión de Programas Estrategias y Planes para el BienestarGestión Integral Estrategias y Programas2026</v>
      </c>
      <c r="G1962" s="144" t="s">
        <v>287</v>
      </c>
      <c r="H1962" s="144" t="s">
        <v>362</v>
      </c>
      <c r="I1962" s="144" t="s">
        <v>60</v>
      </c>
      <c r="J1962" s="70" t="s">
        <v>391</v>
      </c>
      <c r="K1962" s="145" t="s">
        <v>386</v>
      </c>
      <c r="L1962" s="145" t="s">
        <v>354</v>
      </c>
      <c r="M1962" s="135" t="s">
        <v>426</v>
      </c>
      <c r="N1962" s="11" t="s">
        <v>422</v>
      </c>
      <c r="O1962" s="70" t="str">
        <f t="shared" si="62"/>
        <v>1709. Gestión de Programas Estrategias y Planes para el BienestarGestión Integral Estrategias y Programas20261_TUNJUELITO2_FEBRERO_2026</v>
      </c>
      <c r="P1962" s="74">
        <v>19450000</v>
      </c>
      <c r="Q1962" s="74"/>
      <c r="R1962" s="74"/>
      <c r="S1962" s="146"/>
      <c r="T1962" s="75">
        <v>0</v>
      </c>
    </row>
    <row r="1963" spans="2:20" ht="30" customHeight="1" x14ac:dyDescent="0.35">
      <c r="B1963" s="137">
        <v>171</v>
      </c>
      <c r="C1963" s="144" t="s">
        <v>108</v>
      </c>
      <c r="D1963" s="144" t="s">
        <v>116</v>
      </c>
      <c r="E1963" s="101">
        <v>2026</v>
      </c>
      <c r="F1963" s="70" t="str">
        <f t="shared" si="63"/>
        <v>1719. Gestión de Programas Estrategias y Planes para el BienestarGestión Integral Estrategias y Programas2026</v>
      </c>
      <c r="G1963" s="144" t="s">
        <v>288</v>
      </c>
      <c r="H1963" s="144" t="s">
        <v>362</v>
      </c>
      <c r="I1963" s="144" t="s">
        <v>60</v>
      </c>
      <c r="J1963" s="70" t="s">
        <v>391</v>
      </c>
      <c r="K1963" s="145" t="s">
        <v>387</v>
      </c>
      <c r="L1963" s="145" t="s">
        <v>354</v>
      </c>
      <c r="M1963" s="135" t="s">
        <v>426</v>
      </c>
      <c r="N1963" s="11" t="s">
        <v>422</v>
      </c>
      <c r="O1963" s="70" t="str">
        <f t="shared" si="62"/>
        <v>1719. Gestión de Programas Estrategias y Planes para el BienestarGestión Integral Estrategias y Programas20261_TUNJUELITO2_FEBRERO_2026</v>
      </c>
      <c r="P1963" s="74">
        <v>3994272</v>
      </c>
      <c r="Q1963" s="74"/>
      <c r="R1963" s="74"/>
      <c r="S1963" s="146"/>
      <c r="T1963" s="75">
        <v>0</v>
      </c>
    </row>
    <row r="1964" spans="2:20" ht="30" customHeight="1" x14ac:dyDescent="0.35">
      <c r="B1964" s="137">
        <v>172</v>
      </c>
      <c r="C1964" s="144" t="s">
        <v>108</v>
      </c>
      <c r="D1964" s="144" t="s">
        <v>116</v>
      </c>
      <c r="E1964" s="101">
        <v>2026</v>
      </c>
      <c r="F1964" s="70" t="str">
        <f t="shared" si="63"/>
        <v>1729. Gestión de Programas Estrategias y Planes para el BienestarGestión Integral Estrategias y Programas2026</v>
      </c>
      <c r="G1964" s="144" t="s">
        <v>289</v>
      </c>
      <c r="H1964" s="144" t="s">
        <v>362</v>
      </c>
      <c r="I1964" s="144" t="s">
        <v>60</v>
      </c>
      <c r="J1964" s="70" t="s">
        <v>391</v>
      </c>
      <c r="K1964" s="145" t="s">
        <v>353</v>
      </c>
      <c r="L1964" s="145" t="s">
        <v>354</v>
      </c>
      <c r="M1964" s="135" t="s">
        <v>426</v>
      </c>
      <c r="N1964" s="11" t="s">
        <v>422</v>
      </c>
      <c r="O1964" s="70" t="str">
        <f t="shared" si="62"/>
        <v>1729. Gestión de Programas Estrategias y Planes para el BienestarGestión Integral Estrategias y Programas20261_TUNJUELITO2_FEBRERO_2026</v>
      </c>
      <c r="P1964" s="74">
        <v>9985680</v>
      </c>
      <c r="Q1964" s="74"/>
      <c r="R1964" s="74"/>
      <c r="S1964" s="146"/>
      <c r="T1964" s="75">
        <v>0</v>
      </c>
    </row>
    <row r="1965" spans="2:20" ht="30" customHeight="1" x14ac:dyDescent="0.35">
      <c r="B1965" s="137">
        <v>173</v>
      </c>
      <c r="C1965" s="144" t="s">
        <v>108</v>
      </c>
      <c r="D1965" s="144" t="s">
        <v>116</v>
      </c>
      <c r="E1965" s="101">
        <v>2026</v>
      </c>
      <c r="F1965" s="70" t="str">
        <f t="shared" si="63"/>
        <v>1739. Gestión de Programas Estrategias y Planes para el BienestarGestión Integral Estrategias y Programas2026</v>
      </c>
      <c r="G1965" s="144" t="s">
        <v>290</v>
      </c>
      <c r="H1965" s="144" t="s">
        <v>362</v>
      </c>
      <c r="I1965" s="144" t="s">
        <v>60</v>
      </c>
      <c r="J1965" s="70" t="s">
        <v>391</v>
      </c>
      <c r="K1965" s="145" t="s">
        <v>353</v>
      </c>
      <c r="L1965" s="145" t="s">
        <v>354</v>
      </c>
      <c r="M1965" s="135" t="s">
        <v>426</v>
      </c>
      <c r="N1965" s="11" t="s">
        <v>422</v>
      </c>
      <c r="O1965" s="70" t="str">
        <f t="shared" si="62"/>
        <v>1739. Gestión de Programas Estrategias y Planes para el BienestarGestión Integral Estrategias y Programas20261_TUNJUELITO2_FEBRERO_2026</v>
      </c>
      <c r="P1965" s="74">
        <v>2983376</v>
      </c>
      <c r="Q1965" s="74"/>
      <c r="R1965" s="74"/>
      <c r="S1965" s="146"/>
      <c r="T1965" s="75">
        <v>0</v>
      </c>
    </row>
    <row r="1966" spans="2:20" ht="30" customHeight="1" x14ac:dyDescent="0.35">
      <c r="B1966" s="137">
        <v>174</v>
      </c>
      <c r="C1966" s="144" t="s">
        <v>109</v>
      </c>
      <c r="D1966" s="144" t="s">
        <v>44</v>
      </c>
      <c r="E1966" s="101">
        <v>2026</v>
      </c>
      <c r="F1966" s="70" t="str">
        <f t="shared" si="63"/>
        <v>17410. Proceso integral e integrado de la Vigilancia de la Salud PúblicaVigilancia en salud pública2026</v>
      </c>
      <c r="G1966" s="144" t="s">
        <v>291</v>
      </c>
      <c r="H1966" s="144" t="s">
        <v>364</v>
      </c>
      <c r="I1966" s="144" t="s">
        <v>60</v>
      </c>
      <c r="J1966" s="70" t="s">
        <v>391</v>
      </c>
      <c r="K1966" s="145" t="s">
        <v>353</v>
      </c>
      <c r="L1966" s="145" t="s">
        <v>354</v>
      </c>
      <c r="M1966" s="135" t="s">
        <v>426</v>
      </c>
      <c r="N1966" s="11" t="s">
        <v>422</v>
      </c>
      <c r="O1966" s="70" t="str">
        <f t="shared" si="62"/>
        <v>17410. Proceso integral e integrado de la Vigilancia de la Salud PúblicaVigilancia en salud pública20261_TUNJUELITO2_FEBRERO_2026</v>
      </c>
      <c r="P1966" s="74">
        <v>37920928</v>
      </c>
      <c r="Q1966" s="74"/>
      <c r="R1966" s="74"/>
      <c r="S1966" s="146">
        <v>0</v>
      </c>
      <c r="T1966" s="75">
        <v>0</v>
      </c>
    </row>
    <row r="1967" spans="2:20" ht="30" customHeight="1" x14ac:dyDescent="0.35">
      <c r="B1967" s="137">
        <v>175</v>
      </c>
      <c r="C1967" s="144" t="s">
        <v>109</v>
      </c>
      <c r="D1967" s="144" t="s">
        <v>44</v>
      </c>
      <c r="E1967" s="101">
        <v>2026</v>
      </c>
      <c r="F1967" s="70" t="str">
        <f t="shared" si="63"/>
        <v>17510. Proceso integral e integrado de la Vigilancia de la Salud PúblicaVigilancia en salud pública2026</v>
      </c>
      <c r="G1967" s="144" t="s">
        <v>292</v>
      </c>
      <c r="H1967" s="144" t="s">
        <v>364</v>
      </c>
      <c r="I1967" s="144" t="s">
        <v>60</v>
      </c>
      <c r="J1967" s="70" t="s">
        <v>391</v>
      </c>
      <c r="K1967" s="145" t="s">
        <v>353</v>
      </c>
      <c r="L1967" s="145" t="s">
        <v>354</v>
      </c>
      <c r="M1967" s="135" t="s">
        <v>426</v>
      </c>
      <c r="N1967" s="11" t="s">
        <v>422</v>
      </c>
      <c r="O1967" s="70" t="str">
        <f t="shared" si="62"/>
        <v>17510. Proceso integral e integrado de la Vigilancia de la Salud PúblicaVigilancia en salud pública20261_TUNJUELITO2_FEBRERO_2026</v>
      </c>
      <c r="P1967" s="74">
        <v>26899696</v>
      </c>
      <c r="Q1967" s="74"/>
      <c r="R1967" s="74"/>
      <c r="S1967" s="146">
        <v>0</v>
      </c>
      <c r="T1967" s="75">
        <v>0</v>
      </c>
    </row>
    <row r="1968" spans="2:20" ht="30" customHeight="1" x14ac:dyDescent="0.35">
      <c r="B1968" s="137">
        <v>176</v>
      </c>
      <c r="C1968" s="144" t="s">
        <v>109</v>
      </c>
      <c r="D1968" s="144" t="s">
        <v>44</v>
      </c>
      <c r="E1968" s="101">
        <v>2026</v>
      </c>
      <c r="F1968" s="70" t="str">
        <f t="shared" si="63"/>
        <v>17610. Proceso integral e integrado de la Vigilancia de la Salud PúblicaVigilancia en salud pública2026</v>
      </c>
      <c r="G1968" s="144" t="s">
        <v>293</v>
      </c>
      <c r="H1968" s="144" t="s">
        <v>364</v>
      </c>
      <c r="I1968" s="144" t="s">
        <v>60</v>
      </c>
      <c r="J1968" s="70" t="s">
        <v>391</v>
      </c>
      <c r="K1968" s="145" t="s">
        <v>353</v>
      </c>
      <c r="L1968" s="145" t="s">
        <v>369</v>
      </c>
      <c r="M1968" s="135" t="s">
        <v>426</v>
      </c>
      <c r="N1968" s="11" t="s">
        <v>422</v>
      </c>
      <c r="O1968" s="70" t="str">
        <f t="shared" si="62"/>
        <v>17610. Proceso integral e integrado de la Vigilancia de la Salud PúblicaVigilancia en salud pública20261_TUNJUELITO2_FEBRERO_2026</v>
      </c>
      <c r="P1968" s="74">
        <v>28206464</v>
      </c>
      <c r="Q1968" s="74"/>
      <c r="R1968" s="74"/>
      <c r="S1968" s="146">
        <v>0</v>
      </c>
      <c r="T1968" s="75">
        <v>0</v>
      </c>
    </row>
    <row r="1969" spans="2:20" ht="30" customHeight="1" x14ac:dyDescent="0.35">
      <c r="B1969" s="137">
        <v>177</v>
      </c>
      <c r="C1969" s="144" t="s">
        <v>109</v>
      </c>
      <c r="D1969" s="144" t="s">
        <v>44</v>
      </c>
      <c r="E1969" s="101">
        <v>2026</v>
      </c>
      <c r="F1969" s="70" t="str">
        <f t="shared" si="63"/>
        <v>17710. Proceso integral e integrado de la Vigilancia de la Salud PúblicaVigilancia en salud pública2026</v>
      </c>
      <c r="G1969" s="144" t="s">
        <v>294</v>
      </c>
      <c r="H1969" s="144" t="s">
        <v>364</v>
      </c>
      <c r="I1969" s="144" t="s">
        <v>60</v>
      </c>
      <c r="J1969" s="70" t="s">
        <v>391</v>
      </c>
      <c r="K1969" s="145" t="s">
        <v>353</v>
      </c>
      <c r="L1969" s="145" t="s">
        <v>369</v>
      </c>
      <c r="M1969" s="135" t="s">
        <v>426</v>
      </c>
      <c r="N1969" s="11" t="s">
        <v>422</v>
      </c>
      <c r="O1969" s="70" t="str">
        <f t="shared" si="62"/>
        <v>17710. Proceso integral e integrado de la Vigilancia de la Salud PúblicaVigilancia en salud pública20261_TUNJUELITO2_FEBRERO_2026</v>
      </c>
      <c r="P1969" s="74">
        <v>37181248</v>
      </c>
      <c r="Q1969" s="74"/>
      <c r="R1969" s="74"/>
      <c r="S1969" s="146">
        <v>0</v>
      </c>
      <c r="T1969" s="75">
        <v>0</v>
      </c>
    </row>
    <row r="1970" spans="2:20" ht="30" customHeight="1" x14ac:dyDescent="0.35">
      <c r="B1970" s="137">
        <v>178</v>
      </c>
      <c r="C1970" s="144" t="s">
        <v>109</v>
      </c>
      <c r="D1970" s="144" t="s">
        <v>44</v>
      </c>
      <c r="E1970" s="101">
        <v>2026</v>
      </c>
      <c r="F1970" s="70" t="str">
        <f t="shared" si="63"/>
        <v>17810. Proceso integral e integrado de la Vigilancia de la Salud PúblicaVigilancia en salud pública2026</v>
      </c>
      <c r="G1970" s="144" t="s">
        <v>48</v>
      </c>
      <c r="H1970" s="144" t="s">
        <v>364</v>
      </c>
      <c r="I1970" s="144" t="s">
        <v>60</v>
      </c>
      <c r="J1970" s="70" t="s">
        <v>391</v>
      </c>
      <c r="K1970" s="145" t="s">
        <v>353</v>
      </c>
      <c r="L1970" s="145" t="s">
        <v>354</v>
      </c>
      <c r="M1970" s="135" t="s">
        <v>426</v>
      </c>
      <c r="N1970" s="11" t="s">
        <v>422</v>
      </c>
      <c r="O1970" s="70" t="str">
        <f t="shared" si="62"/>
        <v>17810. Proceso integral e integrado de la Vigilancia de la Salud PúblicaVigilancia en salud pública20261_TUNJUELITO2_FEBRERO_2026</v>
      </c>
      <c r="P1970" s="74">
        <v>7347488</v>
      </c>
      <c r="Q1970" s="74"/>
      <c r="R1970" s="74"/>
      <c r="S1970" s="146">
        <v>0</v>
      </c>
      <c r="T1970" s="75">
        <v>0</v>
      </c>
    </row>
    <row r="1971" spans="2:20" ht="30" customHeight="1" x14ac:dyDescent="0.35">
      <c r="B1971" s="137">
        <v>179</v>
      </c>
      <c r="C1971" s="144" t="s">
        <v>109</v>
      </c>
      <c r="D1971" s="144" t="s">
        <v>44</v>
      </c>
      <c r="E1971" s="101">
        <v>2026</v>
      </c>
      <c r="F1971" s="70" t="str">
        <f t="shared" si="63"/>
        <v>17910. Proceso integral e integrado de la Vigilancia de la Salud PúblicaVigilancia en salud pública2026</v>
      </c>
      <c r="G1971" s="144" t="s">
        <v>295</v>
      </c>
      <c r="H1971" s="144" t="s">
        <v>364</v>
      </c>
      <c r="I1971" s="144" t="s">
        <v>60</v>
      </c>
      <c r="J1971" s="70" t="s">
        <v>391</v>
      </c>
      <c r="K1971" s="145" t="s">
        <v>353</v>
      </c>
      <c r="L1971" s="145" t="s">
        <v>354</v>
      </c>
      <c r="M1971" s="135" t="s">
        <v>426</v>
      </c>
      <c r="N1971" s="11" t="s">
        <v>422</v>
      </c>
      <c r="O1971" s="70" t="str">
        <f t="shared" si="62"/>
        <v>17910. Proceso integral e integrado de la Vigilancia de la Salud PúblicaVigilancia en salud pública20261_TUNJUELITO2_FEBRERO_2026</v>
      </c>
      <c r="P1971" s="74">
        <v>3673744</v>
      </c>
      <c r="Q1971" s="74"/>
      <c r="R1971" s="74"/>
      <c r="S1971" s="146">
        <v>0</v>
      </c>
      <c r="T1971" s="75">
        <v>0</v>
      </c>
    </row>
    <row r="1972" spans="2:20" ht="30" customHeight="1" x14ac:dyDescent="0.35">
      <c r="B1972" s="137">
        <v>180</v>
      </c>
      <c r="C1972" s="144" t="s">
        <v>109</v>
      </c>
      <c r="D1972" s="144" t="s">
        <v>44</v>
      </c>
      <c r="E1972" s="101">
        <v>2026</v>
      </c>
      <c r="F1972" s="70" t="str">
        <f t="shared" si="63"/>
        <v>18010. Proceso integral e integrado de la Vigilancia de la Salud PúblicaVigilancia en salud pública2026</v>
      </c>
      <c r="G1972" s="144" t="s">
        <v>296</v>
      </c>
      <c r="H1972" s="144" t="s">
        <v>364</v>
      </c>
      <c r="I1972" s="144" t="s">
        <v>60</v>
      </c>
      <c r="J1972" s="70" t="s">
        <v>391</v>
      </c>
      <c r="K1972" s="145" t="s">
        <v>353</v>
      </c>
      <c r="L1972" s="145" t="s">
        <v>354</v>
      </c>
      <c r="M1972" s="135" t="s">
        <v>426</v>
      </c>
      <c r="N1972" s="11" t="s">
        <v>422</v>
      </c>
      <c r="O1972" s="70" t="str">
        <f t="shared" si="62"/>
        <v>18010. Proceso integral e integrado de la Vigilancia de la Salud PúblicaVigilancia en salud pública20261_TUNJUELITO2_FEBRERO_2026</v>
      </c>
      <c r="P1972" s="74">
        <v>3673744</v>
      </c>
      <c r="Q1972" s="74"/>
      <c r="R1972" s="74"/>
      <c r="S1972" s="146">
        <v>0</v>
      </c>
      <c r="T1972" s="75">
        <v>0</v>
      </c>
    </row>
    <row r="1973" spans="2:20" ht="30" customHeight="1" x14ac:dyDescent="0.35">
      <c r="B1973" s="137">
        <v>181</v>
      </c>
      <c r="C1973" s="144" t="s">
        <v>109</v>
      </c>
      <c r="D1973" s="144" t="s">
        <v>44</v>
      </c>
      <c r="E1973" s="101">
        <v>2026</v>
      </c>
      <c r="F1973" s="70" t="str">
        <f t="shared" si="63"/>
        <v>18110. Proceso integral e integrado de la Vigilancia de la Salud PúblicaVigilancia en salud pública2026</v>
      </c>
      <c r="G1973" s="144" t="s">
        <v>297</v>
      </c>
      <c r="H1973" s="144" t="s">
        <v>364</v>
      </c>
      <c r="I1973" s="144" t="s">
        <v>60</v>
      </c>
      <c r="J1973" s="70" t="s">
        <v>391</v>
      </c>
      <c r="K1973" s="145" t="s">
        <v>353</v>
      </c>
      <c r="L1973" s="145" t="s">
        <v>354</v>
      </c>
      <c r="M1973" s="135" t="s">
        <v>426</v>
      </c>
      <c r="N1973" s="11" t="s">
        <v>422</v>
      </c>
      <c r="O1973" s="70" t="str">
        <f t="shared" si="62"/>
        <v>18110. Proceso integral e integrado de la Vigilancia de la Salud PúblicaVigilancia en salud pública20261_TUNJUELITO2_FEBRERO_2026</v>
      </c>
      <c r="P1973" s="74">
        <v>87405520</v>
      </c>
      <c r="Q1973" s="74"/>
      <c r="R1973" s="74"/>
      <c r="S1973" s="146">
        <v>0</v>
      </c>
      <c r="T1973" s="75">
        <v>0</v>
      </c>
    </row>
    <row r="1974" spans="2:20" ht="30" customHeight="1" x14ac:dyDescent="0.35">
      <c r="B1974" s="137">
        <v>182</v>
      </c>
      <c r="C1974" s="144" t="s">
        <v>109</v>
      </c>
      <c r="D1974" s="144" t="s">
        <v>44</v>
      </c>
      <c r="E1974" s="101">
        <v>2026</v>
      </c>
      <c r="F1974" s="70" t="str">
        <f t="shared" si="63"/>
        <v>18210. Proceso integral e integrado de la Vigilancia de la Salud PúblicaVigilancia en salud pública2026</v>
      </c>
      <c r="G1974" s="144" t="s">
        <v>298</v>
      </c>
      <c r="H1974" s="144" t="s">
        <v>364</v>
      </c>
      <c r="I1974" s="144" t="s">
        <v>60</v>
      </c>
      <c r="J1974" s="70" t="s">
        <v>391</v>
      </c>
      <c r="K1974" s="145" t="s">
        <v>353</v>
      </c>
      <c r="L1974" s="145" t="s">
        <v>354</v>
      </c>
      <c r="M1974" s="135" t="s">
        <v>426</v>
      </c>
      <c r="N1974" s="11" t="s">
        <v>422</v>
      </c>
      <c r="O1974" s="70" t="str">
        <f t="shared" si="62"/>
        <v>18210. Proceso integral e integrado de la Vigilancia de la Salud PúblicaVigilancia en salud pública20261_TUNJUELITO2_FEBRERO_2026</v>
      </c>
      <c r="P1974" s="74">
        <v>17288787</v>
      </c>
      <c r="Q1974" s="74"/>
      <c r="R1974" s="74"/>
      <c r="S1974" s="146">
        <v>0</v>
      </c>
      <c r="T1974" s="75">
        <v>0</v>
      </c>
    </row>
    <row r="1975" spans="2:20" ht="30" customHeight="1" x14ac:dyDescent="0.35">
      <c r="B1975" s="137">
        <v>183</v>
      </c>
      <c r="C1975" s="144" t="s">
        <v>109</v>
      </c>
      <c r="D1975" s="144" t="s">
        <v>44</v>
      </c>
      <c r="E1975" s="101">
        <v>2026</v>
      </c>
      <c r="F1975" s="70" t="str">
        <f t="shared" si="63"/>
        <v>18310. Proceso integral e integrado de la Vigilancia de la Salud PúblicaVigilancia en salud pública2026</v>
      </c>
      <c r="G1975" s="144" t="s">
        <v>78</v>
      </c>
      <c r="H1975" s="144" t="s">
        <v>364</v>
      </c>
      <c r="I1975" s="144" t="s">
        <v>60</v>
      </c>
      <c r="J1975" s="70" t="s">
        <v>391</v>
      </c>
      <c r="K1975" s="145" t="s">
        <v>353</v>
      </c>
      <c r="L1975" s="145" t="s">
        <v>354</v>
      </c>
      <c r="M1975" s="135" t="s">
        <v>426</v>
      </c>
      <c r="N1975" s="11" t="s">
        <v>422</v>
      </c>
      <c r="O1975" s="70" t="str">
        <f t="shared" si="62"/>
        <v>18310. Proceso integral e integrado de la Vigilancia de la Salud PúblicaVigilancia en salud pública20261_TUNJUELITO2_FEBRERO_2026</v>
      </c>
      <c r="P1975" s="74">
        <v>61146880</v>
      </c>
      <c r="Q1975" s="74"/>
      <c r="R1975" s="74"/>
      <c r="S1975" s="146">
        <v>0</v>
      </c>
      <c r="T1975" s="75">
        <v>0</v>
      </c>
    </row>
    <row r="1976" spans="2:20" ht="30" customHeight="1" x14ac:dyDescent="0.35">
      <c r="B1976" s="137">
        <v>184</v>
      </c>
      <c r="C1976" s="144" t="s">
        <v>109</v>
      </c>
      <c r="D1976" s="144" t="s">
        <v>44</v>
      </c>
      <c r="E1976" s="101">
        <v>2026</v>
      </c>
      <c r="F1976" s="70" t="str">
        <f t="shared" si="63"/>
        <v>18410. Proceso integral e integrado de la Vigilancia de la Salud PúblicaVigilancia en salud pública2026</v>
      </c>
      <c r="G1976" s="144" t="s">
        <v>299</v>
      </c>
      <c r="H1976" s="144" t="s">
        <v>364</v>
      </c>
      <c r="I1976" s="144" t="s">
        <v>60</v>
      </c>
      <c r="J1976" s="70" t="s">
        <v>391</v>
      </c>
      <c r="K1976" s="145" t="s">
        <v>353</v>
      </c>
      <c r="L1976" s="145" t="s">
        <v>354</v>
      </c>
      <c r="M1976" s="135" t="s">
        <v>426</v>
      </c>
      <c r="N1976" s="11" t="s">
        <v>422</v>
      </c>
      <c r="O1976" s="70" t="str">
        <f t="shared" si="62"/>
        <v>18410. Proceso integral e integrado de la Vigilancia de la Salud PúblicaVigilancia en salud pública20261_TUNJUELITO2_FEBRERO_2026</v>
      </c>
      <c r="P1976" s="74">
        <v>9941299</v>
      </c>
      <c r="Q1976" s="74"/>
      <c r="R1976" s="74"/>
      <c r="S1976" s="146">
        <v>0</v>
      </c>
      <c r="T1976" s="75">
        <v>0</v>
      </c>
    </row>
    <row r="1977" spans="2:20" ht="30" customHeight="1" x14ac:dyDescent="0.35">
      <c r="B1977" s="137">
        <v>185</v>
      </c>
      <c r="C1977" s="144" t="s">
        <v>109</v>
      </c>
      <c r="D1977" s="144" t="s">
        <v>44</v>
      </c>
      <c r="E1977" s="101">
        <v>2026</v>
      </c>
      <c r="F1977" s="70" t="str">
        <f t="shared" si="63"/>
        <v>18510. Proceso integral e integrado de la Vigilancia de la Salud PúblicaVigilancia en salud pública2026</v>
      </c>
      <c r="G1977" s="144" t="s">
        <v>300</v>
      </c>
      <c r="H1977" s="144" t="s">
        <v>364</v>
      </c>
      <c r="I1977" s="144" t="s">
        <v>60</v>
      </c>
      <c r="J1977" s="70" t="s">
        <v>391</v>
      </c>
      <c r="K1977" s="145" t="s">
        <v>353</v>
      </c>
      <c r="L1977" s="145" t="s">
        <v>354</v>
      </c>
      <c r="M1977" s="135" t="s">
        <v>426</v>
      </c>
      <c r="N1977" s="11" t="s">
        <v>422</v>
      </c>
      <c r="O1977" s="70" t="str">
        <f t="shared" si="62"/>
        <v>18510. Proceso integral e integrado de la Vigilancia de la Salud PúblicaVigilancia en salud pública20261_TUNJUELITO2_FEBRERO_2026</v>
      </c>
      <c r="P1977" s="74">
        <v>40189280</v>
      </c>
      <c r="Q1977" s="74"/>
      <c r="R1977" s="74"/>
      <c r="S1977" s="146">
        <v>0</v>
      </c>
      <c r="T1977" s="75">
        <v>0</v>
      </c>
    </row>
    <row r="1978" spans="2:20" ht="30" customHeight="1" x14ac:dyDescent="0.35">
      <c r="B1978" s="137">
        <v>186</v>
      </c>
      <c r="C1978" s="144" t="s">
        <v>109</v>
      </c>
      <c r="D1978" s="144" t="s">
        <v>44</v>
      </c>
      <c r="E1978" s="101">
        <v>2026</v>
      </c>
      <c r="F1978" s="70" t="str">
        <f t="shared" si="63"/>
        <v>18610. Proceso integral e integrado de la Vigilancia de la Salud PúblicaVigilancia en salud pública2026</v>
      </c>
      <c r="G1978" s="144" t="s">
        <v>82</v>
      </c>
      <c r="H1978" s="144" t="s">
        <v>364</v>
      </c>
      <c r="I1978" s="144" t="s">
        <v>60</v>
      </c>
      <c r="J1978" s="70" t="s">
        <v>391</v>
      </c>
      <c r="K1978" s="145" t="s">
        <v>353</v>
      </c>
      <c r="L1978" s="145" t="s">
        <v>369</v>
      </c>
      <c r="M1978" s="135" t="s">
        <v>426</v>
      </c>
      <c r="N1978" s="11" t="s">
        <v>422</v>
      </c>
      <c r="O1978" s="70" t="str">
        <f t="shared" si="62"/>
        <v>18610. Proceso integral e integrado de la Vigilancia de la Salud PúblicaVigilancia en salud pública20261_TUNJUELITO2_FEBRERO_2026</v>
      </c>
      <c r="P1978" s="74">
        <v>7347488</v>
      </c>
      <c r="Q1978" s="74"/>
      <c r="R1978" s="74"/>
      <c r="S1978" s="147">
        <v>0</v>
      </c>
      <c r="T1978" s="75">
        <v>0</v>
      </c>
    </row>
    <row r="1979" spans="2:20" ht="30" customHeight="1" x14ac:dyDescent="0.35">
      <c r="B1979" s="137">
        <v>187</v>
      </c>
      <c r="C1979" s="144" t="s">
        <v>109</v>
      </c>
      <c r="D1979" s="144" t="s">
        <v>44</v>
      </c>
      <c r="E1979" s="101">
        <v>2026</v>
      </c>
      <c r="F1979" s="70" t="str">
        <f t="shared" si="63"/>
        <v>18710. Proceso integral e integrado de la Vigilancia de la Salud PúblicaVigilancia en salud pública2026</v>
      </c>
      <c r="G1979" s="144" t="s">
        <v>301</v>
      </c>
      <c r="H1979" s="144" t="s">
        <v>365</v>
      </c>
      <c r="I1979" s="144" t="s">
        <v>60</v>
      </c>
      <c r="J1979" s="70" t="s">
        <v>391</v>
      </c>
      <c r="K1979" s="145" t="s">
        <v>353</v>
      </c>
      <c r="L1979" s="145" t="s">
        <v>354</v>
      </c>
      <c r="M1979" s="135" t="s">
        <v>426</v>
      </c>
      <c r="N1979" s="11" t="s">
        <v>422</v>
      </c>
      <c r="O1979" s="70" t="str">
        <f t="shared" si="62"/>
        <v>18710. Proceso integral e integrado de la Vigilancia de la Salud PúblicaVigilancia en salud pública20261_TUNJUELITO2_FEBRERO_2026</v>
      </c>
      <c r="P1979" s="74">
        <v>3994272</v>
      </c>
      <c r="Q1979" s="74"/>
      <c r="R1979" s="74"/>
      <c r="S1979" s="146">
        <v>0</v>
      </c>
      <c r="T1979" s="75">
        <v>0</v>
      </c>
    </row>
    <row r="1980" spans="2:20" ht="30" customHeight="1" x14ac:dyDescent="0.35">
      <c r="B1980" s="137">
        <v>188</v>
      </c>
      <c r="C1980" s="144" t="s">
        <v>109</v>
      </c>
      <c r="D1980" s="144" t="s">
        <v>44</v>
      </c>
      <c r="E1980" s="101">
        <v>2026</v>
      </c>
      <c r="F1980" s="70" t="str">
        <f t="shared" si="63"/>
        <v>18810. Proceso integral e integrado de la Vigilancia de la Salud PúblicaVigilancia en salud pública2026</v>
      </c>
      <c r="G1980" s="144" t="s">
        <v>302</v>
      </c>
      <c r="H1980" s="144" t="s">
        <v>365</v>
      </c>
      <c r="I1980" s="144" t="s">
        <v>60</v>
      </c>
      <c r="J1980" s="70" t="s">
        <v>391</v>
      </c>
      <c r="K1980" s="145" t="s">
        <v>353</v>
      </c>
      <c r="L1980" s="145" t="s">
        <v>354</v>
      </c>
      <c r="M1980" s="135" t="s">
        <v>426</v>
      </c>
      <c r="N1980" s="11" t="s">
        <v>422</v>
      </c>
      <c r="O1980" s="70" t="str">
        <f t="shared" si="62"/>
        <v>18810. Proceso integral e integrado de la Vigilancia de la Salud PúblicaVigilancia en salud pública20261_TUNJUELITO2_FEBRERO_2026</v>
      </c>
      <c r="P1980" s="74">
        <v>33280669</v>
      </c>
      <c r="Q1980" s="74"/>
      <c r="R1980" s="74"/>
      <c r="S1980" s="146">
        <v>0</v>
      </c>
      <c r="T1980" s="75">
        <v>0</v>
      </c>
    </row>
    <row r="1981" spans="2:20" ht="30" customHeight="1" x14ac:dyDescent="0.35">
      <c r="B1981" s="137">
        <v>189</v>
      </c>
      <c r="C1981" s="144" t="s">
        <v>109</v>
      </c>
      <c r="D1981" s="144" t="s">
        <v>44</v>
      </c>
      <c r="E1981" s="101">
        <v>2026</v>
      </c>
      <c r="F1981" s="70" t="str">
        <f t="shared" si="63"/>
        <v>18910. Proceso integral e integrado de la Vigilancia de la Salud PúblicaVigilancia en salud pública2026</v>
      </c>
      <c r="G1981" s="144" t="s">
        <v>303</v>
      </c>
      <c r="H1981" s="144" t="s">
        <v>365</v>
      </c>
      <c r="I1981" s="144" t="s">
        <v>60</v>
      </c>
      <c r="J1981" s="70" t="s">
        <v>391</v>
      </c>
      <c r="K1981" s="145" t="s">
        <v>353</v>
      </c>
      <c r="L1981" s="145" t="s">
        <v>354</v>
      </c>
      <c r="M1981" s="135" t="s">
        <v>426</v>
      </c>
      <c r="N1981" s="11" t="s">
        <v>422</v>
      </c>
      <c r="O1981" s="70" t="str">
        <f t="shared" si="62"/>
        <v>18910. Proceso integral e integrado de la Vigilancia de la Salud PúblicaVigilancia en salud pública20261_TUNJUELITO2_FEBRERO_2026</v>
      </c>
      <c r="P1981" s="74">
        <v>25933181</v>
      </c>
      <c r="Q1981" s="74"/>
      <c r="R1981" s="74"/>
      <c r="S1981" s="146">
        <v>0</v>
      </c>
      <c r="T1981" s="75">
        <v>0</v>
      </c>
    </row>
    <row r="1982" spans="2:20" ht="30" customHeight="1" x14ac:dyDescent="0.35">
      <c r="B1982" s="137">
        <v>190</v>
      </c>
      <c r="C1982" s="144" t="s">
        <v>109</v>
      </c>
      <c r="D1982" s="144" t="s">
        <v>44</v>
      </c>
      <c r="E1982" s="101">
        <v>2026</v>
      </c>
      <c r="F1982" s="70" t="str">
        <f t="shared" si="63"/>
        <v>19010. Proceso integral e integrado de la Vigilancia de la Salud PúblicaVigilancia en salud pública2026</v>
      </c>
      <c r="G1982" s="144" t="s">
        <v>304</v>
      </c>
      <c r="H1982" s="144" t="s">
        <v>365</v>
      </c>
      <c r="I1982" s="144" t="s">
        <v>60</v>
      </c>
      <c r="J1982" s="70" t="s">
        <v>391</v>
      </c>
      <c r="K1982" s="145" t="s">
        <v>353</v>
      </c>
      <c r="L1982" s="145" t="s">
        <v>354</v>
      </c>
      <c r="M1982" s="135" t="s">
        <v>426</v>
      </c>
      <c r="N1982" s="11" t="s">
        <v>422</v>
      </c>
      <c r="O1982" s="70" t="str">
        <f t="shared" si="62"/>
        <v>19010. Proceso integral e integrado de la Vigilancia de la Salud PúblicaVigilancia en salud pública20261_TUNJUELITO2_FEBRERO_2026</v>
      </c>
      <c r="P1982" s="74">
        <v>8432352</v>
      </c>
      <c r="Q1982" s="74"/>
      <c r="R1982" s="74"/>
      <c r="S1982" s="146">
        <v>0</v>
      </c>
      <c r="T1982" s="75">
        <v>0</v>
      </c>
    </row>
    <row r="1983" spans="2:20" ht="30" customHeight="1" x14ac:dyDescent="0.35">
      <c r="B1983" s="137">
        <v>191</v>
      </c>
      <c r="C1983" s="144" t="s">
        <v>109</v>
      </c>
      <c r="D1983" s="144" t="s">
        <v>44</v>
      </c>
      <c r="E1983" s="101">
        <v>2026</v>
      </c>
      <c r="F1983" s="70" t="str">
        <f t="shared" si="63"/>
        <v>19110. Proceso integral e integrado de la Vigilancia de la Salud PúblicaVigilancia en salud pública2026</v>
      </c>
      <c r="G1983" s="144" t="s">
        <v>305</v>
      </c>
      <c r="H1983" s="144" t="s">
        <v>364</v>
      </c>
      <c r="I1983" s="144" t="s">
        <v>60</v>
      </c>
      <c r="J1983" s="70" t="s">
        <v>391</v>
      </c>
      <c r="K1983" s="145" t="s">
        <v>353</v>
      </c>
      <c r="L1983" s="145" t="s">
        <v>354</v>
      </c>
      <c r="M1983" s="135" t="s">
        <v>426</v>
      </c>
      <c r="N1983" s="11" t="s">
        <v>422</v>
      </c>
      <c r="O1983" s="70" t="str">
        <f t="shared" si="62"/>
        <v>19110. Proceso integral e integrado de la Vigilancia de la Salud PúblicaVigilancia en salud pública20261_TUNJUELITO2_FEBRERO_2026</v>
      </c>
      <c r="P1983" s="74">
        <v>7347488</v>
      </c>
      <c r="Q1983" s="74"/>
      <c r="R1983" s="74"/>
      <c r="S1983" s="146">
        <v>0</v>
      </c>
      <c r="T1983" s="75">
        <v>0</v>
      </c>
    </row>
    <row r="1984" spans="2:20" ht="30" customHeight="1" x14ac:dyDescent="0.35">
      <c r="B1984" s="137">
        <v>192</v>
      </c>
      <c r="C1984" s="144" t="s">
        <v>109</v>
      </c>
      <c r="D1984" s="144" t="s">
        <v>44</v>
      </c>
      <c r="E1984" s="101">
        <v>2026</v>
      </c>
      <c r="F1984" s="70" t="str">
        <f t="shared" si="63"/>
        <v>19210. Proceso integral e integrado de la Vigilancia de la Salud PúblicaVigilancia en salud pública2026</v>
      </c>
      <c r="G1984" s="144" t="s">
        <v>306</v>
      </c>
      <c r="H1984" s="144" t="s">
        <v>364</v>
      </c>
      <c r="I1984" s="144" t="s">
        <v>60</v>
      </c>
      <c r="J1984" s="70" t="s">
        <v>391</v>
      </c>
      <c r="K1984" s="145" t="s">
        <v>353</v>
      </c>
      <c r="L1984" s="145" t="s">
        <v>354</v>
      </c>
      <c r="M1984" s="135" t="s">
        <v>426</v>
      </c>
      <c r="N1984" s="11" t="s">
        <v>422</v>
      </c>
      <c r="O1984" s="70" t="str">
        <f t="shared" si="62"/>
        <v>19210. Proceso integral e integrado de la Vigilancia de la Salud PúblicaVigilancia en salud pública20261_TUNJUELITO2_FEBRERO_2026</v>
      </c>
      <c r="P1984" s="74">
        <v>3673744</v>
      </c>
      <c r="Q1984" s="74"/>
      <c r="R1984" s="74"/>
      <c r="S1984" s="146">
        <v>0</v>
      </c>
      <c r="T1984" s="75">
        <v>0</v>
      </c>
    </row>
    <row r="1985" spans="2:20" ht="30" customHeight="1" x14ac:dyDescent="0.35">
      <c r="B1985" s="137">
        <v>193</v>
      </c>
      <c r="C1985" s="144" t="s">
        <v>109</v>
      </c>
      <c r="D1985" s="144" t="s">
        <v>44</v>
      </c>
      <c r="E1985" s="101">
        <v>2026</v>
      </c>
      <c r="F1985" s="70" t="str">
        <f t="shared" si="63"/>
        <v>19310. Proceso integral e integrado de la Vigilancia de la Salud PúblicaVigilancia en salud pública2026</v>
      </c>
      <c r="G1985" s="144" t="s">
        <v>81</v>
      </c>
      <c r="H1985" s="144" t="s">
        <v>365</v>
      </c>
      <c r="I1985" s="144" t="s">
        <v>60</v>
      </c>
      <c r="J1985" s="70" t="s">
        <v>391</v>
      </c>
      <c r="K1985" s="145" t="s">
        <v>353</v>
      </c>
      <c r="L1985" s="145" t="s">
        <v>354</v>
      </c>
      <c r="M1985" s="135" t="s">
        <v>426</v>
      </c>
      <c r="N1985" s="11" t="s">
        <v>422</v>
      </c>
      <c r="O1985" s="70" t="str">
        <f t="shared" si="62"/>
        <v>19310. Proceso integral e integrado de la Vigilancia de la Salud PúblicaVigilancia en salud pública20261_TUNJUELITO2_FEBRERO_2026</v>
      </c>
      <c r="P1985" s="74">
        <v>42556256</v>
      </c>
      <c r="Q1985" s="74"/>
      <c r="R1985" s="74"/>
      <c r="S1985" s="146">
        <v>0</v>
      </c>
      <c r="T1985" s="75">
        <v>0</v>
      </c>
    </row>
    <row r="1986" spans="2:20" ht="30" customHeight="1" x14ac:dyDescent="0.35">
      <c r="B1986" s="137">
        <v>194</v>
      </c>
      <c r="C1986" s="144" t="s">
        <v>109</v>
      </c>
      <c r="D1986" s="144" t="s">
        <v>44</v>
      </c>
      <c r="E1986" s="101">
        <v>2026</v>
      </c>
      <c r="F1986" s="70" t="str">
        <f t="shared" si="63"/>
        <v>19410. Proceso integral e integrado de la Vigilancia de la Salud PúblicaVigilancia en salud pública2026</v>
      </c>
      <c r="G1986" s="144" t="s">
        <v>307</v>
      </c>
      <c r="H1986" s="144" t="s">
        <v>365</v>
      </c>
      <c r="I1986" s="144" t="s">
        <v>60</v>
      </c>
      <c r="J1986" s="70" t="s">
        <v>391</v>
      </c>
      <c r="K1986" s="145" t="s">
        <v>353</v>
      </c>
      <c r="L1986" s="145" t="s">
        <v>354</v>
      </c>
      <c r="M1986" s="135" t="s">
        <v>426</v>
      </c>
      <c r="N1986" s="11" t="s">
        <v>422</v>
      </c>
      <c r="O1986" s="70" t="str">
        <f t="shared" si="62"/>
        <v>19410. Proceso integral e integrado de la Vigilancia de la Salud PúblicaVigilancia en salud pública20261_TUNJUELITO2_FEBRERO_2026</v>
      </c>
      <c r="P1986" s="74">
        <v>38561984</v>
      </c>
      <c r="Q1986" s="74"/>
      <c r="R1986" s="74"/>
      <c r="S1986" s="146">
        <v>0</v>
      </c>
      <c r="T1986" s="75">
        <v>0</v>
      </c>
    </row>
    <row r="1987" spans="2:20" ht="30" customHeight="1" x14ac:dyDescent="0.35">
      <c r="B1987" s="137">
        <v>195</v>
      </c>
      <c r="C1987" s="144" t="s">
        <v>109</v>
      </c>
      <c r="D1987" s="144" t="s">
        <v>44</v>
      </c>
      <c r="E1987" s="101">
        <v>2026</v>
      </c>
      <c r="F1987" s="70" t="str">
        <f t="shared" si="63"/>
        <v>19510. Proceso integral e integrado de la Vigilancia de la Salud PúblicaVigilancia en salud pública2026</v>
      </c>
      <c r="G1987" s="144" t="s">
        <v>308</v>
      </c>
      <c r="H1987" s="144" t="s">
        <v>364</v>
      </c>
      <c r="I1987" s="144" t="s">
        <v>60</v>
      </c>
      <c r="J1987" s="70" t="s">
        <v>391</v>
      </c>
      <c r="K1987" s="145" t="s">
        <v>353</v>
      </c>
      <c r="L1987" s="145" t="s">
        <v>354</v>
      </c>
      <c r="M1987" s="135" t="s">
        <v>426</v>
      </c>
      <c r="N1987" s="11" t="s">
        <v>422</v>
      </c>
      <c r="O1987" s="70" t="str">
        <f t="shared" ref="O1987:O2050" si="64">+F1987&amp;M1987&amp;N1987</f>
        <v>19510. Proceso integral e integrado de la Vigilancia de la Salud PúblicaVigilancia en salud pública20261_TUNJUELITO2_FEBRERO_2026</v>
      </c>
      <c r="P1987" s="74">
        <v>125967504</v>
      </c>
      <c r="Q1987" s="74"/>
      <c r="R1987" s="74"/>
      <c r="S1987" s="146">
        <v>0</v>
      </c>
      <c r="T1987" s="75">
        <v>0</v>
      </c>
    </row>
    <row r="1988" spans="2:20" ht="30" customHeight="1" x14ac:dyDescent="0.35">
      <c r="B1988" s="137">
        <v>196</v>
      </c>
      <c r="C1988" s="144" t="s">
        <v>109</v>
      </c>
      <c r="D1988" s="144" t="s">
        <v>44</v>
      </c>
      <c r="E1988" s="101">
        <v>2026</v>
      </c>
      <c r="F1988" s="70" t="str">
        <f t="shared" si="63"/>
        <v>19610. Proceso integral e integrado de la Vigilancia de la Salud PúblicaVigilancia en salud pública2026</v>
      </c>
      <c r="G1988" s="144" t="s">
        <v>309</v>
      </c>
      <c r="H1988" s="144" t="s">
        <v>364</v>
      </c>
      <c r="I1988" s="144" t="s">
        <v>60</v>
      </c>
      <c r="J1988" s="70" t="s">
        <v>391</v>
      </c>
      <c r="K1988" s="145" t="s">
        <v>353</v>
      </c>
      <c r="L1988" s="145" t="s">
        <v>354</v>
      </c>
      <c r="M1988" s="135" t="s">
        <v>426</v>
      </c>
      <c r="N1988" s="11" t="s">
        <v>422</v>
      </c>
      <c r="O1988" s="70" t="str">
        <f t="shared" si="64"/>
        <v>19610. Proceso integral e integrado de la Vigilancia de la Salud PúblicaVigilancia en salud pública20261_TUNJUELITO2_FEBRERO_2026</v>
      </c>
      <c r="P1988" s="74">
        <v>59199056</v>
      </c>
      <c r="Q1988" s="74"/>
      <c r="R1988" s="74"/>
      <c r="S1988" s="146">
        <v>0</v>
      </c>
      <c r="T1988" s="75">
        <v>0</v>
      </c>
    </row>
    <row r="1989" spans="2:20" ht="30" customHeight="1" x14ac:dyDescent="0.35">
      <c r="B1989" s="137">
        <v>197</v>
      </c>
      <c r="C1989" s="144" t="s">
        <v>109</v>
      </c>
      <c r="D1989" s="144" t="s">
        <v>44</v>
      </c>
      <c r="E1989" s="101">
        <v>2026</v>
      </c>
      <c r="F1989" s="70" t="str">
        <f t="shared" si="63"/>
        <v>19710. Proceso integral e integrado de la Vigilancia de la Salud PúblicaVigilancia en salud pública2026</v>
      </c>
      <c r="G1989" s="144" t="s">
        <v>310</v>
      </c>
      <c r="H1989" s="144" t="s">
        <v>364</v>
      </c>
      <c r="I1989" s="144" t="s">
        <v>60</v>
      </c>
      <c r="J1989" s="70" t="s">
        <v>391</v>
      </c>
      <c r="K1989" s="145" t="s">
        <v>353</v>
      </c>
      <c r="L1989" s="145" t="s">
        <v>354</v>
      </c>
      <c r="M1989" s="135" t="s">
        <v>426</v>
      </c>
      <c r="N1989" s="11" t="s">
        <v>422</v>
      </c>
      <c r="O1989" s="70" t="str">
        <f t="shared" si="64"/>
        <v>19710. Proceso integral e integrado de la Vigilancia de la Salud PúblicaVigilancia en salud pública20261_TUNJUELITO2_FEBRERO_2026</v>
      </c>
      <c r="P1989" s="74">
        <v>34888240</v>
      </c>
      <c r="Q1989" s="74"/>
      <c r="R1989" s="74"/>
      <c r="S1989" s="146">
        <v>0</v>
      </c>
      <c r="T1989" s="75">
        <v>0</v>
      </c>
    </row>
    <row r="1990" spans="2:20" ht="30" customHeight="1" x14ac:dyDescent="0.35">
      <c r="B1990" s="137">
        <v>198</v>
      </c>
      <c r="C1990" s="144" t="s">
        <v>109</v>
      </c>
      <c r="D1990" s="144" t="s">
        <v>44</v>
      </c>
      <c r="E1990" s="101">
        <v>2026</v>
      </c>
      <c r="F1990" s="70" t="str">
        <f t="shared" si="63"/>
        <v>19810. Proceso integral e integrado de la Vigilancia de la Salud PúblicaVigilancia en salud pública2026</v>
      </c>
      <c r="G1990" s="144" t="s">
        <v>311</v>
      </c>
      <c r="H1990" s="144" t="s">
        <v>364</v>
      </c>
      <c r="I1990" s="144" t="s">
        <v>60</v>
      </c>
      <c r="J1990" s="70" t="s">
        <v>391</v>
      </c>
      <c r="K1990" s="145" t="s">
        <v>353</v>
      </c>
      <c r="L1990" s="145" t="s">
        <v>354</v>
      </c>
      <c r="M1990" s="135" t="s">
        <v>426</v>
      </c>
      <c r="N1990" s="11" t="s">
        <v>422</v>
      </c>
      <c r="O1990" s="70" t="str">
        <f t="shared" si="64"/>
        <v>19810. Proceso integral e integrado de la Vigilancia de la Salud PúblicaVigilancia en salud pública20261_TUNJUELITO2_FEBRERO_2026</v>
      </c>
      <c r="P1990" s="74">
        <v>73252976</v>
      </c>
      <c r="Q1990" s="74"/>
      <c r="R1990" s="74"/>
      <c r="S1990" s="146">
        <v>0</v>
      </c>
      <c r="T1990" s="75">
        <v>0</v>
      </c>
    </row>
    <row r="1991" spans="2:20" ht="30" customHeight="1" x14ac:dyDescent="0.35">
      <c r="B1991" s="137">
        <v>199</v>
      </c>
      <c r="C1991" s="144" t="s">
        <v>109</v>
      </c>
      <c r="D1991" s="144" t="s">
        <v>44</v>
      </c>
      <c r="E1991" s="101">
        <v>2026</v>
      </c>
      <c r="F1991" s="70" t="str">
        <f t="shared" si="63"/>
        <v>19910. Proceso integral e integrado de la Vigilancia de la Salud PúblicaVigilancia en salud pública2026</v>
      </c>
      <c r="G1991" s="144" t="s">
        <v>312</v>
      </c>
      <c r="H1991" s="144" t="s">
        <v>364</v>
      </c>
      <c r="I1991" s="144" t="s">
        <v>60</v>
      </c>
      <c r="J1991" s="70" t="s">
        <v>391</v>
      </c>
      <c r="K1991" s="145" t="s">
        <v>353</v>
      </c>
      <c r="L1991" s="145" t="s">
        <v>354</v>
      </c>
      <c r="M1991" s="135" t="s">
        <v>426</v>
      </c>
      <c r="N1991" s="11" t="s">
        <v>422</v>
      </c>
      <c r="O1991" s="70" t="str">
        <f t="shared" si="64"/>
        <v>19910. Proceso integral e integrado de la Vigilancia de la Salud PúblicaVigilancia en salud pública20261_TUNJUELITO2_FEBRERO_2026</v>
      </c>
      <c r="P1991" s="74">
        <v>67631408</v>
      </c>
      <c r="Q1991" s="74"/>
      <c r="R1991" s="74"/>
      <c r="S1991" s="146">
        <v>0</v>
      </c>
      <c r="T1991" s="75">
        <v>0</v>
      </c>
    </row>
    <row r="1992" spans="2:20" ht="30" customHeight="1" x14ac:dyDescent="0.35">
      <c r="B1992" s="137">
        <v>200</v>
      </c>
      <c r="C1992" s="144" t="s">
        <v>109</v>
      </c>
      <c r="D1992" s="144" t="s">
        <v>44</v>
      </c>
      <c r="E1992" s="101">
        <v>2026</v>
      </c>
      <c r="F1992" s="70" t="str">
        <f t="shared" ref="F1992:F2055" si="65">B1992&amp;C1992&amp;D1992&amp;E1992</f>
        <v>20010. Proceso integral e integrado de la Vigilancia de la Salud PúblicaVigilancia en salud pública2026</v>
      </c>
      <c r="G1992" s="144" t="s">
        <v>313</v>
      </c>
      <c r="H1992" s="144" t="s">
        <v>364</v>
      </c>
      <c r="I1992" s="144" t="s">
        <v>60</v>
      </c>
      <c r="J1992" s="70" t="s">
        <v>391</v>
      </c>
      <c r="K1992" s="145" t="s">
        <v>353</v>
      </c>
      <c r="L1992" s="145" t="s">
        <v>354</v>
      </c>
      <c r="M1992" s="135" t="s">
        <v>426</v>
      </c>
      <c r="N1992" s="11" t="s">
        <v>422</v>
      </c>
      <c r="O1992" s="70" t="str">
        <f t="shared" si="64"/>
        <v>20010. Proceso integral e integrado de la Vigilancia de la Salud PúblicaVigilancia en salud pública20261_TUNJUELITO2_FEBRERO_2026</v>
      </c>
      <c r="P1992" s="74">
        <v>62009840</v>
      </c>
      <c r="Q1992" s="74"/>
      <c r="R1992" s="74"/>
      <c r="S1992" s="146">
        <v>0</v>
      </c>
      <c r="T1992" s="75">
        <v>0</v>
      </c>
    </row>
    <row r="1993" spans="2:20" ht="30" customHeight="1" x14ac:dyDescent="0.35">
      <c r="B1993" s="137">
        <v>201</v>
      </c>
      <c r="C1993" s="144" t="s">
        <v>109</v>
      </c>
      <c r="D1993" s="144" t="s">
        <v>44</v>
      </c>
      <c r="E1993" s="101">
        <v>2026</v>
      </c>
      <c r="F1993" s="70" t="str">
        <f t="shared" si="65"/>
        <v>20110. Proceso integral e integrado de la Vigilancia de la Salud PúblicaVigilancia en salud pública2026</v>
      </c>
      <c r="G1993" s="144" t="s">
        <v>50</v>
      </c>
      <c r="H1993" s="144" t="s">
        <v>365</v>
      </c>
      <c r="I1993" s="144" t="s">
        <v>60</v>
      </c>
      <c r="J1993" s="70" t="s">
        <v>391</v>
      </c>
      <c r="K1993" s="145" t="s">
        <v>57</v>
      </c>
      <c r="L1993" s="145" t="s">
        <v>354</v>
      </c>
      <c r="M1993" s="135" t="s">
        <v>426</v>
      </c>
      <c r="N1993" s="11" t="s">
        <v>422</v>
      </c>
      <c r="O1993" s="70" t="str">
        <f t="shared" si="64"/>
        <v>20110. Proceso integral e integrado de la Vigilancia de la Salud PúblicaVigilancia en salud pública20261_TUNJUELITO2_FEBRERO_2026</v>
      </c>
      <c r="P1993" s="74">
        <v>152760</v>
      </c>
      <c r="Q1993" s="74"/>
      <c r="R1993" s="74"/>
      <c r="S1993" s="146">
        <v>0</v>
      </c>
      <c r="T1993" s="75">
        <v>0</v>
      </c>
    </row>
    <row r="1994" spans="2:20" ht="30" customHeight="1" x14ac:dyDescent="0.35">
      <c r="B1994" s="137">
        <v>202</v>
      </c>
      <c r="C1994" s="144" t="s">
        <v>109</v>
      </c>
      <c r="D1994" s="144" t="s">
        <v>44</v>
      </c>
      <c r="E1994" s="101">
        <v>2026</v>
      </c>
      <c r="F1994" s="70" t="str">
        <f t="shared" si="65"/>
        <v>20210. Proceso integral e integrado de la Vigilancia de la Salud PúblicaVigilancia en salud pública2026</v>
      </c>
      <c r="G1994" s="144" t="s">
        <v>314</v>
      </c>
      <c r="H1994" s="144" t="s">
        <v>364</v>
      </c>
      <c r="I1994" s="144" t="s">
        <v>60</v>
      </c>
      <c r="J1994" s="70" t="s">
        <v>391</v>
      </c>
      <c r="K1994" s="145" t="s">
        <v>353</v>
      </c>
      <c r="L1994" s="145" t="s">
        <v>354</v>
      </c>
      <c r="M1994" s="135" t="s">
        <v>426</v>
      </c>
      <c r="N1994" s="11" t="s">
        <v>422</v>
      </c>
      <c r="O1994" s="70" t="str">
        <f t="shared" si="64"/>
        <v>20210. Proceso integral e integrado de la Vigilancia de la Salud PúblicaVigilancia en salud pública20261_TUNJUELITO2_FEBRERO_2026</v>
      </c>
      <c r="P1994" s="74">
        <v>41150864</v>
      </c>
      <c r="Q1994" s="74"/>
      <c r="R1994" s="74"/>
      <c r="S1994" s="146">
        <v>0</v>
      </c>
      <c r="T1994" s="75">
        <v>0</v>
      </c>
    </row>
    <row r="1995" spans="2:20" ht="30" customHeight="1" x14ac:dyDescent="0.35">
      <c r="B1995" s="137">
        <v>203</v>
      </c>
      <c r="C1995" s="144" t="s">
        <v>109</v>
      </c>
      <c r="D1995" s="144" t="s">
        <v>44</v>
      </c>
      <c r="E1995" s="101">
        <v>2026</v>
      </c>
      <c r="F1995" s="70" t="str">
        <f t="shared" si="65"/>
        <v>20310. Proceso integral e integrado de la Vigilancia de la Salud PúblicaVigilancia en salud pública2026</v>
      </c>
      <c r="G1995" s="144" t="s">
        <v>315</v>
      </c>
      <c r="H1995" s="144" t="s">
        <v>364</v>
      </c>
      <c r="I1995" s="144" t="s">
        <v>60</v>
      </c>
      <c r="J1995" s="70" t="s">
        <v>391</v>
      </c>
      <c r="K1995" s="145" t="s">
        <v>353</v>
      </c>
      <c r="L1995" s="145" t="s">
        <v>354</v>
      </c>
      <c r="M1995" s="135" t="s">
        <v>426</v>
      </c>
      <c r="N1995" s="11" t="s">
        <v>422</v>
      </c>
      <c r="O1995" s="70" t="str">
        <f t="shared" si="64"/>
        <v>20310. Proceso integral e integrado de la Vigilancia de la Salud PúblicaVigilancia en salud pública20261_TUNJUELITO2_FEBRERO_2026</v>
      </c>
      <c r="P1995" s="74">
        <v>37156592</v>
      </c>
      <c r="Q1995" s="74"/>
      <c r="R1995" s="74"/>
      <c r="S1995" s="146">
        <v>0</v>
      </c>
      <c r="T1995" s="75">
        <v>0</v>
      </c>
    </row>
    <row r="1996" spans="2:20" ht="30" customHeight="1" x14ac:dyDescent="0.35">
      <c r="B1996" s="137">
        <v>204</v>
      </c>
      <c r="C1996" s="144" t="s">
        <v>109</v>
      </c>
      <c r="D1996" s="144" t="s">
        <v>44</v>
      </c>
      <c r="E1996" s="101">
        <v>2026</v>
      </c>
      <c r="F1996" s="70" t="str">
        <f t="shared" si="65"/>
        <v>20410. Proceso integral e integrado de la Vigilancia de la Salud PúblicaVigilancia en salud pública2026</v>
      </c>
      <c r="G1996" s="144" t="s">
        <v>79</v>
      </c>
      <c r="H1996" s="144" t="s">
        <v>364</v>
      </c>
      <c r="I1996" s="144" t="s">
        <v>60</v>
      </c>
      <c r="J1996" s="70" t="s">
        <v>391</v>
      </c>
      <c r="K1996" s="145" t="s">
        <v>353</v>
      </c>
      <c r="L1996" s="145" t="s">
        <v>354</v>
      </c>
      <c r="M1996" s="135" t="s">
        <v>426</v>
      </c>
      <c r="N1996" s="11" t="s">
        <v>422</v>
      </c>
      <c r="O1996" s="70" t="str">
        <f t="shared" si="64"/>
        <v>20410. Proceso integral e integrado de la Vigilancia de la Salud PúblicaVigilancia en salud pública20261_TUNJUELITO2_FEBRERO_2026</v>
      </c>
      <c r="P1996" s="74">
        <v>33162320</v>
      </c>
      <c r="Q1996" s="74"/>
      <c r="R1996" s="74"/>
      <c r="S1996" s="146">
        <v>0</v>
      </c>
      <c r="T1996" s="75">
        <v>0</v>
      </c>
    </row>
    <row r="1997" spans="2:20" ht="30" customHeight="1" x14ac:dyDescent="0.35">
      <c r="B1997" s="137">
        <v>205</v>
      </c>
      <c r="C1997" s="144" t="s">
        <v>109</v>
      </c>
      <c r="D1997" s="144" t="s">
        <v>44</v>
      </c>
      <c r="E1997" s="101">
        <v>2026</v>
      </c>
      <c r="F1997" s="70" t="str">
        <f t="shared" si="65"/>
        <v>20510. Proceso integral e integrado de la Vigilancia de la Salud PúblicaVigilancia en salud pública2026</v>
      </c>
      <c r="G1997" s="144" t="s">
        <v>316</v>
      </c>
      <c r="H1997" s="144" t="s">
        <v>364</v>
      </c>
      <c r="I1997" s="144" t="s">
        <v>60</v>
      </c>
      <c r="J1997" s="70" t="s">
        <v>391</v>
      </c>
      <c r="K1997" s="145" t="s">
        <v>353</v>
      </c>
      <c r="L1997" s="145" t="s">
        <v>354</v>
      </c>
      <c r="M1997" s="135" t="s">
        <v>426</v>
      </c>
      <c r="N1997" s="11" t="s">
        <v>422</v>
      </c>
      <c r="O1997" s="70" t="str">
        <f t="shared" si="64"/>
        <v>20510. Proceso integral e integrado de la Vigilancia de la Salud PúblicaVigilancia en salud pública20261_TUNJUELITO2_FEBRERO_2026</v>
      </c>
      <c r="P1997" s="74">
        <v>11243136</v>
      </c>
      <c r="Q1997" s="74"/>
      <c r="R1997" s="74"/>
      <c r="S1997" s="146">
        <v>0</v>
      </c>
      <c r="T1997" s="75">
        <v>0</v>
      </c>
    </row>
    <row r="1998" spans="2:20" ht="30" customHeight="1" x14ac:dyDescent="0.35">
      <c r="B1998" s="137">
        <v>206</v>
      </c>
      <c r="C1998" s="144" t="s">
        <v>109</v>
      </c>
      <c r="D1998" s="144" t="s">
        <v>44</v>
      </c>
      <c r="E1998" s="101">
        <v>2026</v>
      </c>
      <c r="F1998" s="70" t="str">
        <f t="shared" si="65"/>
        <v>20610. Proceso integral e integrado de la Vigilancia de la Salud PúblicaVigilancia en salud pública2026</v>
      </c>
      <c r="G1998" s="144" t="s">
        <v>51</v>
      </c>
      <c r="H1998" s="144" t="s">
        <v>364</v>
      </c>
      <c r="I1998" s="144" t="s">
        <v>60</v>
      </c>
      <c r="J1998" s="70" t="s">
        <v>391</v>
      </c>
      <c r="K1998" s="145" t="s">
        <v>353</v>
      </c>
      <c r="L1998" s="145" t="s">
        <v>354</v>
      </c>
      <c r="M1998" s="135" t="s">
        <v>426</v>
      </c>
      <c r="N1998" s="11" t="s">
        <v>422</v>
      </c>
      <c r="O1998" s="70" t="str">
        <f t="shared" si="64"/>
        <v>20610. Proceso integral e integrado de la Vigilancia de la Salud PúblicaVigilancia en salud pública20261_TUNJUELITO2_FEBRERO_2026</v>
      </c>
      <c r="P1998" s="74">
        <v>7347488</v>
      </c>
      <c r="Q1998" s="74"/>
      <c r="R1998" s="74"/>
      <c r="S1998" s="146">
        <v>0</v>
      </c>
      <c r="T1998" s="75">
        <v>0</v>
      </c>
    </row>
    <row r="1999" spans="2:20" ht="30" customHeight="1" x14ac:dyDescent="0.35">
      <c r="B1999" s="137">
        <v>207</v>
      </c>
      <c r="C1999" s="144" t="s">
        <v>109</v>
      </c>
      <c r="D1999" s="144" t="s">
        <v>44</v>
      </c>
      <c r="E1999" s="101">
        <v>2026</v>
      </c>
      <c r="F1999" s="70" t="str">
        <f t="shared" si="65"/>
        <v>20710. Proceso integral e integrado de la Vigilancia de la Salud PúblicaVigilancia en salud pública2026</v>
      </c>
      <c r="G1999" s="144" t="s">
        <v>49</v>
      </c>
      <c r="H1999" s="144" t="s">
        <v>364</v>
      </c>
      <c r="I1999" s="144" t="s">
        <v>60</v>
      </c>
      <c r="J1999" s="70" t="s">
        <v>391</v>
      </c>
      <c r="K1999" s="145" t="s">
        <v>353</v>
      </c>
      <c r="L1999" s="145" t="s">
        <v>354</v>
      </c>
      <c r="M1999" s="135" t="s">
        <v>426</v>
      </c>
      <c r="N1999" s="11" t="s">
        <v>422</v>
      </c>
      <c r="O1999" s="70" t="str">
        <f t="shared" si="64"/>
        <v>20710. Proceso integral e integrado de la Vigilancia de la Salud PúblicaVigilancia en salud pública20261_TUNJUELITO2_FEBRERO_2026</v>
      </c>
      <c r="P1999" s="74">
        <v>8210448</v>
      </c>
      <c r="Q1999" s="74"/>
      <c r="R1999" s="74"/>
      <c r="S1999" s="146">
        <v>0</v>
      </c>
      <c r="T1999" s="75">
        <v>0</v>
      </c>
    </row>
    <row r="2000" spans="2:20" ht="30" customHeight="1" x14ac:dyDescent="0.35">
      <c r="B2000" s="137">
        <v>208</v>
      </c>
      <c r="C2000" s="144" t="s">
        <v>109</v>
      </c>
      <c r="D2000" s="144" t="s">
        <v>44</v>
      </c>
      <c r="E2000" s="101">
        <v>2026</v>
      </c>
      <c r="F2000" s="70" t="str">
        <f t="shared" si="65"/>
        <v>20810. Proceso integral e integrado de la Vigilancia de la Salud PúblicaVigilancia en salud pública2026</v>
      </c>
      <c r="G2000" s="144" t="s">
        <v>317</v>
      </c>
      <c r="H2000" s="144" t="s">
        <v>365</v>
      </c>
      <c r="I2000" s="144" t="s">
        <v>60</v>
      </c>
      <c r="J2000" s="70" t="s">
        <v>391</v>
      </c>
      <c r="K2000" s="145" t="s">
        <v>353</v>
      </c>
      <c r="L2000" s="145" t="s">
        <v>354</v>
      </c>
      <c r="M2000" s="135" t="s">
        <v>426</v>
      </c>
      <c r="N2000" s="11" t="s">
        <v>422</v>
      </c>
      <c r="O2000" s="70" t="str">
        <f t="shared" si="64"/>
        <v>20810. Proceso integral e integrado de la Vigilancia de la Salud PúblicaVigilancia en salud pública20261_TUNJUELITO2_FEBRERO_2026</v>
      </c>
      <c r="P2000" s="74">
        <v>12969056</v>
      </c>
      <c r="Q2000" s="74"/>
      <c r="R2000" s="74"/>
      <c r="S2000" s="146">
        <v>0</v>
      </c>
      <c r="T2000" s="75">
        <v>0</v>
      </c>
    </row>
    <row r="2001" spans="2:20" ht="30" customHeight="1" x14ac:dyDescent="0.35">
      <c r="B2001" s="137">
        <v>209</v>
      </c>
      <c r="C2001" s="144" t="s">
        <v>109</v>
      </c>
      <c r="D2001" s="144" t="s">
        <v>44</v>
      </c>
      <c r="E2001" s="101">
        <v>2026</v>
      </c>
      <c r="F2001" s="70" t="str">
        <f t="shared" si="65"/>
        <v>20910. Proceso integral e integrado de la Vigilancia de la Salud PúblicaVigilancia en salud pública2026</v>
      </c>
      <c r="G2001" s="144" t="s">
        <v>318</v>
      </c>
      <c r="H2001" s="144" t="s">
        <v>365</v>
      </c>
      <c r="I2001" s="144" t="s">
        <v>60</v>
      </c>
      <c r="J2001" s="70" t="s">
        <v>391</v>
      </c>
      <c r="K2001" s="145" t="s">
        <v>353</v>
      </c>
      <c r="L2001" s="145" t="s">
        <v>354</v>
      </c>
      <c r="M2001" s="135" t="s">
        <v>426</v>
      </c>
      <c r="N2001" s="11" t="s">
        <v>422</v>
      </c>
      <c r="O2001" s="70" t="str">
        <f t="shared" si="64"/>
        <v>20910. Proceso integral e integrado de la Vigilancia de la Salud PúblicaVigilancia en salud pública20261_TUNJUELITO2_FEBRERO_2026</v>
      </c>
      <c r="P2001" s="74">
        <v>7988544</v>
      </c>
      <c r="Q2001" s="74"/>
      <c r="R2001" s="74"/>
      <c r="S2001" s="146">
        <v>0</v>
      </c>
      <c r="T2001" s="75">
        <v>0</v>
      </c>
    </row>
    <row r="2002" spans="2:20" ht="30" customHeight="1" x14ac:dyDescent="0.35">
      <c r="B2002" s="137">
        <v>210</v>
      </c>
      <c r="C2002" s="144" t="s">
        <v>109</v>
      </c>
      <c r="D2002" s="144" t="s">
        <v>44</v>
      </c>
      <c r="E2002" s="101">
        <v>2026</v>
      </c>
      <c r="F2002" s="70" t="str">
        <f t="shared" si="65"/>
        <v>21010. Proceso integral e integrado de la Vigilancia de la Salud PúblicaVigilancia en salud pública2026</v>
      </c>
      <c r="G2002" s="144" t="s">
        <v>319</v>
      </c>
      <c r="H2002" s="144" t="s">
        <v>365</v>
      </c>
      <c r="I2002" s="144" t="s">
        <v>60</v>
      </c>
      <c r="J2002" s="70" t="s">
        <v>391</v>
      </c>
      <c r="K2002" s="145" t="s">
        <v>353</v>
      </c>
      <c r="L2002" s="145" t="s">
        <v>369</v>
      </c>
      <c r="M2002" s="135" t="s">
        <v>426</v>
      </c>
      <c r="N2002" s="11" t="s">
        <v>422</v>
      </c>
      <c r="O2002" s="70" t="str">
        <f t="shared" si="64"/>
        <v>21010. Proceso integral e integrado de la Vigilancia de la Salud PúblicaVigilancia en salud pública20261_TUNJUELITO2_FEBRERO_2026</v>
      </c>
      <c r="P2002" s="74">
        <v>70836688</v>
      </c>
      <c r="Q2002" s="74"/>
      <c r="R2002" s="74"/>
      <c r="S2002" s="146">
        <v>0</v>
      </c>
      <c r="T2002" s="75">
        <v>0</v>
      </c>
    </row>
    <row r="2003" spans="2:20" ht="30" customHeight="1" x14ac:dyDescent="0.35">
      <c r="B2003" s="137">
        <v>211</v>
      </c>
      <c r="C2003" s="144" t="s">
        <v>109</v>
      </c>
      <c r="D2003" s="144" t="s">
        <v>44</v>
      </c>
      <c r="E2003" s="101">
        <v>2026</v>
      </c>
      <c r="F2003" s="70" t="str">
        <f t="shared" si="65"/>
        <v>21110. Proceso integral e integrado de la Vigilancia de la Salud PúblicaVigilancia en salud pública2026</v>
      </c>
      <c r="G2003" s="144" t="s">
        <v>320</v>
      </c>
      <c r="H2003" s="144" t="s">
        <v>365</v>
      </c>
      <c r="I2003" s="144" t="s">
        <v>60</v>
      </c>
      <c r="J2003" s="70" t="s">
        <v>391</v>
      </c>
      <c r="K2003" s="145" t="s">
        <v>353</v>
      </c>
      <c r="L2003" s="145" t="s">
        <v>369</v>
      </c>
      <c r="M2003" s="135" t="s">
        <v>426</v>
      </c>
      <c r="N2003" s="11" t="s">
        <v>422</v>
      </c>
      <c r="O2003" s="70" t="str">
        <f t="shared" si="64"/>
        <v>21110. Proceso integral e integrado de la Vigilancia de la Salud PúblicaVigilancia en salud pública20261_TUNJUELITO2_FEBRERO_2026</v>
      </c>
      <c r="P2003" s="74">
        <v>25938112</v>
      </c>
      <c r="Q2003" s="74"/>
      <c r="R2003" s="74"/>
      <c r="S2003" s="147">
        <v>0</v>
      </c>
      <c r="T2003" s="75">
        <v>0</v>
      </c>
    </row>
    <row r="2004" spans="2:20" ht="30" customHeight="1" x14ac:dyDescent="0.35">
      <c r="B2004" s="137">
        <v>212</v>
      </c>
      <c r="C2004" s="144" t="s">
        <v>109</v>
      </c>
      <c r="D2004" s="144" t="s">
        <v>44</v>
      </c>
      <c r="E2004" s="101">
        <v>2026</v>
      </c>
      <c r="F2004" s="70" t="str">
        <f t="shared" si="65"/>
        <v>21210. Proceso integral e integrado de la Vigilancia de la Salud PúblicaVigilancia en salud pública2026</v>
      </c>
      <c r="G2004" s="144" t="s">
        <v>321</v>
      </c>
      <c r="H2004" s="144" t="s">
        <v>365</v>
      </c>
      <c r="I2004" s="144" t="s">
        <v>60</v>
      </c>
      <c r="J2004" s="70" t="s">
        <v>391</v>
      </c>
      <c r="K2004" s="145" t="s">
        <v>353</v>
      </c>
      <c r="L2004" s="145" t="s">
        <v>369</v>
      </c>
      <c r="M2004" s="135" t="s">
        <v>426</v>
      </c>
      <c r="N2004" s="11" t="s">
        <v>422</v>
      </c>
      <c r="O2004" s="70" t="str">
        <f t="shared" si="64"/>
        <v>21210. Proceso integral e integrado de la Vigilancia de la Salud PúblicaVigilancia en salud pública20261_TUNJUELITO2_FEBRERO_2026</v>
      </c>
      <c r="P2004" s="74">
        <v>100000000</v>
      </c>
      <c r="Q2004" s="74"/>
      <c r="R2004" s="74"/>
      <c r="S2004" s="146">
        <v>0</v>
      </c>
      <c r="T2004" s="75">
        <v>0</v>
      </c>
    </row>
    <row r="2005" spans="2:20" ht="30" customHeight="1" x14ac:dyDescent="0.35">
      <c r="B2005" s="137">
        <v>213</v>
      </c>
      <c r="C2005" s="144" t="s">
        <v>109</v>
      </c>
      <c r="D2005" s="144" t="s">
        <v>44</v>
      </c>
      <c r="E2005" s="101">
        <v>2026</v>
      </c>
      <c r="F2005" s="70" t="str">
        <f t="shared" si="65"/>
        <v>21310. Proceso integral e integrado de la Vigilancia de la Salud PúblicaVigilancia en salud pública2026</v>
      </c>
      <c r="G2005" s="144" t="s">
        <v>322</v>
      </c>
      <c r="H2005" s="144" t="s">
        <v>364</v>
      </c>
      <c r="I2005" s="144" t="s">
        <v>60</v>
      </c>
      <c r="J2005" s="70" t="s">
        <v>391</v>
      </c>
      <c r="K2005" s="145" t="s">
        <v>353</v>
      </c>
      <c r="L2005" s="145" t="s">
        <v>354</v>
      </c>
      <c r="M2005" s="135" t="s">
        <v>426</v>
      </c>
      <c r="N2005" s="11" t="s">
        <v>422</v>
      </c>
      <c r="O2005" s="70" t="str">
        <f t="shared" si="64"/>
        <v>21310. Proceso integral e integrado de la Vigilancia de la Salud PúblicaVigilancia en salud pública20261_TUNJUELITO2_FEBRERO_2026</v>
      </c>
      <c r="P2005" s="74">
        <v>92953120</v>
      </c>
      <c r="Q2005" s="74"/>
      <c r="R2005" s="74"/>
      <c r="S2005" s="146">
        <v>0</v>
      </c>
      <c r="T2005" s="75">
        <v>0</v>
      </c>
    </row>
    <row r="2006" spans="2:20" ht="30" customHeight="1" x14ac:dyDescent="0.35">
      <c r="B2006" s="137">
        <v>214</v>
      </c>
      <c r="C2006" s="144" t="s">
        <v>109</v>
      </c>
      <c r="D2006" s="144" t="s">
        <v>44</v>
      </c>
      <c r="E2006" s="101">
        <v>2026</v>
      </c>
      <c r="F2006" s="70" t="str">
        <f t="shared" si="65"/>
        <v>21410. Proceso integral e integrado de la Vigilancia de la Salud PúblicaVigilancia en salud pública2026</v>
      </c>
      <c r="G2006" s="144" t="s">
        <v>80</v>
      </c>
      <c r="H2006" s="144" t="s">
        <v>364</v>
      </c>
      <c r="I2006" s="144" t="s">
        <v>60</v>
      </c>
      <c r="J2006" s="70" t="s">
        <v>391</v>
      </c>
      <c r="K2006" s="145" t="s">
        <v>353</v>
      </c>
      <c r="L2006" s="145" t="s">
        <v>354</v>
      </c>
      <c r="M2006" s="135" t="s">
        <v>426</v>
      </c>
      <c r="N2006" s="11" t="s">
        <v>422</v>
      </c>
      <c r="O2006" s="70" t="str">
        <f t="shared" si="64"/>
        <v>21410. Proceso integral e integrado de la Vigilancia de la Salud PúblicaVigilancia en salud pública20261_TUNJUELITO2_FEBRERO_2026</v>
      </c>
      <c r="P2006" s="74">
        <v>72587264</v>
      </c>
      <c r="Q2006" s="74"/>
      <c r="R2006" s="74"/>
      <c r="S2006" s="146">
        <v>0</v>
      </c>
      <c r="T2006" s="75">
        <v>0</v>
      </c>
    </row>
    <row r="2007" spans="2:20" ht="30" customHeight="1" x14ac:dyDescent="0.35">
      <c r="B2007" s="137">
        <v>215</v>
      </c>
      <c r="C2007" s="144" t="s">
        <v>109</v>
      </c>
      <c r="D2007" s="144" t="s">
        <v>44</v>
      </c>
      <c r="E2007" s="101">
        <v>2026</v>
      </c>
      <c r="F2007" s="70" t="str">
        <f t="shared" si="65"/>
        <v>21510. Proceso integral e integrado de la Vigilancia de la Salud PúblicaVigilancia en salud pública2026</v>
      </c>
      <c r="G2007" s="144" t="s">
        <v>52</v>
      </c>
      <c r="H2007" s="144" t="s">
        <v>365</v>
      </c>
      <c r="I2007" s="144" t="s">
        <v>60</v>
      </c>
      <c r="J2007" s="70" t="s">
        <v>391</v>
      </c>
      <c r="K2007" s="145" t="s">
        <v>388</v>
      </c>
      <c r="L2007" s="145" t="s">
        <v>354</v>
      </c>
      <c r="M2007" s="135" t="s">
        <v>426</v>
      </c>
      <c r="N2007" s="11" t="s">
        <v>422</v>
      </c>
      <c r="O2007" s="70" t="str">
        <f t="shared" si="64"/>
        <v>21510. Proceso integral e integrado de la Vigilancia de la Salud PúblicaVigilancia en salud pública20261_TUNJUELITO2_FEBRERO_2026</v>
      </c>
      <c r="P2007" s="74">
        <v>211452</v>
      </c>
      <c r="Q2007" s="74"/>
      <c r="R2007" s="74"/>
      <c r="S2007" s="146">
        <v>0</v>
      </c>
      <c r="T2007" s="75">
        <v>0</v>
      </c>
    </row>
    <row r="2008" spans="2:20" ht="30" customHeight="1" x14ac:dyDescent="0.35">
      <c r="B2008" s="137">
        <v>216</v>
      </c>
      <c r="C2008" s="144" t="s">
        <v>109</v>
      </c>
      <c r="D2008" s="144" t="s">
        <v>44</v>
      </c>
      <c r="E2008" s="101">
        <v>2026</v>
      </c>
      <c r="F2008" s="70" t="str">
        <f t="shared" si="65"/>
        <v>21610. Proceso integral e integrado de la Vigilancia de la Salud PúblicaVigilancia en salud pública2026</v>
      </c>
      <c r="G2008" s="144" t="s">
        <v>323</v>
      </c>
      <c r="H2008" s="144" t="s">
        <v>364</v>
      </c>
      <c r="I2008" s="144" t="s">
        <v>60</v>
      </c>
      <c r="J2008" s="70" t="s">
        <v>391</v>
      </c>
      <c r="K2008" s="145" t="s">
        <v>353</v>
      </c>
      <c r="L2008" s="145" t="s">
        <v>369</v>
      </c>
      <c r="M2008" s="135" t="s">
        <v>426</v>
      </c>
      <c r="N2008" s="11" t="s">
        <v>422</v>
      </c>
      <c r="O2008" s="70" t="str">
        <f t="shared" si="64"/>
        <v>21610. Proceso integral e integrado de la Vigilancia de la Salud PúblicaVigilancia en salud pública20261_TUNJUELITO2_FEBRERO_2026</v>
      </c>
      <c r="P2008" s="74">
        <v>30252912</v>
      </c>
      <c r="Q2008" s="74"/>
      <c r="R2008" s="74"/>
      <c r="S2008" s="146">
        <v>0</v>
      </c>
      <c r="T2008" s="75">
        <v>0</v>
      </c>
    </row>
    <row r="2009" spans="2:20" ht="30" customHeight="1" x14ac:dyDescent="0.35">
      <c r="B2009" s="137">
        <v>217</v>
      </c>
      <c r="C2009" s="144" t="s">
        <v>109</v>
      </c>
      <c r="D2009" s="144" t="s">
        <v>44</v>
      </c>
      <c r="E2009" s="101">
        <v>2026</v>
      </c>
      <c r="F2009" s="70" t="str">
        <f t="shared" si="65"/>
        <v>21710. Proceso integral e integrado de la Vigilancia de la Salud PúblicaVigilancia en salud pública2026</v>
      </c>
      <c r="G2009" s="144" t="s">
        <v>324</v>
      </c>
      <c r="H2009" s="144" t="s">
        <v>364</v>
      </c>
      <c r="I2009" s="144" t="s">
        <v>60</v>
      </c>
      <c r="J2009" s="70" t="s">
        <v>391</v>
      </c>
      <c r="K2009" s="145" t="s">
        <v>353</v>
      </c>
      <c r="L2009" s="145" t="s">
        <v>354</v>
      </c>
      <c r="M2009" s="135" t="s">
        <v>426</v>
      </c>
      <c r="N2009" s="11" t="s">
        <v>422</v>
      </c>
      <c r="O2009" s="70" t="str">
        <f t="shared" si="64"/>
        <v>21710. Proceso integral e integrado de la Vigilancia de la Salud PúblicaVigilancia en salud pública20261_TUNJUELITO2_FEBRERO_2026</v>
      </c>
      <c r="P2009" s="74">
        <v>3994272</v>
      </c>
      <c r="Q2009" s="74"/>
      <c r="R2009" s="74"/>
      <c r="S2009" s="146">
        <v>0</v>
      </c>
      <c r="T2009" s="75">
        <v>0</v>
      </c>
    </row>
    <row r="2010" spans="2:20" ht="30" customHeight="1" x14ac:dyDescent="0.35">
      <c r="B2010" s="137">
        <v>218</v>
      </c>
      <c r="C2010" s="144" t="s">
        <v>109</v>
      </c>
      <c r="D2010" s="144" t="s">
        <v>44</v>
      </c>
      <c r="E2010" s="101">
        <v>2026</v>
      </c>
      <c r="F2010" s="70" t="str">
        <f t="shared" si="65"/>
        <v>21810. Proceso integral e integrado de la Vigilancia de la Salud PúblicaVigilancia en salud pública2026</v>
      </c>
      <c r="G2010" s="144" t="s">
        <v>325</v>
      </c>
      <c r="H2010" s="144" t="s">
        <v>364</v>
      </c>
      <c r="I2010" s="144" t="s">
        <v>60</v>
      </c>
      <c r="J2010" s="70" t="s">
        <v>391</v>
      </c>
      <c r="K2010" s="145" t="s">
        <v>353</v>
      </c>
      <c r="L2010" s="145" t="s">
        <v>354</v>
      </c>
      <c r="M2010" s="135" t="s">
        <v>426</v>
      </c>
      <c r="N2010" s="11" t="s">
        <v>422</v>
      </c>
      <c r="O2010" s="70" t="str">
        <f t="shared" si="64"/>
        <v>21810. Proceso integral e integrado de la Vigilancia de la Salud PúblicaVigilancia en salud pública20261_TUNJUELITO2_FEBRERO_2026</v>
      </c>
      <c r="P2010" s="74">
        <v>7347488</v>
      </c>
      <c r="Q2010" s="74"/>
      <c r="R2010" s="74"/>
      <c r="S2010" s="146">
        <v>0</v>
      </c>
      <c r="T2010" s="75">
        <v>0</v>
      </c>
    </row>
    <row r="2011" spans="2:20" ht="30" customHeight="1" x14ac:dyDescent="0.35">
      <c r="B2011" s="137">
        <v>219</v>
      </c>
      <c r="C2011" s="144" t="s">
        <v>109</v>
      </c>
      <c r="D2011" s="144" t="s">
        <v>44</v>
      </c>
      <c r="E2011" s="101">
        <v>2026</v>
      </c>
      <c r="F2011" s="70" t="str">
        <f t="shared" si="65"/>
        <v>21910. Proceso integral e integrado de la Vigilancia de la Salud PúblicaVigilancia en salud pública2026</v>
      </c>
      <c r="G2011" s="144" t="s">
        <v>53</v>
      </c>
      <c r="H2011" s="144" t="s">
        <v>364</v>
      </c>
      <c r="I2011" s="144" t="s">
        <v>60</v>
      </c>
      <c r="J2011" s="70" t="s">
        <v>391</v>
      </c>
      <c r="K2011" s="145" t="s">
        <v>353</v>
      </c>
      <c r="L2011" s="145" t="s">
        <v>354</v>
      </c>
      <c r="M2011" s="135" t="s">
        <v>426</v>
      </c>
      <c r="N2011" s="11" t="s">
        <v>422</v>
      </c>
      <c r="O2011" s="70" t="str">
        <f t="shared" si="64"/>
        <v>21910. Proceso integral e integrado de la Vigilancia de la Salud PúblicaVigilancia en salud pública20261_TUNJUELITO2_FEBRERO_2026</v>
      </c>
      <c r="P2011" s="74">
        <v>6484528</v>
      </c>
      <c r="Q2011" s="74"/>
      <c r="R2011" s="74"/>
      <c r="S2011" s="146">
        <v>0</v>
      </c>
      <c r="T2011" s="75">
        <v>0</v>
      </c>
    </row>
    <row r="2012" spans="2:20" ht="30" customHeight="1" x14ac:dyDescent="0.35">
      <c r="B2012" s="137">
        <v>220</v>
      </c>
      <c r="C2012" s="144" t="s">
        <v>109</v>
      </c>
      <c r="D2012" s="144" t="s">
        <v>44</v>
      </c>
      <c r="E2012" s="101">
        <v>2026</v>
      </c>
      <c r="F2012" s="70" t="str">
        <f t="shared" si="65"/>
        <v>22010. Proceso integral e integrado de la Vigilancia de la Salud PúblicaVigilancia en salud pública2026</v>
      </c>
      <c r="G2012" s="144" t="s">
        <v>54</v>
      </c>
      <c r="H2012" s="144" t="s">
        <v>364</v>
      </c>
      <c r="I2012" s="144" t="s">
        <v>60</v>
      </c>
      <c r="J2012" s="70" t="s">
        <v>391</v>
      </c>
      <c r="K2012" s="145" t="s">
        <v>353</v>
      </c>
      <c r="L2012" s="145" t="s">
        <v>354</v>
      </c>
      <c r="M2012" s="135" t="s">
        <v>426</v>
      </c>
      <c r="N2012" s="11" t="s">
        <v>422</v>
      </c>
      <c r="O2012" s="70" t="str">
        <f t="shared" si="64"/>
        <v>22010. Proceso integral e integrado de la Vigilancia de la Salud PúblicaVigilancia en salud pública20261_TUNJUELITO2_FEBRERO_2026</v>
      </c>
      <c r="P2012" s="74">
        <v>5621568</v>
      </c>
      <c r="Q2012" s="74"/>
      <c r="R2012" s="74"/>
      <c r="S2012" s="146">
        <v>0</v>
      </c>
      <c r="T2012" s="75">
        <v>0</v>
      </c>
    </row>
    <row r="2013" spans="2:20" ht="30" customHeight="1" x14ac:dyDescent="0.35">
      <c r="B2013" s="137">
        <v>221</v>
      </c>
      <c r="C2013" s="144" t="s">
        <v>109</v>
      </c>
      <c r="D2013" s="144" t="s">
        <v>44</v>
      </c>
      <c r="E2013" s="101">
        <v>2026</v>
      </c>
      <c r="F2013" s="70" t="str">
        <f t="shared" si="65"/>
        <v>22110. Proceso integral e integrado de la Vigilancia de la Salud PúblicaVigilancia en salud pública2026</v>
      </c>
      <c r="G2013" s="144" t="s">
        <v>326</v>
      </c>
      <c r="H2013" s="144" t="s">
        <v>365</v>
      </c>
      <c r="I2013" s="144" t="s">
        <v>60</v>
      </c>
      <c r="J2013" s="70" t="s">
        <v>391</v>
      </c>
      <c r="K2013" s="145" t="s">
        <v>353</v>
      </c>
      <c r="L2013" s="145" t="s">
        <v>369</v>
      </c>
      <c r="M2013" s="135" t="s">
        <v>426</v>
      </c>
      <c r="N2013" s="11" t="s">
        <v>422</v>
      </c>
      <c r="O2013" s="70" t="str">
        <f t="shared" si="64"/>
        <v>22110. Proceso integral e integrado de la Vigilancia de la Salud PúblicaVigilancia en salud pública20261_TUNJUELITO2_FEBRERO_2026</v>
      </c>
      <c r="P2013" s="74">
        <v>149094832</v>
      </c>
      <c r="Q2013" s="74"/>
      <c r="R2013" s="74"/>
      <c r="S2013" s="146">
        <v>0</v>
      </c>
      <c r="T2013" s="75">
        <v>0</v>
      </c>
    </row>
    <row r="2014" spans="2:20" ht="30" customHeight="1" x14ac:dyDescent="0.35">
      <c r="B2014" s="137">
        <v>222</v>
      </c>
      <c r="C2014" s="144" t="s">
        <v>109</v>
      </c>
      <c r="D2014" s="144" t="s">
        <v>44</v>
      </c>
      <c r="E2014" s="101">
        <v>2026</v>
      </c>
      <c r="F2014" s="70" t="str">
        <f t="shared" si="65"/>
        <v>22210. Proceso integral e integrado de la Vigilancia de la Salud PúblicaVigilancia en salud pública2026</v>
      </c>
      <c r="G2014" s="144" t="s">
        <v>55</v>
      </c>
      <c r="H2014" s="144" t="s">
        <v>364</v>
      </c>
      <c r="I2014" s="144" t="s">
        <v>60</v>
      </c>
      <c r="J2014" s="70" t="s">
        <v>391</v>
      </c>
      <c r="K2014" s="145" t="s">
        <v>353</v>
      </c>
      <c r="L2014" s="145" t="s">
        <v>354</v>
      </c>
      <c r="M2014" s="135" t="s">
        <v>426</v>
      </c>
      <c r="N2014" s="11" t="s">
        <v>422</v>
      </c>
      <c r="O2014" s="70" t="str">
        <f t="shared" si="64"/>
        <v>22210. Proceso integral e integrado de la Vigilancia de la Salud PúblicaVigilancia en salud pública20261_TUNJUELITO2_FEBRERO_2026</v>
      </c>
      <c r="P2014" s="74">
        <v>18590624</v>
      </c>
      <c r="Q2014" s="74"/>
      <c r="R2014" s="74"/>
      <c r="S2014" s="146">
        <v>0</v>
      </c>
      <c r="T2014" s="75">
        <v>0</v>
      </c>
    </row>
    <row r="2015" spans="2:20" ht="30" customHeight="1" x14ac:dyDescent="0.35">
      <c r="B2015" s="137">
        <v>223</v>
      </c>
      <c r="C2015" s="144" t="s">
        <v>109</v>
      </c>
      <c r="D2015" s="144" t="s">
        <v>44</v>
      </c>
      <c r="E2015" s="101">
        <v>2026</v>
      </c>
      <c r="F2015" s="70" t="str">
        <f t="shared" si="65"/>
        <v>22310. Proceso integral e integrado de la Vigilancia de la Salud PúblicaVigilancia en salud pública2026</v>
      </c>
      <c r="G2015" s="144" t="s">
        <v>327</v>
      </c>
      <c r="H2015" s="144" t="s">
        <v>364</v>
      </c>
      <c r="I2015" s="144" t="s">
        <v>60</v>
      </c>
      <c r="J2015" s="70" t="s">
        <v>391</v>
      </c>
      <c r="K2015" s="145" t="s">
        <v>353</v>
      </c>
      <c r="L2015" s="145" t="s">
        <v>354</v>
      </c>
      <c r="M2015" s="135" t="s">
        <v>426</v>
      </c>
      <c r="N2015" s="11" t="s">
        <v>422</v>
      </c>
      <c r="O2015" s="70" t="str">
        <f t="shared" si="64"/>
        <v>22310. Proceso integral e integrado de la Vigilancia de la Salud PúblicaVigilancia en salud pública20261_TUNJUELITO2_FEBRERO_2026</v>
      </c>
      <c r="P2015" s="74">
        <v>29488576</v>
      </c>
      <c r="Q2015" s="74"/>
      <c r="R2015" s="74"/>
      <c r="S2015" s="146">
        <v>0</v>
      </c>
      <c r="T2015" s="75">
        <v>0</v>
      </c>
    </row>
    <row r="2016" spans="2:20" ht="30" customHeight="1" x14ac:dyDescent="0.35">
      <c r="B2016" s="137">
        <v>224</v>
      </c>
      <c r="C2016" s="144" t="s">
        <v>109</v>
      </c>
      <c r="D2016" s="144" t="s">
        <v>44</v>
      </c>
      <c r="E2016" s="101">
        <v>2026</v>
      </c>
      <c r="F2016" s="70" t="str">
        <f t="shared" si="65"/>
        <v>22410. Proceso integral e integrado de la Vigilancia de la Salud PúblicaVigilancia en salud pública2026</v>
      </c>
      <c r="G2016" s="144" t="s">
        <v>56</v>
      </c>
      <c r="H2016" s="144" t="s">
        <v>365</v>
      </c>
      <c r="I2016" s="144" t="s">
        <v>60</v>
      </c>
      <c r="J2016" s="70" t="s">
        <v>391</v>
      </c>
      <c r="K2016" s="145" t="s">
        <v>353</v>
      </c>
      <c r="L2016" s="145" t="s">
        <v>354</v>
      </c>
      <c r="M2016" s="135" t="s">
        <v>426</v>
      </c>
      <c r="N2016" s="11" t="s">
        <v>422</v>
      </c>
      <c r="O2016" s="70" t="str">
        <f t="shared" si="64"/>
        <v>22410. Proceso integral e integrado de la Vigilancia de la Salud PúblicaVigilancia en salud pública20261_TUNJUELITO2_FEBRERO_2026</v>
      </c>
      <c r="P2016" s="74">
        <v>3994272</v>
      </c>
      <c r="Q2016" s="74"/>
      <c r="R2016" s="74"/>
      <c r="S2016" s="146">
        <v>0</v>
      </c>
      <c r="T2016" s="75">
        <v>0</v>
      </c>
    </row>
    <row r="2017" spans="2:20" ht="30" customHeight="1" x14ac:dyDescent="0.35">
      <c r="B2017" s="137">
        <v>225</v>
      </c>
      <c r="C2017" s="144" t="s">
        <v>109</v>
      </c>
      <c r="D2017" s="144" t="s">
        <v>44</v>
      </c>
      <c r="E2017" s="101">
        <v>2026</v>
      </c>
      <c r="F2017" s="70" t="str">
        <f t="shared" si="65"/>
        <v>22510. Proceso integral e integrado de la Vigilancia de la Salud PúblicaVigilancia en salud pública2026</v>
      </c>
      <c r="G2017" s="144" t="s">
        <v>328</v>
      </c>
      <c r="H2017" s="144" t="s">
        <v>364</v>
      </c>
      <c r="I2017" s="144" t="s">
        <v>60</v>
      </c>
      <c r="J2017" s="70" t="s">
        <v>391</v>
      </c>
      <c r="K2017" s="145" t="s">
        <v>353</v>
      </c>
      <c r="L2017" s="145" t="s">
        <v>354</v>
      </c>
      <c r="M2017" s="135" t="s">
        <v>426</v>
      </c>
      <c r="N2017" s="11" t="s">
        <v>422</v>
      </c>
      <c r="O2017" s="70" t="str">
        <f t="shared" si="64"/>
        <v>22510. Proceso integral e integrado de la Vigilancia de la Salud PúblicaVigilancia en salud pública20261_TUNJUELITO2_FEBRERO_2026</v>
      </c>
      <c r="P2017" s="74">
        <v>7347488</v>
      </c>
      <c r="Q2017" s="74"/>
      <c r="R2017" s="74"/>
      <c r="S2017" s="146">
        <v>0</v>
      </c>
      <c r="T2017" s="75">
        <v>0</v>
      </c>
    </row>
    <row r="2018" spans="2:20" ht="30" customHeight="1" x14ac:dyDescent="0.35">
      <c r="B2018" s="137">
        <v>226</v>
      </c>
      <c r="C2018" s="144" t="s">
        <v>109</v>
      </c>
      <c r="D2018" s="144" t="s">
        <v>44</v>
      </c>
      <c r="E2018" s="101">
        <v>2026</v>
      </c>
      <c r="F2018" s="70" t="str">
        <f t="shared" si="65"/>
        <v>22610. Proceso integral e integrado de la Vigilancia de la Salud PúblicaVigilancia en salud pública2026</v>
      </c>
      <c r="G2018" s="144" t="s">
        <v>329</v>
      </c>
      <c r="H2018" s="144" t="s">
        <v>364</v>
      </c>
      <c r="I2018" s="144" t="s">
        <v>60</v>
      </c>
      <c r="J2018" s="70" t="s">
        <v>391</v>
      </c>
      <c r="K2018" s="145" t="s">
        <v>353</v>
      </c>
      <c r="L2018" s="145" t="s">
        <v>369</v>
      </c>
      <c r="M2018" s="135" t="s">
        <v>426</v>
      </c>
      <c r="N2018" s="11" t="s">
        <v>422</v>
      </c>
      <c r="O2018" s="70" t="str">
        <f t="shared" si="64"/>
        <v>22610. Proceso integral e integrado de la Vigilancia de la Salud PúblicaVigilancia en salud pública20261_TUNJUELITO2_FEBRERO_2026</v>
      </c>
      <c r="P2018" s="74">
        <v>95295440</v>
      </c>
      <c r="Q2018" s="74"/>
      <c r="R2018" s="74"/>
      <c r="S2018" s="147">
        <v>0</v>
      </c>
      <c r="T2018" s="75">
        <v>0</v>
      </c>
    </row>
    <row r="2019" spans="2:20" ht="30" customHeight="1" x14ac:dyDescent="0.35">
      <c r="B2019" s="137">
        <v>227</v>
      </c>
      <c r="C2019" s="144" t="s">
        <v>109</v>
      </c>
      <c r="D2019" s="144" t="s">
        <v>44</v>
      </c>
      <c r="E2019" s="101">
        <v>2026</v>
      </c>
      <c r="F2019" s="70" t="str">
        <f t="shared" si="65"/>
        <v>22710. Proceso integral e integrado de la Vigilancia de la Salud PúblicaVigilancia en salud pública2026</v>
      </c>
      <c r="G2019" s="144" t="s">
        <v>330</v>
      </c>
      <c r="H2019" s="144" t="s">
        <v>364</v>
      </c>
      <c r="I2019" s="144" t="s">
        <v>60</v>
      </c>
      <c r="J2019" s="70" t="s">
        <v>391</v>
      </c>
      <c r="K2019" s="145" t="s">
        <v>353</v>
      </c>
      <c r="L2019" s="145" t="s">
        <v>369</v>
      </c>
      <c r="M2019" s="135" t="s">
        <v>426</v>
      </c>
      <c r="N2019" s="11" t="s">
        <v>422</v>
      </c>
      <c r="O2019" s="70" t="str">
        <f t="shared" si="64"/>
        <v>22710. Proceso integral e integrado de la Vigilancia de la Salud PúblicaVigilancia en salud pública20261_TUNJUELITO2_FEBRERO_2026</v>
      </c>
      <c r="P2019" s="74">
        <v>53602144</v>
      </c>
      <c r="Q2019" s="74"/>
      <c r="R2019" s="74"/>
      <c r="S2019" s="146">
        <v>0</v>
      </c>
      <c r="T2019" s="75">
        <v>0</v>
      </c>
    </row>
    <row r="2020" spans="2:20" ht="30" customHeight="1" x14ac:dyDescent="0.35">
      <c r="B2020" s="137">
        <v>228</v>
      </c>
      <c r="C2020" s="144" t="s">
        <v>109</v>
      </c>
      <c r="D2020" s="144" t="s">
        <v>44</v>
      </c>
      <c r="E2020" s="101">
        <v>2026</v>
      </c>
      <c r="F2020" s="70" t="str">
        <f t="shared" si="65"/>
        <v>22810. Proceso integral e integrado de la Vigilancia de la Salud PúblicaVigilancia en salud pública2026</v>
      </c>
      <c r="G2020" s="144" t="s">
        <v>331</v>
      </c>
      <c r="H2020" s="144" t="s">
        <v>365</v>
      </c>
      <c r="I2020" s="144" t="s">
        <v>60</v>
      </c>
      <c r="J2020" s="70" t="s">
        <v>391</v>
      </c>
      <c r="K2020" s="145" t="s">
        <v>353</v>
      </c>
      <c r="L2020" s="145" t="s">
        <v>59</v>
      </c>
      <c r="M2020" s="135" t="s">
        <v>426</v>
      </c>
      <c r="N2020" s="11" t="s">
        <v>422</v>
      </c>
      <c r="O2020" s="70" t="str">
        <f t="shared" si="64"/>
        <v>22810. Proceso integral e integrado de la Vigilancia de la Salud PúblicaVigilancia en salud pública20261_TUNJUELITO2_FEBRERO_2026</v>
      </c>
      <c r="P2020" s="74">
        <v>3513480</v>
      </c>
      <c r="Q2020" s="74"/>
      <c r="R2020" s="74"/>
      <c r="S2020" s="146">
        <v>0</v>
      </c>
      <c r="T2020" s="75">
        <v>0</v>
      </c>
    </row>
    <row r="2021" spans="2:20" ht="30" customHeight="1" x14ac:dyDescent="0.35">
      <c r="B2021" s="137">
        <v>229</v>
      </c>
      <c r="C2021" s="144" t="s">
        <v>109</v>
      </c>
      <c r="D2021" s="144" t="s">
        <v>44</v>
      </c>
      <c r="E2021" s="101">
        <v>2026</v>
      </c>
      <c r="F2021" s="70" t="str">
        <f t="shared" si="65"/>
        <v>22910. Proceso integral e integrado de la Vigilancia de la Salud PúblicaVigilancia en salud pública2026</v>
      </c>
      <c r="G2021" s="144" t="s">
        <v>332</v>
      </c>
      <c r="H2021" s="144" t="s">
        <v>365</v>
      </c>
      <c r="I2021" s="144" t="s">
        <v>60</v>
      </c>
      <c r="J2021" s="70" t="s">
        <v>391</v>
      </c>
      <c r="K2021" s="145" t="s">
        <v>389</v>
      </c>
      <c r="L2021" s="145" t="s">
        <v>354</v>
      </c>
      <c r="M2021" s="135" t="s">
        <v>426</v>
      </c>
      <c r="N2021" s="11" t="s">
        <v>422</v>
      </c>
      <c r="O2021" s="70" t="str">
        <f t="shared" si="64"/>
        <v>22910. Proceso integral e integrado de la Vigilancia de la Salud PúblicaVigilancia en salud pública20261_TUNJUELITO2_FEBRERO_2026</v>
      </c>
      <c r="P2021" s="74">
        <v>281936</v>
      </c>
      <c r="Q2021" s="74"/>
      <c r="R2021" s="74"/>
      <c r="S2021" s="146">
        <v>0</v>
      </c>
      <c r="T2021" s="75">
        <v>0</v>
      </c>
    </row>
    <row r="2022" spans="2:20" ht="30" customHeight="1" x14ac:dyDescent="0.35">
      <c r="B2022" s="137">
        <v>230</v>
      </c>
      <c r="C2022" s="144" t="s">
        <v>109</v>
      </c>
      <c r="D2022" s="144" t="s">
        <v>44</v>
      </c>
      <c r="E2022" s="101">
        <v>2026</v>
      </c>
      <c r="F2022" s="70" t="str">
        <f t="shared" si="65"/>
        <v>23010. Proceso integral e integrado de la Vigilancia de la Salud PúblicaVigilancia en salud pública2026</v>
      </c>
      <c r="G2022" s="144" t="s">
        <v>333</v>
      </c>
      <c r="H2022" s="144" t="s">
        <v>365</v>
      </c>
      <c r="I2022" s="144" t="s">
        <v>60</v>
      </c>
      <c r="J2022" s="70" t="s">
        <v>391</v>
      </c>
      <c r="K2022" s="145" t="s">
        <v>389</v>
      </c>
      <c r="L2022" s="145" t="s">
        <v>354</v>
      </c>
      <c r="M2022" s="135" t="s">
        <v>426</v>
      </c>
      <c r="N2022" s="11" t="s">
        <v>422</v>
      </c>
      <c r="O2022" s="70" t="str">
        <f t="shared" si="64"/>
        <v>23010. Proceso integral e integrado de la Vigilancia de la Salud PúblicaVigilancia en salud pública20261_TUNJUELITO2_FEBRERO_2026</v>
      </c>
      <c r="P2022" s="74">
        <v>244416</v>
      </c>
      <c r="Q2022" s="74"/>
      <c r="R2022" s="74"/>
      <c r="S2022" s="146">
        <v>0</v>
      </c>
      <c r="T2022" s="75">
        <v>0</v>
      </c>
    </row>
    <row r="2023" spans="2:20" ht="30" customHeight="1" x14ac:dyDescent="0.35">
      <c r="B2023" s="137">
        <v>231</v>
      </c>
      <c r="C2023" s="144" t="s">
        <v>110</v>
      </c>
      <c r="D2023" s="144" t="s">
        <v>44</v>
      </c>
      <c r="E2023" s="101">
        <v>2026</v>
      </c>
      <c r="F2023" s="70" t="str">
        <f t="shared" si="65"/>
        <v>23111. Proceso integral e integrado de la Vigilancia basada en ComunidadVigilancia en salud pública2026</v>
      </c>
      <c r="G2023" s="144" t="s">
        <v>334</v>
      </c>
      <c r="H2023" s="144" t="s">
        <v>334</v>
      </c>
      <c r="I2023" s="144" t="s">
        <v>60</v>
      </c>
      <c r="J2023" s="70" t="s">
        <v>391</v>
      </c>
      <c r="K2023" s="145" t="s">
        <v>353</v>
      </c>
      <c r="L2023" s="145" t="s">
        <v>354</v>
      </c>
      <c r="M2023" s="135" t="s">
        <v>426</v>
      </c>
      <c r="N2023" s="11" t="s">
        <v>422</v>
      </c>
      <c r="O2023" s="70" t="str">
        <f t="shared" si="64"/>
        <v>23111. Proceso integral e integrado de la Vigilancia basada en ComunidadVigilancia en salud pública20261_TUNJUELITO2_FEBRERO_2026</v>
      </c>
      <c r="P2023" s="74">
        <v>25173776</v>
      </c>
      <c r="Q2023" s="74"/>
      <c r="R2023" s="74"/>
      <c r="S2023" s="146"/>
      <c r="T2023" s="75">
        <v>0</v>
      </c>
    </row>
    <row r="2024" spans="2:20" ht="30" customHeight="1" x14ac:dyDescent="0.35">
      <c r="B2024" s="137">
        <v>232</v>
      </c>
      <c r="C2024" s="144" t="s">
        <v>110</v>
      </c>
      <c r="D2024" s="144" t="s">
        <v>44</v>
      </c>
      <c r="E2024" s="101">
        <v>2026</v>
      </c>
      <c r="F2024" s="70" t="str">
        <f t="shared" si="65"/>
        <v>23211. Proceso integral e integrado de la Vigilancia basada en ComunidadVigilancia en salud pública2026</v>
      </c>
      <c r="G2024" s="144" t="s">
        <v>335</v>
      </c>
      <c r="H2024" s="144" t="s">
        <v>335</v>
      </c>
      <c r="I2024" s="144" t="s">
        <v>60</v>
      </c>
      <c r="J2024" s="70" t="s">
        <v>391</v>
      </c>
      <c r="K2024" s="145" t="s">
        <v>353</v>
      </c>
      <c r="L2024" s="145" t="s">
        <v>59</v>
      </c>
      <c r="M2024" s="135" t="s">
        <v>426</v>
      </c>
      <c r="N2024" s="11" t="s">
        <v>422</v>
      </c>
      <c r="O2024" s="70" t="str">
        <f t="shared" si="64"/>
        <v>23211. Proceso integral e integrado de la Vigilancia basada en ComunidadVigilancia en salud pública20261_TUNJUELITO2_FEBRERO_2026</v>
      </c>
      <c r="P2024" s="74">
        <v>5621568</v>
      </c>
      <c r="Q2024" s="74"/>
      <c r="R2024" s="74"/>
      <c r="S2024" s="146">
        <v>1</v>
      </c>
      <c r="T2024" s="75">
        <v>5621568</v>
      </c>
    </row>
    <row r="2025" spans="2:20" ht="30" customHeight="1" x14ac:dyDescent="0.35">
      <c r="B2025" s="137">
        <v>233</v>
      </c>
      <c r="C2025" s="144" t="s">
        <v>110</v>
      </c>
      <c r="D2025" s="144" t="s">
        <v>44</v>
      </c>
      <c r="E2025" s="101">
        <v>2026</v>
      </c>
      <c r="F2025" s="70" t="str">
        <f t="shared" si="65"/>
        <v>23311. Proceso integral e integrado de la Vigilancia basada en ComunidadVigilancia en salud pública2026</v>
      </c>
      <c r="G2025" s="144" t="s">
        <v>336</v>
      </c>
      <c r="H2025" s="144" t="s">
        <v>335</v>
      </c>
      <c r="I2025" s="144" t="s">
        <v>60</v>
      </c>
      <c r="J2025" s="70" t="s">
        <v>391</v>
      </c>
      <c r="K2025" s="145" t="s">
        <v>353</v>
      </c>
      <c r="L2025" s="145" t="s">
        <v>59</v>
      </c>
      <c r="M2025" s="135" t="s">
        <v>426</v>
      </c>
      <c r="N2025" s="11" t="s">
        <v>422</v>
      </c>
      <c r="O2025" s="70" t="str">
        <f t="shared" si="64"/>
        <v>23311. Proceso integral e integrado de la Vigilancia basada en ComunidadVigilancia en salud pública20261_TUNJUELITO2_FEBRERO_2026</v>
      </c>
      <c r="P2025" s="74">
        <v>7026960</v>
      </c>
      <c r="Q2025" s="74"/>
      <c r="R2025" s="74"/>
      <c r="S2025" s="146"/>
      <c r="T2025" s="75">
        <v>0</v>
      </c>
    </row>
    <row r="2026" spans="2:20" ht="30" customHeight="1" x14ac:dyDescent="0.35">
      <c r="B2026" s="137">
        <v>234</v>
      </c>
      <c r="C2026" s="144" t="s">
        <v>112</v>
      </c>
      <c r="D2026" s="144" t="s">
        <v>113</v>
      </c>
      <c r="E2026" s="101">
        <v>2026</v>
      </c>
      <c r="F2026" s="70" t="str">
        <f t="shared" si="65"/>
        <v>23413. Proceso integral e integrado de gestión y análisis de políticas para el bienestarAnálisis de Politicas2026</v>
      </c>
      <c r="G2026" s="144" t="s">
        <v>337</v>
      </c>
      <c r="H2026" s="144" t="s">
        <v>366</v>
      </c>
      <c r="I2026" s="144" t="s">
        <v>60</v>
      </c>
      <c r="J2026" s="70" t="s">
        <v>391</v>
      </c>
      <c r="K2026" s="145" t="s">
        <v>353</v>
      </c>
      <c r="L2026" s="145" t="s">
        <v>59</v>
      </c>
      <c r="M2026" s="135" t="s">
        <v>426</v>
      </c>
      <c r="N2026" s="11" t="s">
        <v>422</v>
      </c>
      <c r="O2026" s="70" t="str">
        <f t="shared" si="64"/>
        <v>23413. Proceso integral e integrado de gestión y análisis de políticas para el bienestarAnálisis de Politicas20261_TUNJUELITO2_FEBRERO_2026</v>
      </c>
      <c r="P2026" s="74">
        <v>24853248</v>
      </c>
      <c r="Q2026" s="74"/>
      <c r="R2026" s="74"/>
      <c r="S2026" s="146">
        <v>1</v>
      </c>
      <c r="T2026" s="75">
        <v>24853248</v>
      </c>
    </row>
    <row r="2027" spans="2:20" ht="30" customHeight="1" x14ac:dyDescent="0.35">
      <c r="B2027" s="137">
        <v>235</v>
      </c>
      <c r="C2027" s="144" t="s">
        <v>112</v>
      </c>
      <c r="D2027" s="144" t="s">
        <v>113</v>
      </c>
      <c r="E2027" s="101">
        <v>2026</v>
      </c>
      <c r="F2027" s="70" t="str">
        <f t="shared" si="65"/>
        <v>23513. Proceso integral e integrado de gestión y análisis de políticas para el bienestarAnálisis de Politicas2026</v>
      </c>
      <c r="G2027" s="144" t="s">
        <v>338</v>
      </c>
      <c r="H2027" s="144" t="s">
        <v>366</v>
      </c>
      <c r="I2027" s="144" t="s">
        <v>60</v>
      </c>
      <c r="J2027" s="70" t="s">
        <v>391</v>
      </c>
      <c r="K2027" s="145" t="s">
        <v>353</v>
      </c>
      <c r="L2027" s="145" t="s">
        <v>354</v>
      </c>
      <c r="M2027" s="135" t="s">
        <v>426</v>
      </c>
      <c r="N2027" s="11" t="s">
        <v>422</v>
      </c>
      <c r="O2027" s="70" t="str">
        <f t="shared" si="64"/>
        <v>23513. Proceso integral e integrado de gestión y análisis de políticas para el bienestarAnálisis de Politicas20261_TUNJUELITO2_FEBRERO_2026</v>
      </c>
      <c r="P2027" s="74">
        <v>7332480</v>
      </c>
      <c r="Q2027" s="74"/>
      <c r="R2027" s="74"/>
      <c r="S2027" s="146"/>
      <c r="T2027" s="75">
        <v>0</v>
      </c>
    </row>
    <row r="2028" spans="2:20" ht="30" customHeight="1" x14ac:dyDescent="0.35">
      <c r="B2028" s="137">
        <v>236</v>
      </c>
      <c r="C2028" s="144" t="s">
        <v>112</v>
      </c>
      <c r="D2028" s="144" t="s">
        <v>113</v>
      </c>
      <c r="E2028" s="101">
        <v>2026</v>
      </c>
      <c r="F2028" s="70" t="str">
        <f t="shared" si="65"/>
        <v>23613. Proceso integral e integrado de gestión y análisis de políticas para el bienestarAnálisis de Politicas2026</v>
      </c>
      <c r="G2028" s="144" t="s">
        <v>339</v>
      </c>
      <c r="H2028" s="144" t="s">
        <v>366</v>
      </c>
      <c r="I2028" s="144" t="s">
        <v>60</v>
      </c>
      <c r="J2028" s="70" t="s">
        <v>391</v>
      </c>
      <c r="K2028" s="145" t="s">
        <v>353</v>
      </c>
      <c r="L2028" s="145" t="s">
        <v>369</v>
      </c>
      <c r="M2028" s="135" t="s">
        <v>426</v>
      </c>
      <c r="N2028" s="11" t="s">
        <v>422</v>
      </c>
      <c r="O2028" s="70" t="str">
        <f t="shared" si="64"/>
        <v>23613. Proceso integral e integrado de gestión y análisis de políticas para el bienestarAnálisis de Politicas20261_TUNJUELITO2_FEBRERO_2026</v>
      </c>
      <c r="P2028" s="74">
        <v>7332480</v>
      </c>
      <c r="Q2028" s="74"/>
      <c r="R2028" s="74"/>
      <c r="S2028" s="146"/>
      <c r="T2028" s="75">
        <v>0</v>
      </c>
    </row>
    <row r="2029" spans="2:20" ht="30" customHeight="1" x14ac:dyDescent="0.35">
      <c r="B2029" s="137">
        <v>237</v>
      </c>
      <c r="C2029" s="144" t="s">
        <v>112</v>
      </c>
      <c r="D2029" s="144" t="s">
        <v>113</v>
      </c>
      <c r="E2029" s="101">
        <v>2026</v>
      </c>
      <c r="F2029" s="70" t="str">
        <f t="shared" si="65"/>
        <v>23713. Proceso integral e integrado de gestión y análisis de políticas para el bienestarAnálisis de Politicas2026</v>
      </c>
      <c r="G2029" s="144" t="s">
        <v>340</v>
      </c>
      <c r="H2029" s="144" t="s">
        <v>366</v>
      </c>
      <c r="I2029" s="144" t="s">
        <v>60</v>
      </c>
      <c r="J2029" s="70" t="s">
        <v>391</v>
      </c>
      <c r="K2029" s="145" t="s">
        <v>353</v>
      </c>
      <c r="L2029" s="145" t="s">
        <v>59</v>
      </c>
      <c r="M2029" s="135" t="s">
        <v>426</v>
      </c>
      <c r="N2029" s="11" t="s">
        <v>422</v>
      </c>
      <c r="O2029" s="70" t="str">
        <f t="shared" si="64"/>
        <v>23713. Proceso integral e integrado de gestión y análisis de políticas para el bienestarAnálisis de Politicas20261_TUNJUELITO2_FEBRERO_2026</v>
      </c>
      <c r="P2029" s="74">
        <v>22914000</v>
      </c>
      <c r="Q2029" s="74"/>
      <c r="R2029" s="74"/>
      <c r="S2029" s="146"/>
      <c r="T2029" s="75">
        <v>0</v>
      </c>
    </row>
    <row r="2030" spans="2:20" ht="30" customHeight="1" x14ac:dyDescent="0.35">
      <c r="B2030" s="137">
        <v>238</v>
      </c>
      <c r="C2030" s="144" t="s">
        <v>112</v>
      </c>
      <c r="D2030" s="144" t="s">
        <v>113</v>
      </c>
      <c r="E2030" s="101">
        <v>2026</v>
      </c>
      <c r="F2030" s="70" t="str">
        <f t="shared" si="65"/>
        <v>23813. Proceso integral e integrado de gestión y análisis de políticas para el bienestarAnálisis de Politicas2026</v>
      </c>
      <c r="G2030" s="144" t="s">
        <v>341</v>
      </c>
      <c r="H2030" s="144" t="s">
        <v>366</v>
      </c>
      <c r="I2030" s="144" t="s">
        <v>60</v>
      </c>
      <c r="J2030" s="70" t="s">
        <v>391</v>
      </c>
      <c r="K2030" s="145" t="s">
        <v>353</v>
      </c>
      <c r="L2030" s="145" t="s">
        <v>369</v>
      </c>
      <c r="M2030" s="135" t="s">
        <v>426</v>
      </c>
      <c r="N2030" s="11" t="s">
        <v>422</v>
      </c>
      <c r="O2030" s="70" t="str">
        <f t="shared" si="64"/>
        <v>23813. Proceso integral e integrado de gestión y análisis de políticas para el bienestarAnálisis de Politicas20261_TUNJUELITO2_FEBRERO_2026</v>
      </c>
      <c r="P2030" s="74">
        <v>29329920</v>
      </c>
      <c r="Q2030" s="74"/>
      <c r="R2030" s="74"/>
      <c r="S2030" s="147"/>
      <c r="T2030" s="75">
        <v>0</v>
      </c>
    </row>
    <row r="2031" spans="2:20" ht="30" customHeight="1" x14ac:dyDescent="0.35">
      <c r="B2031" s="137">
        <v>239</v>
      </c>
      <c r="C2031" s="144" t="s">
        <v>112</v>
      </c>
      <c r="D2031" s="144" t="s">
        <v>113</v>
      </c>
      <c r="E2031" s="101">
        <v>2026</v>
      </c>
      <c r="F2031" s="70" t="str">
        <f t="shared" si="65"/>
        <v>23913. Proceso integral e integrado de gestión y análisis de políticas para el bienestarAnálisis de Politicas2026</v>
      </c>
      <c r="G2031" s="144" t="s">
        <v>342</v>
      </c>
      <c r="H2031" s="144" t="s">
        <v>367</v>
      </c>
      <c r="I2031" s="144" t="s">
        <v>60</v>
      </c>
      <c r="J2031" s="70" t="s">
        <v>391</v>
      </c>
      <c r="K2031" s="145" t="s">
        <v>353</v>
      </c>
      <c r="L2031" s="145" t="s">
        <v>59</v>
      </c>
      <c r="M2031" s="135" t="s">
        <v>426</v>
      </c>
      <c r="N2031" s="11" t="s">
        <v>422</v>
      </c>
      <c r="O2031" s="70" t="str">
        <f t="shared" si="64"/>
        <v>23913. Proceso integral e integrado de gestión y análisis de políticas para el bienestarAnálisis de Politicas20261_TUNJUELITO2_FEBRERO_2026</v>
      </c>
      <c r="P2031" s="74">
        <v>17086608</v>
      </c>
      <c r="Q2031" s="74"/>
      <c r="R2031" s="74"/>
      <c r="S2031" s="146">
        <v>1</v>
      </c>
      <c r="T2031" s="75">
        <v>17086608</v>
      </c>
    </row>
    <row r="2032" spans="2:20" ht="30" customHeight="1" x14ac:dyDescent="0.35">
      <c r="B2032" s="137">
        <v>240</v>
      </c>
      <c r="C2032" s="144" t="s">
        <v>112</v>
      </c>
      <c r="D2032" s="144" t="s">
        <v>113</v>
      </c>
      <c r="E2032" s="101">
        <v>2026</v>
      </c>
      <c r="F2032" s="70" t="str">
        <f t="shared" si="65"/>
        <v>24013. Proceso integral e integrado de gestión y análisis de políticas para el bienestarAnálisis de Politicas2026</v>
      </c>
      <c r="G2032" s="144" t="s">
        <v>343</v>
      </c>
      <c r="H2032" s="144" t="s">
        <v>367</v>
      </c>
      <c r="I2032" s="144" t="s">
        <v>60</v>
      </c>
      <c r="J2032" s="70" t="s">
        <v>391</v>
      </c>
      <c r="K2032" s="145" t="s">
        <v>353</v>
      </c>
      <c r="L2032" s="145" t="s">
        <v>354</v>
      </c>
      <c r="M2032" s="135" t="s">
        <v>426</v>
      </c>
      <c r="N2032" s="11" t="s">
        <v>422</v>
      </c>
      <c r="O2032" s="70" t="str">
        <f t="shared" si="64"/>
        <v>24013. Proceso integral e integrado de gestión y análisis de políticas para el bienestarAnálisis de Politicas20261_TUNJUELITO2_FEBRERO_2026</v>
      </c>
      <c r="P2032" s="74">
        <v>3910656</v>
      </c>
      <c r="Q2032" s="74"/>
      <c r="R2032" s="74"/>
      <c r="S2032" s="146"/>
      <c r="T2032" s="75">
        <v>0</v>
      </c>
    </row>
    <row r="2033" spans="1:22" ht="30" customHeight="1" x14ac:dyDescent="0.35">
      <c r="B2033" s="137">
        <v>241</v>
      </c>
      <c r="C2033" s="144" t="s">
        <v>112</v>
      </c>
      <c r="D2033" s="144" t="s">
        <v>113</v>
      </c>
      <c r="E2033" s="101">
        <v>2026</v>
      </c>
      <c r="F2033" s="70" t="str">
        <f t="shared" si="65"/>
        <v>24113. Proceso integral e integrado de gestión y análisis de políticas para el bienestarAnálisis de Politicas2026</v>
      </c>
      <c r="G2033" s="144" t="s">
        <v>344</v>
      </c>
      <c r="H2033" s="144" t="s">
        <v>367</v>
      </c>
      <c r="I2033" s="144" t="s">
        <v>60</v>
      </c>
      <c r="J2033" s="70" t="s">
        <v>391</v>
      </c>
      <c r="K2033" s="145" t="s">
        <v>353</v>
      </c>
      <c r="L2033" s="145" t="s">
        <v>369</v>
      </c>
      <c r="M2033" s="135" t="s">
        <v>426</v>
      </c>
      <c r="N2033" s="11" t="s">
        <v>422</v>
      </c>
      <c r="O2033" s="70" t="str">
        <f t="shared" si="64"/>
        <v>24113. Proceso integral e integrado de gestión y análisis de políticas para el bienestarAnálisis de Politicas20261_TUNJUELITO2_FEBRERO_2026</v>
      </c>
      <c r="P2033" s="74">
        <v>3910656</v>
      </c>
      <c r="Q2033" s="74"/>
      <c r="R2033" s="74"/>
      <c r="S2033" s="146"/>
      <c r="T2033" s="75">
        <v>0</v>
      </c>
    </row>
    <row r="2034" spans="1:22" ht="30" customHeight="1" x14ac:dyDescent="0.35">
      <c r="B2034" s="137">
        <v>242</v>
      </c>
      <c r="C2034" s="144" t="s">
        <v>112</v>
      </c>
      <c r="D2034" s="144" t="s">
        <v>113</v>
      </c>
      <c r="E2034" s="101">
        <v>2026</v>
      </c>
      <c r="F2034" s="70" t="str">
        <f t="shared" si="65"/>
        <v>24213. Proceso integral e integrado de gestión y análisis de políticas para el bienestarAnálisis de Politicas2026</v>
      </c>
      <c r="G2034" s="144" t="s">
        <v>345</v>
      </c>
      <c r="H2034" s="144" t="s">
        <v>367</v>
      </c>
      <c r="I2034" s="144" t="s">
        <v>60</v>
      </c>
      <c r="J2034" s="70" t="s">
        <v>391</v>
      </c>
      <c r="K2034" s="145" t="s">
        <v>353</v>
      </c>
      <c r="L2034" s="145" t="s">
        <v>59</v>
      </c>
      <c r="M2034" s="135" t="s">
        <v>426</v>
      </c>
      <c r="N2034" s="11" t="s">
        <v>422</v>
      </c>
      <c r="O2034" s="70" t="str">
        <f t="shared" si="64"/>
        <v>24213. Proceso integral e integrado de gestión y análisis de políticas para el bienestarAnálisis de Politicas20261_TUNJUELITO2_FEBRERO_2026</v>
      </c>
      <c r="P2034" s="74">
        <v>12220800</v>
      </c>
      <c r="Q2034" s="74"/>
      <c r="R2034" s="74"/>
      <c r="S2034" s="146"/>
      <c r="T2034" s="75">
        <v>0</v>
      </c>
    </row>
    <row r="2035" spans="1:22" ht="30" customHeight="1" x14ac:dyDescent="0.35">
      <c r="B2035" s="137">
        <v>243</v>
      </c>
      <c r="C2035" s="144" t="s">
        <v>112</v>
      </c>
      <c r="D2035" s="144" t="s">
        <v>113</v>
      </c>
      <c r="E2035" s="101">
        <v>2026</v>
      </c>
      <c r="F2035" s="70" t="str">
        <f t="shared" si="65"/>
        <v>24313. Proceso integral e integrado de gestión y análisis de políticas para el bienestarAnálisis de Politicas2026</v>
      </c>
      <c r="G2035" s="144" t="s">
        <v>346</v>
      </c>
      <c r="H2035" s="144" t="s">
        <v>367</v>
      </c>
      <c r="I2035" s="144" t="s">
        <v>60</v>
      </c>
      <c r="J2035" s="70" t="s">
        <v>391</v>
      </c>
      <c r="K2035" s="145" t="s">
        <v>370</v>
      </c>
      <c r="L2035" s="145" t="s">
        <v>369</v>
      </c>
      <c r="M2035" s="135" t="s">
        <v>426</v>
      </c>
      <c r="N2035" s="11" t="s">
        <v>422</v>
      </c>
      <c r="O2035" s="70" t="str">
        <f t="shared" si="64"/>
        <v>24313. Proceso integral e integrado de gestión y análisis de políticas para el bienestarAnálisis de Politicas20261_TUNJUELITO2_FEBRERO_2026</v>
      </c>
      <c r="P2035" s="74">
        <v>15642624</v>
      </c>
      <c r="Q2035" s="74"/>
      <c r="R2035" s="74"/>
      <c r="S2035" s="147"/>
      <c r="T2035" s="75">
        <v>0</v>
      </c>
    </row>
    <row r="2036" spans="1:22" ht="30" customHeight="1" x14ac:dyDescent="0.35">
      <c r="B2036" s="137">
        <v>244</v>
      </c>
      <c r="C2036" s="144" t="s">
        <v>112</v>
      </c>
      <c r="D2036" s="144" t="s">
        <v>113</v>
      </c>
      <c r="E2036" s="101">
        <v>2026</v>
      </c>
      <c r="F2036" s="70" t="str">
        <f t="shared" si="65"/>
        <v>24413. Proceso integral e integrado de gestión y análisis de políticas para el bienestarAnálisis de Politicas2026</v>
      </c>
      <c r="G2036" s="144" t="s">
        <v>347</v>
      </c>
      <c r="H2036" s="144" t="s">
        <v>368</v>
      </c>
      <c r="I2036" s="144" t="s">
        <v>60</v>
      </c>
      <c r="J2036" s="70" t="s">
        <v>391</v>
      </c>
      <c r="K2036" s="145" t="s">
        <v>370</v>
      </c>
      <c r="L2036" s="145" t="s">
        <v>354</v>
      </c>
      <c r="M2036" s="135" t="s">
        <v>426</v>
      </c>
      <c r="N2036" s="11" t="s">
        <v>422</v>
      </c>
      <c r="O2036" s="70" t="str">
        <f t="shared" si="64"/>
        <v>24413. Proceso integral e integrado de gestión y análisis de políticas para el bienestarAnálisis de Politicas20261_TUNJUELITO2_FEBRERO_2026</v>
      </c>
      <c r="P2036" s="74">
        <v>20316544</v>
      </c>
      <c r="Q2036" s="74"/>
      <c r="R2036" s="74"/>
      <c r="S2036" s="146"/>
      <c r="T2036" s="75">
        <v>0</v>
      </c>
    </row>
    <row r="2037" spans="1:22" ht="30" customHeight="1" x14ac:dyDescent="0.35">
      <c r="B2037" s="137">
        <v>245</v>
      </c>
      <c r="C2037" s="144" t="s">
        <v>112</v>
      </c>
      <c r="D2037" s="144" t="s">
        <v>113</v>
      </c>
      <c r="E2037" s="101">
        <v>2026</v>
      </c>
      <c r="F2037" s="70" t="str">
        <f t="shared" si="65"/>
        <v>24513. Proceso integral e integrado de gestión y análisis de políticas para el bienestarAnálisis de Politicas2026</v>
      </c>
      <c r="G2037" s="144" t="s">
        <v>348</v>
      </c>
      <c r="H2037" s="144" t="s">
        <v>368</v>
      </c>
      <c r="I2037" s="144" t="s">
        <v>60</v>
      </c>
      <c r="J2037" s="70" t="s">
        <v>391</v>
      </c>
      <c r="K2037" s="145" t="s">
        <v>370</v>
      </c>
      <c r="L2037" s="145" t="s">
        <v>369</v>
      </c>
      <c r="M2037" s="135" t="s">
        <v>426</v>
      </c>
      <c r="N2037" s="11" t="s">
        <v>422</v>
      </c>
      <c r="O2037" s="70" t="str">
        <f t="shared" si="64"/>
        <v>24513. Proceso integral e integrado de gestión y análisis de políticas para el bienestarAnálisis de Politicas20261_TUNJUELITO2_FEBRERO_2026</v>
      </c>
      <c r="P2037" s="74">
        <v>24729968</v>
      </c>
      <c r="Q2037" s="74"/>
      <c r="R2037" s="74"/>
      <c r="S2037" s="146"/>
      <c r="T2037" s="75">
        <v>0</v>
      </c>
    </row>
    <row r="2038" spans="1:22" ht="30" customHeight="1" x14ac:dyDescent="0.35">
      <c r="B2038" s="137">
        <v>246</v>
      </c>
      <c r="C2038" s="144" t="s">
        <v>112</v>
      </c>
      <c r="D2038" s="144" t="s">
        <v>113</v>
      </c>
      <c r="E2038" s="101">
        <v>2026</v>
      </c>
      <c r="F2038" s="70" t="str">
        <f t="shared" si="65"/>
        <v>24613. Proceso integral e integrado de gestión y análisis de políticas para el bienestarAnálisis de Politicas2026</v>
      </c>
      <c r="G2038" s="144" t="s">
        <v>349</v>
      </c>
      <c r="H2038" s="144" t="s">
        <v>366</v>
      </c>
      <c r="I2038" s="144" t="s">
        <v>60</v>
      </c>
      <c r="J2038" s="70" t="s">
        <v>391</v>
      </c>
      <c r="K2038" s="145" t="s">
        <v>390</v>
      </c>
      <c r="L2038" s="145" t="s">
        <v>369</v>
      </c>
      <c r="M2038" s="135" t="s">
        <v>426</v>
      </c>
      <c r="N2038" s="11" t="s">
        <v>422</v>
      </c>
      <c r="O2038" s="70" t="str">
        <f t="shared" si="64"/>
        <v>24613. Proceso integral e integrado de gestión y análisis de políticas para el bienestarAnálisis de Politicas20261_TUNJUELITO2_FEBRERO_2026</v>
      </c>
      <c r="P2038" s="74">
        <v>67458816</v>
      </c>
      <c r="Q2038" s="74"/>
      <c r="R2038" s="74"/>
      <c r="S2038" s="146"/>
      <c r="T2038" s="75">
        <v>0</v>
      </c>
    </row>
    <row r="2039" spans="1:22" ht="30" customHeight="1" x14ac:dyDescent="0.35">
      <c r="A2039" s="140"/>
      <c r="B2039" s="137">
        <v>1</v>
      </c>
      <c r="C2039" s="144" t="s">
        <v>100</v>
      </c>
      <c r="D2039" s="144" t="s">
        <v>117</v>
      </c>
      <c r="E2039" s="101">
        <v>2026</v>
      </c>
      <c r="F2039" s="70" t="str">
        <f t="shared" si="65"/>
        <v>11. Gestión Territorial para la Atención Primaria Social de los procesos de Gestión de la Salud Pública (GSP) y el Plan de Salud Pública de Intervenciones Colectivas (PSPIC)Gestión Territorial2026</v>
      </c>
      <c r="G2039" s="144" t="s">
        <v>121</v>
      </c>
      <c r="H2039" s="144" t="s">
        <v>355</v>
      </c>
      <c r="I2039" s="144" t="s">
        <v>350</v>
      </c>
      <c r="J2039" s="70" t="s">
        <v>391</v>
      </c>
      <c r="K2039" s="145" t="s">
        <v>353</v>
      </c>
      <c r="L2039" s="145" t="s">
        <v>354</v>
      </c>
      <c r="M2039" s="135" t="s">
        <v>427</v>
      </c>
      <c r="N2039" s="11" t="s">
        <v>422</v>
      </c>
      <c r="O2039" s="70" t="str">
        <f t="shared" si="64"/>
        <v>11. Gestión Territorial para la Atención Primaria Social de los procesos de Gestión de la Salud Pública (GSP) y el Plan de Salud Pública de Intervenciones Colectivas (PSPIC)Gestión Territorial20262_USME2_FEBRERO_2026</v>
      </c>
      <c r="P2039" s="150">
        <v>30277568</v>
      </c>
      <c r="S2039" s="146"/>
      <c r="T2039" s="75">
        <v>0</v>
      </c>
    </row>
    <row r="2040" spans="1:22" ht="30" customHeight="1" x14ac:dyDescent="0.35">
      <c r="B2040" s="137">
        <v>3</v>
      </c>
      <c r="C2040" s="144" t="s">
        <v>100</v>
      </c>
      <c r="D2040" s="144" t="s">
        <v>117</v>
      </c>
      <c r="E2040" s="101">
        <v>2026</v>
      </c>
      <c r="F2040" s="70" t="str">
        <f t="shared" si="65"/>
        <v>31. Gestión Territorial para la Atención Primaria Social de los procesos de Gestión de la Salud Pública (GSP) y el Plan de Salud Pública de Intervenciones Colectivas (PSPIC)Gestión Territorial2026</v>
      </c>
      <c r="G2040" s="144" t="s">
        <v>122</v>
      </c>
      <c r="H2040" s="144" t="s">
        <v>355</v>
      </c>
      <c r="I2040" s="144" t="s">
        <v>351</v>
      </c>
      <c r="J2040" s="70" t="s">
        <v>391</v>
      </c>
      <c r="K2040" s="145" t="s">
        <v>353</v>
      </c>
      <c r="L2040" s="145" t="s">
        <v>59</v>
      </c>
      <c r="M2040" s="135" t="s">
        <v>427</v>
      </c>
      <c r="N2040" s="11" t="s">
        <v>422</v>
      </c>
      <c r="O2040" s="70" t="str">
        <f t="shared" si="64"/>
        <v>31. Gestión Territorial para la Atención Primaria Social de los procesos de Gestión de la Salud Pública (GSP) y el Plan de Salud Pública de Intervenciones Colectivas (PSPIC)Gestión Territorial20262_USME2_FEBRERO_2026</v>
      </c>
      <c r="P2040" s="150">
        <v>12204720</v>
      </c>
      <c r="Q2040" s="7"/>
      <c r="R2040" s="7"/>
      <c r="S2040" s="154">
        <v>1</v>
      </c>
      <c r="T2040" s="20">
        <v>12204720</v>
      </c>
    </row>
    <row r="2041" spans="1:22" ht="30" customHeight="1" x14ac:dyDescent="0.35">
      <c r="B2041" s="137">
        <v>4</v>
      </c>
      <c r="C2041" s="144" t="s">
        <v>100</v>
      </c>
      <c r="D2041" s="144" t="s">
        <v>117</v>
      </c>
      <c r="E2041" s="101">
        <v>2026</v>
      </c>
      <c r="F2041" s="70" t="str">
        <f t="shared" si="65"/>
        <v>41. Gestión Territorial para la Atención Primaria Social de los procesos de Gestión de la Salud Pública (GSP) y el Plan de Salud Pública de Intervenciones Colectivas (PSPIC)Gestión Territorial2026</v>
      </c>
      <c r="G2041" s="144" t="s">
        <v>123</v>
      </c>
      <c r="H2041" s="144" t="s">
        <v>355</v>
      </c>
      <c r="I2041" s="144" t="s">
        <v>351</v>
      </c>
      <c r="J2041" s="70" t="s">
        <v>391</v>
      </c>
      <c r="K2041" s="145" t="s">
        <v>353</v>
      </c>
      <c r="L2041" s="145" t="s">
        <v>59</v>
      </c>
      <c r="M2041" s="135" t="s">
        <v>427</v>
      </c>
      <c r="N2041" s="11" t="s">
        <v>422</v>
      </c>
      <c r="O2041" s="70" t="str">
        <f t="shared" si="64"/>
        <v>41. Gestión Territorial para la Atención Primaria Social de los procesos de Gestión de la Salud Pública (GSP) y el Plan de Salud Pública de Intervenciones Colectivas (PSPIC)Gestión Territorial20262_USME2_FEBRERO_2026</v>
      </c>
      <c r="P2041" s="150">
        <v>6484528</v>
      </c>
      <c r="Q2041" s="7"/>
      <c r="R2041" s="7"/>
      <c r="S2041" s="154">
        <v>1</v>
      </c>
      <c r="T2041" s="20">
        <v>6484528</v>
      </c>
    </row>
    <row r="2042" spans="1:22" ht="30" customHeight="1" x14ac:dyDescent="0.35">
      <c r="B2042" s="137">
        <v>5</v>
      </c>
      <c r="C2042" s="144" t="s">
        <v>100</v>
      </c>
      <c r="D2042" s="144" t="s">
        <v>117</v>
      </c>
      <c r="E2042" s="101">
        <v>2026</v>
      </c>
      <c r="F2042" s="70" t="str">
        <f t="shared" si="65"/>
        <v>51. Gestión Territorial para la Atención Primaria Social de los procesos de Gestión de la Salud Pública (GSP) y el Plan de Salud Pública de Intervenciones Colectivas (PSPIC)Gestión Territorial2026</v>
      </c>
      <c r="G2042" s="144" t="s">
        <v>124</v>
      </c>
      <c r="H2042" s="144" t="s">
        <v>355</v>
      </c>
      <c r="I2042" s="144" t="s">
        <v>351</v>
      </c>
      <c r="J2042" s="70" t="s">
        <v>391</v>
      </c>
      <c r="K2042" s="145" t="s">
        <v>353</v>
      </c>
      <c r="L2042" s="145" t="s">
        <v>59</v>
      </c>
      <c r="M2042" s="135" t="s">
        <v>427</v>
      </c>
      <c r="N2042" s="11" t="s">
        <v>422</v>
      </c>
      <c r="O2042" s="70" t="str">
        <f t="shared" si="64"/>
        <v>51. Gestión Territorial para la Atención Primaria Social de los procesos de Gestión de la Salud Pública (GSP) y el Plan de Salud Pública de Intervenciones Colectivas (PSPIC)Gestión Territorial20262_USME2_FEBRERO_2026</v>
      </c>
      <c r="P2042" s="150">
        <v>5621568</v>
      </c>
      <c r="S2042" s="155">
        <v>1</v>
      </c>
      <c r="T2042" s="152">
        <v>5621568</v>
      </c>
    </row>
    <row r="2043" spans="1:22" ht="30" customHeight="1" x14ac:dyDescent="0.35">
      <c r="B2043" s="137">
        <v>6</v>
      </c>
      <c r="C2043" s="144" t="s">
        <v>100</v>
      </c>
      <c r="D2043" s="144" t="s">
        <v>117</v>
      </c>
      <c r="E2043" s="101">
        <v>2026</v>
      </c>
      <c r="F2043" s="70" t="str">
        <f t="shared" si="65"/>
        <v>61. Gestión Territorial para la Atención Primaria Social de los procesos de Gestión de la Salud Pública (GSP) y el Plan de Salud Pública de Intervenciones Colectivas (PSPIC)Gestión Territorial2026</v>
      </c>
      <c r="G2043" s="144" t="s">
        <v>125</v>
      </c>
      <c r="H2043" s="144" t="s">
        <v>355</v>
      </c>
      <c r="I2043" s="144" t="s">
        <v>351</v>
      </c>
      <c r="J2043" s="70" t="s">
        <v>391</v>
      </c>
      <c r="K2043" s="145" t="s">
        <v>353</v>
      </c>
      <c r="L2043" s="145" t="s">
        <v>59</v>
      </c>
      <c r="M2043" s="135" t="s">
        <v>427</v>
      </c>
      <c r="N2043" s="11" t="s">
        <v>422</v>
      </c>
      <c r="O2043" s="70" t="str">
        <f t="shared" si="64"/>
        <v>61. Gestión Territorial para la Atención Primaria Social de los procesos de Gestión de la Salud Pública (GSP) y el Plan de Salud Pública de Intervenciones Colectivas (PSPIC)Gestión Territorial20262_USME2_FEBRERO_2026</v>
      </c>
      <c r="P2043" s="150">
        <v>15132712</v>
      </c>
      <c r="Q2043" s="7"/>
      <c r="R2043" s="7"/>
      <c r="S2043" s="154"/>
      <c r="T2043" s="20">
        <v>0</v>
      </c>
      <c r="V2043" s="82"/>
    </row>
    <row r="2044" spans="1:22" ht="30" customHeight="1" x14ac:dyDescent="0.35">
      <c r="B2044" s="137">
        <v>7</v>
      </c>
      <c r="C2044" s="144" t="s">
        <v>100</v>
      </c>
      <c r="D2044" s="144" t="s">
        <v>117</v>
      </c>
      <c r="E2044" s="101">
        <v>2026</v>
      </c>
      <c r="F2044" s="70" t="str">
        <f t="shared" si="65"/>
        <v>71. Gestión Territorial para la Atención Primaria Social de los procesos de Gestión de la Salud Pública (GSP) y el Plan de Salud Pública de Intervenciones Colectivas (PSPIC)Gestión Territorial2026</v>
      </c>
      <c r="G2044" s="144" t="s">
        <v>126</v>
      </c>
      <c r="H2044" s="144" t="s">
        <v>355</v>
      </c>
      <c r="I2044" s="144" t="s">
        <v>60</v>
      </c>
      <c r="J2044" s="70" t="s">
        <v>391</v>
      </c>
      <c r="K2044" s="145" t="s">
        <v>353</v>
      </c>
      <c r="L2044" s="145" t="s">
        <v>354</v>
      </c>
      <c r="M2044" s="135" t="s">
        <v>427</v>
      </c>
      <c r="N2044" s="11" t="s">
        <v>422</v>
      </c>
      <c r="O2044" s="70" t="str">
        <f t="shared" si="64"/>
        <v>71. Gestión Territorial para la Atención Primaria Social de los procesos de Gestión de la Salud Pública (GSP) y el Plan de Salud Pública de Intervenciones Colectivas (PSPIC)Gestión Territorial20262_USME2_FEBRERO_2026</v>
      </c>
      <c r="P2044" s="150">
        <v>25617584</v>
      </c>
      <c r="Q2044" s="7"/>
      <c r="R2044" s="7"/>
      <c r="S2044" s="154"/>
      <c r="T2044" s="20">
        <v>0</v>
      </c>
    </row>
    <row r="2045" spans="1:22" ht="30" customHeight="1" x14ac:dyDescent="0.35">
      <c r="B2045" s="137">
        <v>8</v>
      </c>
      <c r="C2045" s="144" t="s">
        <v>100</v>
      </c>
      <c r="D2045" s="144" t="s">
        <v>117</v>
      </c>
      <c r="E2045" s="101">
        <v>2026</v>
      </c>
      <c r="F2045" s="70" t="str">
        <f t="shared" si="65"/>
        <v>81. Gestión Territorial para la Atención Primaria Social de los procesos de Gestión de la Salud Pública (GSP) y el Plan de Salud Pública de Intervenciones Colectivas (PSPIC)Gestión Territorial2026</v>
      </c>
      <c r="G2045" s="144" t="s">
        <v>127</v>
      </c>
      <c r="H2045" s="144" t="s">
        <v>355</v>
      </c>
      <c r="I2045" s="144" t="s">
        <v>60</v>
      </c>
      <c r="J2045" s="70" t="s">
        <v>391</v>
      </c>
      <c r="K2045" s="145" t="s">
        <v>353</v>
      </c>
      <c r="L2045" s="145" t="s">
        <v>354</v>
      </c>
      <c r="M2045" s="135" t="s">
        <v>427</v>
      </c>
      <c r="N2045" s="11" t="s">
        <v>422</v>
      </c>
      <c r="O2045" s="70" t="str">
        <f t="shared" si="64"/>
        <v>81. Gestión Territorial para la Atención Primaria Social de los procesos de Gestión de la Salud Pública (GSP) y el Plan de Salud Pública de Intervenciones Colectivas (PSPIC)Gestión Territorial20262_USME2_FEBRERO_2026</v>
      </c>
      <c r="P2045" s="150">
        <v>9098064</v>
      </c>
      <c r="Q2045" s="7"/>
      <c r="R2045" s="7"/>
      <c r="S2045" s="154"/>
      <c r="T2045" s="20">
        <v>0</v>
      </c>
    </row>
    <row r="2046" spans="1:22" ht="30" customHeight="1" x14ac:dyDescent="0.35">
      <c r="B2046" s="137">
        <v>9</v>
      </c>
      <c r="C2046" s="144" t="s">
        <v>100</v>
      </c>
      <c r="D2046" s="144" t="s">
        <v>117</v>
      </c>
      <c r="E2046" s="101">
        <v>2026</v>
      </c>
      <c r="F2046" s="70" t="str">
        <f t="shared" si="65"/>
        <v>91. Gestión Territorial para la Atención Primaria Social de los procesos de Gestión de la Salud Pública (GSP) y el Plan de Salud Pública de Intervenciones Colectivas (PSPIC)Gestión Territorial2026</v>
      </c>
      <c r="G2046" s="144" t="s">
        <v>128</v>
      </c>
      <c r="H2046" s="144" t="s">
        <v>355</v>
      </c>
      <c r="I2046" s="144" t="s">
        <v>60</v>
      </c>
      <c r="J2046" s="70" t="s">
        <v>391</v>
      </c>
      <c r="K2046" s="145" t="s">
        <v>353</v>
      </c>
      <c r="L2046" s="145" t="s">
        <v>354</v>
      </c>
      <c r="M2046" s="135" t="s">
        <v>427</v>
      </c>
      <c r="N2046" s="11" t="s">
        <v>422</v>
      </c>
      <c r="O2046" s="70" t="str">
        <f t="shared" si="64"/>
        <v>91. Gestión Territorial para la Atención Primaria Social de los procesos de Gestión de la Salud Pública (GSP) y el Plan de Salud Pública de Intervenciones Colectivas (PSPIC)Gestión Territorial20262_USME2_FEBRERO_2026</v>
      </c>
      <c r="P2046" s="150">
        <v>28674928</v>
      </c>
      <c r="Q2046" s="7"/>
      <c r="R2046" s="7"/>
      <c r="S2046" s="154"/>
      <c r="T2046" s="20">
        <v>0</v>
      </c>
    </row>
    <row r="2047" spans="1:22" ht="30" customHeight="1" x14ac:dyDescent="0.35">
      <c r="B2047" s="137">
        <v>10</v>
      </c>
      <c r="C2047" s="144" t="s">
        <v>100</v>
      </c>
      <c r="D2047" s="144" t="s">
        <v>117</v>
      </c>
      <c r="E2047" s="101">
        <v>2026</v>
      </c>
      <c r="F2047" s="70" t="str">
        <f t="shared" si="65"/>
        <v>101. Gestión Territorial para la Atención Primaria Social de los procesos de Gestión de la Salud Pública (GSP) y el Plan de Salud Pública de Intervenciones Colectivas (PSPIC)Gestión Territorial2026</v>
      </c>
      <c r="G2047" s="144" t="s">
        <v>129</v>
      </c>
      <c r="H2047" s="144" t="s">
        <v>355</v>
      </c>
      <c r="I2047" s="144" t="s">
        <v>60</v>
      </c>
      <c r="J2047" s="70" t="s">
        <v>391</v>
      </c>
      <c r="K2047" s="145" t="s">
        <v>353</v>
      </c>
      <c r="L2047" s="145" t="s">
        <v>354</v>
      </c>
      <c r="M2047" s="135" t="s">
        <v>427</v>
      </c>
      <c r="N2047" s="11" t="s">
        <v>422</v>
      </c>
      <c r="O2047" s="70" t="str">
        <f t="shared" si="64"/>
        <v>101. Gestión Territorial para la Atención Primaria Social de los procesos de Gestión de la Salud Pública (GSP) y el Plan de Salud Pública de Intervenciones Colectivas (PSPIC)Gestión Territorial20262_USME2_FEBRERO_2026</v>
      </c>
      <c r="P2047" s="150">
        <v>13092336</v>
      </c>
      <c r="Q2047" s="7"/>
      <c r="R2047" s="7"/>
      <c r="S2047" s="154"/>
      <c r="T2047" s="20">
        <v>0</v>
      </c>
    </row>
    <row r="2048" spans="1:22" ht="30" customHeight="1" x14ac:dyDescent="0.35">
      <c r="B2048" s="137">
        <v>11</v>
      </c>
      <c r="C2048" s="144" t="s">
        <v>100</v>
      </c>
      <c r="D2048" s="144" t="s">
        <v>117</v>
      </c>
      <c r="E2048" s="101">
        <v>2026</v>
      </c>
      <c r="F2048" s="70" t="str">
        <f t="shared" si="65"/>
        <v>111. Gestión Territorial para la Atención Primaria Social de los procesos de Gestión de la Salud Pública (GSP) y el Plan de Salud Pública de Intervenciones Colectivas (PSPIC)Gestión Territorial2026</v>
      </c>
      <c r="G2048" s="144" t="s">
        <v>130</v>
      </c>
      <c r="H2048" s="144" t="s">
        <v>355</v>
      </c>
      <c r="I2048" s="144" t="s">
        <v>60</v>
      </c>
      <c r="J2048" s="70" t="s">
        <v>391</v>
      </c>
      <c r="K2048" s="145" t="s">
        <v>353</v>
      </c>
      <c r="L2048" s="145" t="s">
        <v>354</v>
      </c>
      <c r="M2048" s="135" t="s">
        <v>427</v>
      </c>
      <c r="N2048" s="11" t="s">
        <v>422</v>
      </c>
      <c r="O2048" s="70" t="str">
        <f t="shared" si="64"/>
        <v>111. Gestión Territorial para la Atención Primaria Social de los procesos de Gestión de la Salud Pública (GSP) y el Plan de Salud Pública de Intervenciones Colectivas (PSPIC)Gestión Territorial20262_USME2_FEBRERO_2026</v>
      </c>
      <c r="P2048" s="150">
        <v>29389952</v>
      </c>
      <c r="Q2048" s="7"/>
      <c r="R2048" s="7"/>
      <c r="S2048" s="154"/>
      <c r="T2048" s="20">
        <v>0</v>
      </c>
    </row>
    <row r="2049" spans="2:20" ht="30" customHeight="1" x14ac:dyDescent="0.35">
      <c r="B2049" s="137">
        <v>12</v>
      </c>
      <c r="C2049" s="144" t="s">
        <v>100</v>
      </c>
      <c r="D2049" s="144" t="s">
        <v>117</v>
      </c>
      <c r="E2049" s="101">
        <v>2026</v>
      </c>
      <c r="F2049" s="70" t="str">
        <f t="shared" si="65"/>
        <v>121. Gestión Territorial para la Atención Primaria Social de los procesos de Gestión de la Salud Pública (GSP) y el Plan de Salud Pública de Intervenciones Colectivas (PSPIC)Gestión Territorial2026</v>
      </c>
      <c r="G2049" s="144" t="s">
        <v>131</v>
      </c>
      <c r="H2049" s="144" t="s">
        <v>356</v>
      </c>
      <c r="I2049" s="144" t="s">
        <v>60</v>
      </c>
      <c r="J2049" s="70" t="s">
        <v>391</v>
      </c>
      <c r="K2049" s="145" t="s">
        <v>353</v>
      </c>
      <c r="L2049" s="145" t="s">
        <v>354</v>
      </c>
      <c r="M2049" s="135" t="s">
        <v>427</v>
      </c>
      <c r="N2049" s="11" t="s">
        <v>422</v>
      </c>
      <c r="O2049" s="70" t="str">
        <f t="shared" si="64"/>
        <v>121. Gestión Territorial para la Atención Primaria Social de los procesos de Gestión de la Salud Pública (GSP) y el Plan de Salud Pública de Intervenciones Colectivas (PSPIC)Gestión Territorial20262_USME2_FEBRERO_2026</v>
      </c>
      <c r="P2049" s="150">
        <v>100029392</v>
      </c>
      <c r="Q2049" s="7"/>
      <c r="R2049" s="7"/>
      <c r="S2049" s="154"/>
      <c r="T2049" s="20">
        <v>0</v>
      </c>
    </row>
    <row r="2050" spans="2:20" ht="30" customHeight="1" x14ac:dyDescent="0.35">
      <c r="B2050" s="137">
        <v>13</v>
      </c>
      <c r="C2050" s="144" t="s">
        <v>100</v>
      </c>
      <c r="D2050" s="144" t="s">
        <v>117</v>
      </c>
      <c r="E2050" s="101">
        <v>2026</v>
      </c>
      <c r="F2050" s="70" t="str">
        <f t="shared" si="65"/>
        <v>131. Gestión Territorial para la Atención Primaria Social de los procesos de Gestión de la Salud Pública (GSP) y el Plan de Salud Pública de Intervenciones Colectivas (PSPIC)Gestión Territorial2026</v>
      </c>
      <c r="G2050" s="144" t="s">
        <v>132</v>
      </c>
      <c r="H2050" s="144" t="s">
        <v>356</v>
      </c>
      <c r="I2050" s="144" t="s">
        <v>60</v>
      </c>
      <c r="J2050" s="70" t="s">
        <v>391</v>
      </c>
      <c r="K2050" s="145" t="s">
        <v>353</v>
      </c>
      <c r="L2050" s="145" t="s">
        <v>354</v>
      </c>
      <c r="M2050" s="135" t="s">
        <v>427</v>
      </c>
      <c r="N2050" s="11" t="s">
        <v>422</v>
      </c>
      <c r="O2050" s="70" t="str">
        <f t="shared" si="64"/>
        <v>131. Gestión Territorial para la Atención Primaria Social de los procesos de Gestión de la Salud Pública (GSP) y el Plan de Salud Pública de Intervenciones Colectivas (PSPIC)Gestión Territorial20262_USME2_FEBRERO_2026</v>
      </c>
      <c r="P2050" s="150">
        <v>29833760</v>
      </c>
      <c r="Q2050" s="7"/>
      <c r="R2050" s="7"/>
      <c r="S2050" s="154"/>
      <c r="T2050" s="20">
        <v>0</v>
      </c>
    </row>
    <row r="2051" spans="2:20" ht="30" customHeight="1" x14ac:dyDescent="0.35">
      <c r="B2051" s="137">
        <v>14</v>
      </c>
      <c r="C2051" s="144" t="s">
        <v>100</v>
      </c>
      <c r="D2051" s="144" t="s">
        <v>117</v>
      </c>
      <c r="E2051" s="101">
        <v>2026</v>
      </c>
      <c r="F2051" s="70" t="str">
        <f t="shared" si="65"/>
        <v>141. Gestión Territorial para la Atención Primaria Social de los procesos de Gestión de la Salud Pública (GSP) y el Plan de Salud Pública de Intervenciones Colectivas (PSPIC)Gestión Territorial2026</v>
      </c>
      <c r="G2051" s="144" t="s">
        <v>133</v>
      </c>
      <c r="H2051" s="144" t="s">
        <v>356</v>
      </c>
      <c r="I2051" s="144" t="s">
        <v>60</v>
      </c>
      <c r="J2051" s="70" t="s">
        <v>391</v>
      </c>
      <c r="K2051" s="145" t="s">
        <v>353</v>
      </c>
      <c r="L2051" s="145" t="s">
        <v>354</v>
      </c>
      <c r="M2051" s="135" t="s">
        <v>427</v>
      </c>
      <c r="N2051" s="11" t="s">
        <v>422</v>
      </c>
      <c r="O2051" s="70" t="str">
        <f t="shared" ref="O2051:O2114" si="66">+F2051&amp;M2051&amp;N2051</f>
        <v>141. Gestión Territorial para la Atención Primaria Social de los procesos de Gestión de la Salud Pública (GSP) y el Plan de Salud Pública de Intervenciones Colectivas (PSPIC)Gestión Territorial20262_USME2_FEBRERO_2026</v>
      </c>
      <c r="P2051" s="150">
        <v>54021296</v>
      </c>
      <c r="Q2051" s="7"/>
      <c r="R2051" s="7"/>
      <c r="S2051" s="154"/>
      <c r="T2051" s="20">
        <v>0</v>
      </c>
    </row>
    <row r="2052" spans="2:20" ht="30" customHeight="1" x14ac:dyDescent="0.35">
      <c r="B2052" s="137">
        <v>15</v>
      </c>
      <c r="C2052" s="144" t="s">
        <v>100</v>
      </c>
      <c r="D2052" s="144" t="s">
        <v>117</v>
      </c>
      <c r="E2052" s="101">
        <v>2026</v>
      </c>
      <c r="F2052" s="70" t="str">
        <f t="shared" si="65"/>
        <v>151. Gestión Territorial para la Atención Primaria Social de los procesos de Gestión de la Salud Pública (GSP) y el Plan de Salud Pública de Intervenciones Colectivas (PSPIC)Gestión Territorial2026</v>
      </c>
      <c r="G2052" s="144" t="s">
        <v>134</v>
      </c>
      <c r="H2052" s="144" t="s">
        <v>356</v>
      </c>
      <c r="I2052" s="144" t="s">
        <v>60</v>
      </c>
      <c r="J2052" s="70" t="s">
        <v>391</v>
      </c>
      <c r="K2052" s="145" t="s">
        <v>353</v>
      </c>
      <c r="L2052" s="145" t="s">
        <v>354</v>
      </c>
      <c r="M2052" s="135" t="s">
        <v>427</v>
      </c>
      <c r="N2052" s="11" t="s">
        <v>422</v>
      </c>
      <c r="O2052" s="70" t="str">
        <f t="shared" si="66"/>
        <v>151. Gestión Territorial para la Atención Primaria Social de los procesos de Gestión de la Salud Pública (GSP) y el Plan de Salud Pública de Intervenciones Colectivas (PSPIC)Gestión Territorial20262_USME2_FEBRERO_2026</v>
      </c>
      <c r="P2052" s="150">
        <v>5621568</v>
      </c>
      <c r="Q2052" s="7"/>
      <c r="R2052" s="7"/>
      <c r="S2052" s="154"/>
      <c r="T2052" s="20">
        <v>0</v>
      </c>
    </row>
    <row r="2053" spans="2:20" ht="30" customHeight="1" x14ac:dyDescent="0.35">
      <c r="B2053" s="137">
        <v>16</v>
      </c>
      <c r="C2053" s="144" t="s">
        <v>100</v>
      </c>
      <c r="D2053" s="144" t="s">
        <v>117</v>
      </c>
      <c r="E2053" s="101">
        <v>2026</v>
      </c>
      <c r="F2053" s="70" t="str">
        <f t="shared" si="65"/>
        <v>161. Gestión Territorial para la Atención Primaria Social de los procesos de Gestión de la Salud Pública (GSP) y el Plan de Salud Pública de Intervenciones Colectivas (PSPIC)Gestión Territorial2026</v>
      </c>
      <c r="G2053" s="144" t="s">
        <v>135</v>
      </c>
      <c r="H2053" s="144" t="s">
        <v>356</v>
      </c>
      <c r="I2053" s="144" t="s">
        <v>60</v>
      </c>
      <c r="J2053" s="70" t="s">
        <v>391</v>
      </c>
      <c r="K2053" s="145" t="s">
        <v>353</v>
      </c>
      <c r="L2053" s="145" t="s">
        <v>369</v>
      </c>
      <c r="M2053" s="135" t="s">
        <v>427</v>
      </c>
      <c r="N2053" s="11" t="s">
        <v>422</v>
      </c>
      <c r="O2053" s="70" t="str">
        <f t="shared" si="66"/>
        <v>161. Gestión Territorial para la Atención Primaria Social de los procesos de Gestión de la Salud Pública (GSP) y el Plan de Salud Pública de Intervenciones Colectivas (PSPIC)Gestión Territorial20262_USME2_FEBRERO_2026</v>
      </c>
      <c r="P2053" s="150">
        <v>3994272</v>
      </c>
      <c r="Q2053" s="7"/>
      <c r="R2053" s="7"/>
      <c r="S2053" s="154"/>
      <c r="T2053" s="20">
        <v>0</v>
      </c>
    </row>
    <row r="2054" spans="2:20" ht="30" customHeight="1" x14ac:dyDescent="0.35">
      <c r="B2054" s="137">
        <v>17</v>
      </c>
      <c r="C2054" s="144" t="s">
        <v>100</v>
      </c>
      <c r="D2054" s="144" t="s">
        <v>117</v>
      </c>
      <c r="E2054" s="101">
        <v>2026</v>
      </c>
      <c r="F2054" s="70" t="str">
        <f t="shared" si="65"/>
        <v>171. Gestión Territorial para la Atención Primaria Social de los procesos de Gestión de la Salud Pública (GSP) y el Plan de Salud Pública de Intervenciones Colectivas (PSPIC)Gestión Territorial2026</v>
      </c>
      <c r="G2054" s="144" t="s">
        <v>136</v>
      </c>
      <c r="H2054" s="144" t="s">
        <v>357</v>
      </c>
      <c r="I2054" s="144" t="s">
        <v>60</v>
      </c>
      <c r="J2054" s="70" t="s">
        <v>391</v>
      </c>
      <c r="K2054" s="145" t="s">
        <v>370</v>
      </c>
      <c r="L2054" s="145" t="s">
        <v>369</v>
      </c>
      <c r="M2054" s="135" t="s">
        <v>427</v>
      </c>
      <c r="N2054" s="11" t="s">
        <v>422</v>
      </c>
      <c r="O2054" s="70" t="str">
        <f t="shared" si="66"/>
        <v>171. Gestión Territorial para la Atención Primaria Social de los procesos de Gestión de la Salud Pública (GSP) y el Plan de Salud Pública de Intervenciones Colectivas (PSPIC)Gestión Territorial20262_USME2_FEBRERO_2026</v>
      </c>
      <c r="P2054" s="150">
        <v>5621568</v>
      </c>
      <c r="Q2054" s="7"/>
      <c r="R2054" s="7"/>
      <c r="S2054" s="154"/>
      <c r="T2054" s="20">
        <v>0</v>
      </c>
    </row>
    <row r="2055" spans="2:20" ht="30" customHeight="1" x14ac:dyDescent="0.35">
      <c r="B2055" s="137">
        <v>18</v>
      </c>
      <c r="C2055" s="144" t="s">
        <v>100</v>
      </c>
      <c r="D2055" s="144" t="s">
        <v>117</v>
      </c>
      <c r="E2055" s="101">
        <v>2026</v>
      </c>
      <c r="F2055" s="70" t="str">
        <f t="shared" si="65"/>
        <v>181. Gestión Territorial para la Atención Primaria Social de los procesos de Gestión de la Salud Pública (GSP) y el Plan de Salud Pública de Intervenciones Colectivas (PSPIC)Gestión Territorial2026</v>
      </c>
      <c r="G2055" s="144" t="s">
        <v>137</v>
      </c>
      <c r="H2055" s="144" t="s">
        <v>357</v>
      </c>
      <c r="I2055" s="144" t="s">
        <v>60</v>
      </c>
      <c r="J2055" s="70" t="s">
        <v>391</v>
      </c>
      <c r="K2055" s="145" t="s">
        <v>370</v>
      </c>
      <c r="L2055" s="145" t="s">
        <v>354</v>
      </c>
      <c r="M2055" s="135" t="s">
        <v>427</v>
      </c>
      <c r="N2055" s="11" t="s">
        <v>422</v>
      </c>
      <c r="O2055" s="70" t="str">
        <f t="shared" si="66"/>
        <v>181. Gestión Territorial para la Atención Primaria Social de los procesos de Gestión de la Salud Pública (GSP) y el Plan de Salud Pública de Intervenciones Colectivas (PSPIC)Gestión Territorial20262_USME2_FEBRERO_2026</v>
      </c>
      <c r="P2055" s="150">
        <v>32422640</v>
      </c>
      <c r="Q2055" s="7"/>
      <c r="R2055" s="7"/>
      <c r="S2055" s="154"/>
      <c r="T2055" s="20">
        <v>0</v>
      </c>
    </row>
    <row r="2056" spans="2:20" ht="30" customHeight="1" x14ac:dyDescent="0.35">
      <c r="B2056" s="137">
        <v>19</v>
      </c>
      <c r="C2056" s="144" t="s">
        <v>100</v>
      </c>
      <c r="D2056" s="144" t="s">
        <v>117</v>
      </c>
      <c r="E2056" s="101">
        <v>2026</v>
      </c>
      <c r="F2056" s="70" t="str">
        <f t="shared" ref="F2056:F2119" si="67">B2056&amp;C2056&amp;D2056&amp;E2056</f>
        <v>191. Gestión Territorial para la Atención Primaria Social de los procesos de Gestión de la Salud Pública (GSP) y el Plan de Salud Pública de Intervenciones Colectivas (PSPIC)Gestión Territorial2026</v>
      </c>
      <c r="G2056" s="144" t="s">
        <v>138</v>
      </c>
      <c r="H2056" s="144" t="s">
        <v>357</v>
      </c>
      <c r="I2056" s="144" t="s">
        <v>60</v>
      </c>
      <c r="J2056" s="70" t="s">
        <v>391</v>
      </c>
      <c r="K2056" s="145" t="s">
        <v>370</v>
      </c>
      <c r="L2056" s="145" t="s">
        <v>354</v>
      </c>
      <c r="M2056" s="135" t="s">
        <v>427</v>
      </c>
      <c r="N2056" s="11" t="s">
        <v>422</v>
      </c>
      <c r="O2056" s="70" t="str">
        <f t="shared" si="66"/>
        <v>191. Gestión Territorial para la Atención Primaria Social de los procesos de Gestión de la Salud Pública (GSP) y el Plan de Salud Pública de Intervenciones Colectivas (PSPIC)Gestión Territorial20262_USME2_FEBRERO_2026</v>
      </c>
      <c r="P2056" s="150">
        <v>20316544</v>
      </c>
      <c r="Q2056" s="7"/>
      <c r="R2056" s="7"/>
      <c r="S2056" s="154"/>
      <c r="T2056" s="20">
        <v>0</v>
      </c>
    </row>
    <row r="2057" spans="2:20" ht="30" customHeight="1" x14ac:dyDescent="0.35">
      <c r="B2057" s="137">
        <v>20</v>
      </c>
      <c r="C2057" s="144" t="s">
        <v>101</v>
      </c>
      <c r="D2057" s="144" t="s">
        <v>114</v>
      </c>
      <c r="E2057" s="101">
        <v>2026</v>
      </c>
      <c r="F2057" s="70" t="str">
        <f t="shared" si="67"/>
        <v>202. Cuidado Continuo por una vida con bienestarComunitario2026</v>
      </c>
      <c r="G2057" s="144" t="s">
        <v>139</v>
      </c>
      <c r="H2057" s="144" t="s">
        <v>358</v>
      </c>
      <c r="I2057" s="144" t="s">
        <v>61</v>
      </c>
      <c r="J2057" s="70" t="s">
        <v>391</v>
      </c>
      <c r="K2057" s="145" t="s">
        <v>371</v>
      </c>
      <c r="L2057" s="145" t="s">
        <v>59</v>
      </c>
      <c r="M2057" s="135" t="s">
        <v>427</v>
      </c>
      <c r="N2057" s="11" t="s">
        <v>422</v>
      </c>
      <c r="O2057" s="70" t="str">
        <f t="shared" si="66"/>
        <v>202. Cuidado Continuo por una vida con bienestarComunitario20262_USME2_FEBRERO_2026</v>
      </c>
      <c r="P2057" s="150">
        <v>105404</v>
      </c>
      <c r="Q2057" s="7"/>
      <c r="R2057" s="7"/>
      <c r="S2057" s="154">
        <v>71</v>
      </c>
      <c r="T2057" s="20">
        <v>7483684</v>
      </c>
    </row>
    <row r="2058" spans="2:20" ht="30" customHeight="1" x14ac:dyDescent="0.35">
      <c r="B2058" s="137">
        <v>20</v>
      </c>
      <c r="C2058" s="144" t="s">
        <v>101</v>
      </c>
      <c r="D2058" s="144" t="s">
        <v>115</v>
      </c>
      <c r="E2058" s="101">
        <v>2026</v>
      </c>
      <c r="F2058" s="70" t="str">
        <f t="shared" si="67"/>
        <v>202. Cuidado Continuo por una vida con bienestarEducativo 2026</v>
      </c>
      <c r="G2058" s="144" t="s">
        <v>139</v>
      </c>
      <c r="H2058" s="144" t="s">
        <v>358</v>
      </c>
      <c r="I2058" s="144" t="s">
        <v>61</v>
      </c>
      <c r="J2058" s="70" t="s">
        <v>391</v>
      </c>
      <c r="K2058" s="145" t="s">
        <v>371</v>
      </c>
      <c r="L2058" s="145" t="s">
        <v>59</v>
      </c>
      <c r="M2058" s="135" t="s">
        <v>427</v>
      </c>
      <c r="N2058" s="11" t="s">
        <v>422</v>
      </c>
      <c r="O2058" s="70" t="str">
        <f t="shared" si="66"/>
        <v>202. Cuidado Continuo por una vida con bienestarEducativo 20262_USME2_FEBRERO_2026</v>
      </c>
      <c r="P2058" s="150">
        <v>105404</v>
      </c>
      <c r="Q2058" s="7"/>
      <c r="R2058" s="7"/>
      <c r="S2058" s="154">
        <v>344</v>
      </c>
      <c r="T2058" s="20">
        <v>36258976</v>
      </c>
    </row>
    <row r="2059" spans="2:20" ht="30" customHeight="1" x14ac:dyDescent="0.35">
      <c r="B2059" s="137">
        <v>20</v>
      </c>
      <c r="C2059" s="144" t="s">
        <v>101</v>
      </c>
      <c r="D2059" s="144" t="s">
        <v>118</v>
      </c>
      <c r="E2059" s="101">
        <v>2026</v>
      </c>
      <c r="F2059" s="70" t="str">
        <f t="shared" si="67"/>
        <v>202. Cuidado Continuo por una vida con bienestarInstitucional2026</v>
      </c>
      <c r="G2059" s="144" t="s">
        <v>139</v>
      </c>
      <c r="H2059" s="144" t="s">
        <v>358</v>
      </c>
      <c r="I2059" s="144" t="s">
        <v>61</v>
      </c>
      <c r="J2059" s="70" t="s">
        <v>391</v>
      </c>
      <c r="K2059" s="145" t="s">
        <v>371</v>
      </c>
      <c r="L2059" s="145" t="s">
        <v>59</v>
      </c>
      <c r="M2059" s="135" t="s">
        <v>427</v>
      </c>
      <c r="N2059" s="11" t="s">
        <v>422</v>
      </c>
      <c r="O2059" s="70" t="str">
        <f t="shared" si="66"/>
        <v>202. Cuidado Continuo por una vida con bienestarInstitucional20262_USME2_FEBRERO_2026</v>
      </c>
      <c r="P2059" s="150">
        <v>105404</v>
      </c>
      <c r="Q2059" s="7"/>
      <c r="R2059" s="7"/>
      <c r="S2059" s="154">
        <v>207</v>
      </c>
      <c r="T2059" s="20">
        <v>21818628</v>
      </c>
    </row>
    <row r="2060" spans="2:20" ht="30" customHeight="1" x14ac:dyDescent="0.35">
      <c r="B2060" s="137">
        <v>21</v>
      </c>
      <c r="C2060" s="144" t="s">
        <v>101</v>
      </c>
      <c r="D2060" s="144" t="s">
        <v>114</v>
      </c>
      <c r="E2060" s="101">
        <v>2026</v>
      </c>
      <c r="F2060" s="70" t="str">
        <f t="shared" si="67"/>
        <v>212. Cuidado Continuo por una vida con bienestarComunitario2026</v>
      </c>
      <c r="G2060" s="144" t="s">
        <v>140</v>
      </c>
      <c r="H2060" s="144" t="s">
        <v>358</v>
      </c>
      <c r="I2060" s="144" t="s">
        <v>61</v>
      </c>
      <c r="J2060" s="70" t="s">
        <v>391</v>
      </c>
      <c r="K2060" s="145" t="s">
        <v>371</v>
      </c>
      <c r="L2060" s="145" t="s">
        <v>59</v>
      </c>
      <c r="M2060" s="135" t="s">
        <v>427</v>
      </c>
      <c r="N2060" s="11" t="s">
        <v>422</v>
      </c>
      <c r="O2060" s="70" t="str">
        <f t="shared" si="66"/>
        <v>212. Cuidado Continuo por una vida con bienestarComunitario20262_USME2_FEBRERO_2026</v>
      </c>
      <c r="P2060" s="150">
        <v>55938</v>
      </c>
      <c r="Q2060" s="7"/>
      <c r="R2060" s="7"/>
      <c r="S2060" s="154">
        <v>39</v>
      </c>
      <c r="T2060" s="20">
        <v>2181582</v>
      </c>
    </row>
    <row r="2061" spans="2:20" ht="30" customHeight="1" x14ac:dyDescent="0.35">
      <c r="B2061" s="137">
        <v>22</v>
      </c>
      <c r="C2061" s="144" t="s">
        <v>101</v>
      </c>
      <c r="D2061" s="144" t="s">
        <v>114</v>
      </c>
      <c r="E2061" s="101">
        <v>2026</v>
      </c>
      <c r="F2061" s="70" t="str">
        <f t="shared" si="67"/>
        <v>222. Cuidado Continuo por una vida con bienestarComunitario2026</v>
      </c>
      <c r="G2061" s="144" t="s">
        <v>141</v>
      </c>
      <c r="H2061" s="144" t="s">
        <v>358</v>
      </c>
      <c r="I2061" s="144" t="s">
        <v>61</v>
      </c>
      <c r="J2061" s="70" t="s">
        <v>391</v>
      </c>
      <c r="K2061" s="145" t="s">
        <v>371</v>
      </c>
      <c r="L2061" s="145" t="s">
        <v>369</v>
      </c>
      <c r="M2061" s="135" t="s">
        <v>427</v>
      </c>
      <c r="N2061" s="11" t="s">
        <v>422</v>
      </c>
      <c r="O2061" s="70" t="str">
        <f t="shared" si="66"/>
        <v>222. Cuidado Continuo por una vida con bienestarComunitario20262_USME2_FEBRERO_2026</v>
      </c>
      <c r="P2061" s="150">
        <v>105404</v>
      </c>
      <c r="Q2061" s="7"/>
      <c r="R2061" s="7"/>
      <c r="S2061" s="154"/>
      <c r="T2061" s="20">
        <v>0</v>
      </c>
    </row>
    <row r="2062" spans="2:20" ht="30" customHeight="1" x14ac:dyDescent="0.35">
      <c r="B2062" s="137">
        <v>23</v>
      </c>
      <c r="C2062" s="144" t="s">
        <v>101</v>
      </c>
      <c r="D2062" s="144" t="s">
        <v>114</v>
      </c>
      <c r="E2062" s="101">
        <v>2026</v>
      </c>
      <c r="F2062" s="70" t="str">
        <f t="shared" si="67"/>
        <v>232. Cuidado Continuo por una vida con bienestarComunitario2026</v>
      </c>
      <c r="G2062" s="144" t="s">
        <v>142</v>
      </c>
      <c r="H2062" s="144" t="s">
        <v>358</v>
      </c>
      <c r="I2062" s="144" t="s">
        <v>61</v>
      </c>
      <c r="J2062" s="70" t="s">
        <v>391</v>
      </c>
      <c r="K2062" s="145" t="s">
        <v>371</v>
      </c>
      <c r="L2062" s="145" t="s">
        <v>369</v>
      </c>
      <c r="M2062" s="135" t="s">
        <v>427</v>
      </c>
      <c r="N2062" s="11" t="s">
        <v>422</v>
      </c>
      <c r="O2062" s="70" t="str">
        <f t="shared" si="66"/>
        <v>232. Cuidado Continuo por una vida con bienestarComunitario20262_USME2_FEBRERO_2026</v>
      </c>
      <c r="P2062" s="150">
        <v>55938</v>
      </c>
      <c r="Q2062" s="7"/>
      <c r="R2062" s="7"/>
      <c r="S2062" s="154"/>
      <c r="T2062" s="20">
        <v>0</v>
      </c>
    </row>
    <row r="2063" spans="2:20" ht="30" customHeight="1" x14ac:dyDescent="0.35">
      <c r="B2063" s="137">
        <v>24</v>
      </c>
      <c r="C2063" s="144" t="s">
        <v>101</v>
      </c>
      <c r="D2063" s="144" t="s">
        <v>115</v>
      </c>
      <c r="E2063" s="101">
        <v>2026</v>
      </c>
      <c r="F2063" s="70" t="str">
        <f t="shared" si="67"/>
        <v>242. Cuidado Continuo por una vida con bienestarEducativo 2026</v>
      </c>
      <c r="G2063" s="144" t="s">
        <v>143</v>
      </c>
      <c r="H2063" s="144" t="s">
        <v>358</v>
      </c>
      <c r="I2063" s="144" t="s">
        <v>61</v>
      </c>
      <c r="J2063" s="70" t="s">
        <v>391</v>
      </c>
      <c r="K2063" s="145" t="s">
        <v>371</v>
      </c>
      <c r="L2063" s="145" t="s">
        <v>59</v>
      </c>
      <c r="M2063" s="135" t="s">
        <v>427</v>
      </c>
      <c r="N2063" s="11" t="s">
        <v>422</v>
      </c>
      <c r="O2063" s="70" t="str">
        <f t="shared" si="66"/>
        <v>242. Cuidado Continuo por una vida con bienestarEducativo 20262_USME2_FEBRERO_2026</v>
      </c>
      <c r="P2063" s="150">
        <v>180297</v>
      </c>
      <c r="Q2063" s="7"/>
      <c r="R2063" s="7"/>
      <c r="S2063" s="154"/>
      <c r="T2063" s="20">
        <v>0</v>
      </c>
    </row>
    <row r="2064" spans="2:20" ht="30" customHeight="1" x14ac:dyDescent="0.35">
      <c r="B2064" s="137">
        <v>25</v>
      </c>
      <c r="C2064" s="144" t="s">
        <v>101</v>
      </c>
      <c r="D2064" s="144" t="s">
        <v>119</v>
      </c>
      <c r="E2064" s="101">
        <v>2026</v>
      </c>
      <c r="F2064" s="70" t="str">
        <f t="shared" si="67"/>
        <v>252. Cuidado Continuo por una vida con bienestarLaboral2026</v>
      </c>
      <c r="G2064" s="144" t="s">
        <v>144</v>
      </c>
      <c r="H2064" s="144" t="s">
        <v>358</v>
      </c>
      <c r="I2064" s="144" t="s">
        <v>61</v>
      </c>
      <c r="J2064" s="70" t="s">
        <v>391</v>
      </c>
      <c r="K2064" s="145" t="s">
        <v>371</v>
      </c>
      <c r="L2064" s="145" t="s">
        <v>59</v>
      </c>
      <c r="M2064" s="135" t="s">
        <v>427</v>
      </c>
      <c r="N2064" s="11" t="s">
        <v>422</v>
      </c>
      <c r="O2064" s="70" t="str">
        <f t="shared" si="66"/>
        <v>252. Cuidado Continuo por una vida con bienestarLaboral20262_USME2_FEBRERO_2026</v>
      </c>
      <c r="P2064" s="150">
        <v>210809</v>
      </c>
      <c r="Q2064" s="7"/>
      <c r="R2064" s="7"/>
      <c r="S2064" s="154">
        <v>3</v>
      </c>
      <c r="T2064" s="20">
        <v>632427</v>
      </c>
    </row>
    <row r="2065" spans="2:20" ht="30" customHeight="1" x14ac:dyDescent="0.35">
      <c r="B2065" s="137">
        <v>26</v>
      </c>
      <c r="C2065" s="144" t="s">
        <v>101</v>
      </c>
      <c r="D2065" s="144" t="s">
        <v>114</v>
      </c>
      <c r="E2065" s="101">
        <v>2026</v>
      </c>
      <c r="F2065" s="70" t="str">
        <f t="shared" si="67"/>
        <v>262. Cuidado Continuo por una vida con bienestarComunitario2026</v>
      </c>
      <c r="G2065" s="144" t="s">
        <v>145</v>
      </c>
      <c r="H2065" s="144" t="s">
        <v>358</v>
      </c>
      <c r="I2065" s="144" t="s">
        <v>61</v>
      </c>
      <c r="J2065" s="70" t="s">
        <v>391</v>
      </c>
      <c r="K2065" s="145" t="s">
        <v>371</v>
      </c>
      <c r="L2065" s="145" t="s">
        <v>59</v>
      </c>
      <c r="M2065" s="135" t="s">
        <v>427</v>
      </c>
      <c r="N2065" s="11" t="s">
        <v>422</v>
      </c>
      <c r="O2065" s="70" t="str">
        <f t="shared" si="66"/>
        <v>262. Cuidado Continuo por una vida con bienestarComunitario20262_USME2_FEBRERO_2026</v>
      </c>
      <c r="P2065" s="150">
        <v>140539</v>
      </c>
      <c r="Q2065" s="7"/>
      <c r="R2065" s="7"/>
      <c r="S2065" s="154">
        <v>56</v>
      </c>
      <c r="T2065" s="20">
        <v>7870184</v>
      </c>
    </row>
    <row r="2066" spans="2:20" ht="30" customHeight="1" x14ac:dyDescent="0.35">
      <c r="B2066" s="137">
        <v>27</v>
      </c>
      <c r="C2066" s="144" t="s">
        <v>101</v>
      </c>
      <c r="D2066" s="144" t="s">
        <v>114</v>
      </c>
      <c r="E2066" s="101">
        <v>2026</v>
      </c>
      <c r="F2066" s="70" t="str">
        <f t="shared" si="67"/>
        <v>272. Cuidado Continuo por una vida con bienestarComunitario2026</v>
      </c>
      <c r="G2066" s="144" t="s">
        <v>146</v>
      </c>
      <c r="H2066" s="144" t="s">
        <v>358</v>
      </c>
      <c r="I2066" s="144" t="s">
        <v>61</v>
      </c>
      <c r="J2066" s="70" t="s">
        <v>391</v>
      </c>
      <c r="K2066" s="145" t="s">
        <v>371</v>
      </c>
      <c r="L2066" s="145" t="s">
        <v>59</v>
      </c>
      <c r="M2066" s="135" t="s">
        <v>427</v>
      </c>
      <c r="N2066" s="11" t="s">
        <v>422</v>
      </c>
      <c r="O2066" s="70" t="str">
        <f t="shared" si="66"/>
        <v>272. Cuidado Continuo por una vida con bienestarComunitario20262_USME2_FEBRERO_2026</v>
      </c>
      <c r="P2066" s="150">
        <v>74584</v>
      </c>
      <c r="Q2066" s="7"/>
      <c r="R2066" s="7"/>
      <c r="S2066" s="154">
        <v>48</v>
      </c>
      <c r="T2066" s="20">
        <v>3580032</v>
      </c>
    </row>
    <row r="2067" spans="2:20" ht="30" customHeight="1" x14ac:dyDescent="0.35">
      <c r="B2067" s="137">
        <v>28</v>
      </c>
      <c r="C2067" s="144" t="s">
        <v>101</v>
      </c>
      <c r="D2067" s="144" t="s">
        <v>114</v>
      </c>
      <c r="E2067" s="101">
        <v>2026</v>
      </c>
      <c r="F2067" s="70" t="str">
        <f t="shared" si="67"/>
        <v>282. Cuidado Continuo por una vida con bienestarComunitario2026</v>
      </c>
      <c r="G2067" s="144" t="s">
        <v>147</v>
      </c>
      <c r="H2067" s="144" t="s">
        <v>358</v>
      </c>
      <c r="I2067" s="144" t="s">
        <v>61</v>
      </c>
      <c r="J2067" s="70" t="s">
        <v>391</v>
      </c>
      <c r="K2067" s="145" t="s">
        <v>371</v>
      </c>
      <c r="L2067" s="145" t="s">
        <v>59</v>
      </c>
      <c r="M2067" s="135" t="s">
        <v>427</v>
      </c>
      <c r="N2067" s="11" t="s">
        <v>422</v>
      </c>
      <c r="O2067" s="70" t="str">
        <f t="shared" si="66"/>
        <v>282. Cuidado Continuo por una vida con bienestarComunitario20262_USME2_FEBRERO_2026</v>
      </c>
      <c r="P2067" s="150">
        <v>215123</v>
      </c>
      <c r="Q2067" s="7"/>
      <c r="R2067" s="7"/>
      <c r="S2067" s="154">
        <v>18</v>
      </c>
      <c r="T2067" s="20">
        <v>3872214</v>
      </c>
    </row>
    <row r="2068" spans="2:20" ht="30" customHeight="1" x14ac:dyDescent="0.35">
      <c r="B2068" s="137">
        <v>29</v>
      </c>
      <c r="C2068" s="144" t="s">
        <v>101</v>
      </c>
      <c r="D2068" s="144" t="s">
        <v>114</v>
      </c>
      <c r="E2068" s="101">
        <v>2026</v>
      </c>
      <c r="F2068" s="70" t="str">
        <f t="shared" si="67"/>
        <v>292. Cuidado Continuo por una vida con bienestarComunitario2026</v>
      </c>
      <c r="G2068" s="144" t="s">
        <v>148</v>
      </c>
      <c r="H2068" s="144" t="s">
        <v>358</v>
      </c>
      <c r="I2068" s="144" t="s">
        <v>61</v>
      </c>
      <c r="J2068" s="70" t="s">
        <v>391</v>
      </c>
      <c r="K2068" s="145" t="s">
        <v>371</v>
      </c>
      <c r="L2068" s="145" t="s">
        <v>369</v>
      </c>
      <c r="M2068" s="135" t="s">
        <v>427</v>
      </c>
      <c r="N2068" s="11" t="s">
        <v>422</v>
      </c>
      <c r="O2068" s="70" t="str">
        <f t="shared" si="66"/>
        <v>292. Cuidado Continuo por una vida con bienestarComunitario20262_USME2_FEBRERO_2026</v>
      </c>
      <c r="P2068" s="150">
        <v>140539</v>
      </c>
      <c r="Q2068" s="7"/>
      <c r="R2068" s="7"/>
      <c r="S2068" s="154"/>
      <c r="T2068" s="20">
        <v>0</v>
      </c>
    </row>
    <row r="2069" spans="2:20" ht="30" customHeight="1" x14ac:dyDescent="0.35">
      <c r="B2069" s="137">
        <v>30</v>
      </c>
      <c r="C2069" s="144" t="s">
        <v>101</v>
      </c>
      <c r="D2069" s="144" t="s">
        <v>114</v>
      </c>
      <c r="E2069" s="101">
        <v>2026</v>
      </c>
      <c r="F2069" s="70" t="str">
        <f t="shared" si="67"/>
        <v>302. Cuidado Continuo por una vida con bienestarComunitario2026</v>
      </c>
      <c r="G2069" s="144" t="s">
        <v>149</v>
      </c>
      <c r="H2069" s="144" t="s">
        <v>358</v>
      </c>
      <c r="I2069" s="144" t="s">
        <v>61</v>
      </c>
      <c r="J2069" s="70" t="s">
        <v>391</v>
      </c>
      <c r="K2069" s="145" t="s">
        <v>371</v>
      </c>
      <c r="L2069" s="145" t="s">
        <v>369</v>
      </c>
      <c r="M2069" s="135" t="s">
        <v>427</v>
      </c>
      <c r="N2069" s="11" t="s">
        <v>422</v>
      </c>
      <c r="O2069" s="70" t="str">
        <f t="shared" si="66"/>
        <v>302. Cuidado Continuo por una vida con bienestarComunitario20262_USME2_FEBRERO_2026</v>
      </c>
      <c r="P2069" s="150">
        <v>74584</v>
      </c>
      <c r="Q2069" s="7"/>
      <c r="R2069" s="7"/>
      <c r="S2069" s="154"/>
      <c r="T2069" s="20">
        <v>0</v>
      </c>
    </row>
    <row r="2070" spans="2:20" ht="30" customHeight="1" x14ac:dyDescent="0.35">
      <c r="B2070" s="137">
        <v>31</v>
      </c>
      <c r="C2070" s="144" t="s">
        <v>101</v>
      </c>
      <c r="D2070" s="144" t="s">
        <v>114</v>
      </c>
      <c r="E2070" s="101">
        <v>2026</v>
      </c>
      <c r="F2070" s="70" t="str">
        <f t="shared" si="67"/>
        <v>312. Cuidado Continuo por una vida con bienestarComunitario2026</v>
      </c>
      <c r="G2070" s="144" t="s">
        <v>150</v>
      </c>
      <c r="H2070" s="144" t="s">
        <v>358</v>
      </c>
      <c r="I2070" s="144" t="s">
        <v>61</v>
      </c>
      <c r="J2070" s="70" t="s">
        <v>391</v>
      </c>
      <c r="K2070" s="145" t="s">
        <v>371</v>
      </c>
      <c r="L2070" s="145" t="s">
        <v>59</v>
      </c>
      <c r="M2070" s="135" t="s">
        <v>427</v>
      </c>
      <c r="N2070" s="11" t="s">
        <v>422</v>
      </c>
      <c r="O2070" s="70" t="str">
        <f t="shared" si="66"/>
        <v>312. Cuidado Continuo por una vida con bienestarComunitario20262_USME2_FEBRERO_2026</v>
      </c>
      <c r="P2070" s="150">
        <v>215123</v>
      </c>
      <c r="Q2070" s="7"/>
      <c r="R2070" s="7"/>
      <c r="S2070" s="154"/>
      <c r="T2070" s="20">
        <v>0</v>
      </c>
    </row>
    <row r="2071" spans="2:20" ht="30" customHeight="1" x14ac:dyDescent="0.35">
      <c r="B2071" s="137">
        <v>31</v>
      </c>
      <c r="C2071" s="144" t="s">
        <v>101</v>
      </c>
      <c r="D2071" s="144" t="s">
        <v>115</v>
      </c>
      <c r="E2071" s="101">
        <v>2026</v>
      </c>
      <c r="F2071" s="70" t="str">
        <f t="shared" si="67"/>
        <v>312. Cuidado Continuo por una vida con bienestarEducativo 2026</v>
      </c>
      <c r="G2071" s="144" t="s">
        <v>150</v>
      </c>
      <c r="H2071" s="144" t="s">
        <v>358</v>
      </c>
      <c r="I2071" s="144" t="s">
        <v>61</v>
      </c>
      <c r="J2071" s="70" t="s">
        <v>391</v>
      </c>
      <c r="K2071" s="145" t="s">
        <v>371</v>
      </c>
      <c r="L2071" s="145" t="s">
        <v>59</v>
      </c>
      <c r="M2071" s="135" t="s">
        <v>427</v>
      </c>
      <c r="N2071" s="11" t="s">
        <v>422</v>
      </c>
      <c r="O2071" s="70" t="str">
        <f t="shared" si="66"/>
        <v>312. Cuidado Continuo por una vida con bienestarEducativo 20262_USME2_FEBRERO_2026</v>
      </c>
      <c r="P2071" s="150">
        <v>215123</v>
      </c>
      <c r="Q2071" s="7"/>
      <c r="R2071" s="7"/>
      <c r="S2071" s="154"/>
      <c r="T2071" s="20">
        <v>0</v>
      </c>
    </row>
    <row r="2072" spans="2:20" ht="30" customHeight="1" x14ac:dyDescent="0.35">
      <c r="B2072" s="137">
        <v>31</v>
      </c>
      <c r="C2072" s="144" t="s">
        <v>101</v>
      </c>
      <c r="D2072" s="144" t="s">
        <v>119</v>
      </c>
      <c r="E2072" s="101">
        <v>2026</v>
      </c>
      <c r="F2072" s="70" t="str">
        <f t="shared" si="67"/>
        <v>312. Cuidado Continuo por una vida con bienestarLaboral2026</v>
      </c>
      <c r="G2072" s="144" t="s">
        <v>150</v>
      </c>
      <c r="H2072" s="144" t="s">
        <v>358</v>
      </c>
      <c r="I2072" s="144" t="s">
        <v>61</v>
      </c>
      <c r="J2072" s="70" t="s">
        <v>391</v>
      </c>
      <c r="K2072" s="145" t="s">
        <v>371</v>
      </c>
      <c r="L2072" s="145" t="s">
        <v>59</v>
      </c>
      <c r="M2072" s="135" t="s">
        <v>427</v>
      </c>
      <c r="N2072" s="11" t="s">
        <v>422</v>
      </c>
      <c r="O2072" s="70" t="str">
        <f t="shared" si="66"/>
        <v>312. Cuidado Continuo por una vida con bienestarLaboral20262_USME2_FEBRERO_2026</v>
      </c>
      <c r="P2072" s="150">
        <v>215123</v>
      </c>
      <c r="Q2072" s="7"/>
      <c r="R2072" s="7"/>
      <c r="S2072" s="154">
        <v>4</v>
      </c>
      <c r="T2072" s="20">
        <v>860492</v>
      </c>
    </row>
    <row r="2073" spans="2:20" ht="30" customHeight="1" x14ac:dyDescent="0.35">
      <c r="B2073" s="137">
        <v>31</v>
      </c>
      <c r="C2073" s="144" t="s">
        <v>101</v>
      </c>
      <c r="D2073" s="144" t="s">
        <v>118</v>
      </c>
      <c r="E2073" s="101">
        <v>2026</v>
      </c>
      <c r="F2073" s="70" t="str">
        <f t="shared" si="67"/>
        <v>312. Cuidado Continuo por una vida con bienestarInstitucional2026</v>
      </c>
      <c r="G2073" s="144" t="s">
        <v>150</v>
      </c>
      <c r="H2073" s="144" t="s">
        <v>358</v>
      </c>
      <c r="I2073" s="144" t="s">
        <v>61</v>
      </c>
      <c r="J2073" s="70" t="s">
        <v>391</v>
      </c>
      <c r="K2073" s="145" t="s">
        <v>371</v>
      </c>
      <c r="L2073" s="145" t="s">
        <v>59</v>
      </c>
      <c r="M2073" s="135" t="s">
        <v>427</v>
      </c>
      <c r="N2073" s="11" t="s">
        <v>422</v>
      </c>
      <c r="O2073" s="70" t="str">
        <f t="shared" si="66"/>
        <v>312. Cuidado Continuo por una vida con bienestarInstitucional20262_USME2_FEBRERO_2026</v>
      </c>
      <c r="P2073" s="150">
        <v>215123</v>
      </c>
      <c r="Q2073" s="7"/>
      <c r="R2073" s="7"/>
      <c r="S2073" s="154"/>
      <c r="T2073" s="20">
        <v>0</v>
      </c>
    </row>
    <row r="2074" spans="2:20" ht="30" customHeight="1" x14ac:dyDescent="0.35">
      <c r="B2074" s="137">
        <v>32</v>
      </c>
      <c r="C2074" s="144" t="s">
        <v>101</v>
      </c>
      <c r="D2074" s="144" t="s">
        <v>115</v>
      </c>
      <c r="E2074" s="101">
        <v>2026</v>
      </c>
      <c r="F2074" s="70" t="str">
        <f t="shared" si="67"/>
        <v>322. Cuidado Continuo por una vida con bienestarEducativo 2026</v>
      </c>
      <c r="G2074" s="144" t="s">
        <v>151</v>
      </c>
      <c r="H2074" s="144" t="s">
        <v>358</v>
      </c>
      <c r="I2074" s="144" t="s">
        <v>61</v>
      </c>
      <c r="J2074" s="70" t="s">
        <v>391</v>
      </c>
      <c r="K2074" s="145" t="s">
        <v>371</v>
      </c>
      <c r="L2074" s="145" t="s">
        <v>59</v>
      </c>
      <c r="M2074" s="135" t="s">
        <v>427</v>
      </c>
      <c r="N2074" s="11" t="s">
        <v>422</v>
      </c>
      <c r="O2074" s="70" t="str">
        <f t="shared" si="66"/>
        <v>322. Cuidado Continuo por una vida con bienestarEducativo 20262_USME2_FEBRERO_2026</v>
      </c>
      <c r="P2074" s="150">
        <v>281078</v>
      </c>
      <c r="Q2074" s="7"/>
      <c r="R2074" s="7"/>
      <c r="S2074" s="154"/>
      <c r="T2074" s="20">
        <v>0</v>
      </c>
    </row>
    <row r="2075" spans="2:20" ht="30" customHeight="1" x14ac:dyDescent="0.35">
      <c r="B2075" s="137">
        <v>33</v>
      </c>
      <c r="C2075" s="144" t="s">
        <v>101</v>
      </c>
      <c r="D2075" s="144" t="s">
        <v>119</v>
      </c>
      <c r="E2075" s="101">
        <v>2026</v>
      </c>
      <c r="F2075" s="70" t="str">
        <f t="shared" si="67"/>
        <v>332. Cuidado Continuo por una vida con bienestarLaboral2026</v>
      </c>
      <c r="G2075" s="144" t="s">
        <v>152</v>
      </c>
      <c r="H2075" s="144" t="s">
        <v>358</v>
      </c>
      <c r="I2075" s="144" t="s">
        <v>61</v>
      </c>
      <c r="J2075" s="70" t="s">
        <v>391</v>
      </c>
      <c r="K2075" s="145" t="s">
        <v>372</v>
      </c>
      <c r="L2075" s="145" t="s">
        <v>59</v>
      </c>
      <c r="M2075" s="135" t="s">
        <v>427</v>
      </c>
      <c r="N2075" s="11" t="s">
        <v>422</v>
      </c>
      <c r="O2075" s="70" t="str">
        <f t="shared" si="66"/>
        <v>332. Cuidado Continuo por una vida con bienestarLaboral20262_USME2_FEBRERO_2026</v>
      </c>
      <c r="P2075" s="150">
        <v>1094110</v>
      </c>
      <c r="Q2075" s="7"/>
      <c r="R2075" s="7"/>
      <c r="S2075" s="154">
        <v>1</v>
      </c>
      <c r="T2075" s="20">
        <v>1094110</v>
      </c>
    </row>
    <row r="2076" spans="2:20" ht="30" customHeight="1" x14ac:dyDescent="0.35">
      <c r="B2076" s="137">
        <v>34</v>
      </c>
      <c r="C2076" s="144" t="s">
        <v>101</v>
      </c>
      <c r="D2076" s="144" t="s">
        <v>114</v>
      </c>
      <c r="E2076" s="101">
        <v>2026</v>
      </c>
      <c r="F2076" s="70" t="str">
        <f t="shared" si="67"/>
        <v>342. Cuidado Continuo por una vida con bienestarComunitario2026</v>
      </c>
      <c r="G2076" s="144" t="s">
        <v>153</v>
      </c>
      <c r="H2076" s="144" t="s">
        <v>359</v>
      </c>
      <c r="I2076" s="144" t="s">
        <v>61</v>
      </c>
      <c r="J2076" s="70" t="s">
        <v>391</v>
      </c>
      <c r="K2076" s="145" t="s">
        <v>371</v>
      </c>
      <c r="L2076" s="145" t="s">
        <v>59</v>
      </c>
      <c r="M2076" s="135" t="s">
        <v>427</v>
      </c>
      <c r="N2076" s="11" t="s">
        <v>422</v>
      </c>
      <c r="O2076" s="70" t="str">
        <f t="shared" si="66"/>
        <v>342. Cuidado Continuo por una vida con bienestarComunitario20262_USME2_FEBRERO_2026</v>
      </c>
      <c r="P2076" s="150">
        <v>161342</v>
      </c>
      <c r="Q2076" s="7"/>
      <c r="R2076" s="7"/>
      <c r="S2076" s="154">
        <v>6</v>
      </c>
      <c r="T2076" s="20">
        <v>968052</v>
      </c>
    </row>
    <row r="2077" spans="2:20" ht="30" customHeight="1" x14ac:dyDescent="0.35">
      <c r="B2077" s="137">
        <v>35</v>
      </c>
      <c r="C2077" s="144" t="s">
        <v>101</v>
      </c>
      <c r="D2077" s="144" t="s">
        <v>114</v>
      </c>
      <c r="E2077" s="101">
        <v>2026</v>
      </c>
      <c r="F2077" s="70" t="str">
        <f t="shared" si="67"/>
        <v>352. Cuidado Continuo por una vida con bienestarComunitario2026</v>
      </c>
      <c r="G2077" s="144" t="s">
        <v>154</v>
      </c>
      <c r="H2077" s="144" t="s">
        <v>358</v>
      </c>
      <c r="I2077" s="144" t="s">
        <v>61</v>
      </c>
      <c r="J2077" s="70" t="s">
        <v>391</v>
      </c>
      <c r="K2077" s="145" t="s">
        <v>371</v>
      </c>
      <c r="L2077" s="145" t="s">
        <v>59</v>
      </c>
      <c r="M2077" s="135" t="s">
        <v>427</v>
      </c>
      <c r="N2077" s="11" t="s">
        <v>422</v>
      </c>
      <c r="O2077" s="70" t="str">
        <f t="shared" si="66"/>
        <v>352. Cuidado Continuo por una vida con bienestarComunitario20262_USME2_FEBRERO_2026</v>
      </c>
      <c r="P2077" s="150">
        <v>215123</v>
      </c>
      <c r="Q2077" s="7"/>
      <c r="R2077" s="7"/>
      <c r="S2077" s="154">
        <v>10</v>
      </c>
      <c r="T2077" s="20">
        <v>2151230</v>
      </c>
    </row>
    <row r="2078" spans="2:20" ht="30" customHeight="1" x14ac:dyDescent="0.35">
      <c r="B2078" s="137">
        <v>36</v>
      </c>
      <c r="C2078" s="144" t="s">
        <v>101</v>
      </c>
      <c r="D2078" s="144" t="s">
        <v>114</v>
      </c>
      <c r="E2078" s="101">
        <v>2026</v>
      </c>
      <c r="F2078" s="70" t="str">
        <f t="shared" si="67"/>
        <v>362. Cuidado Continuo por una vida con bienestarComunitario2026</v>
      </c>
      <c r="G2078" s="144" t="s">
        <v>155</v>
      </c>
      <c r="H2078" s="144" t="s">
        <v>358</v>
      </c>
      <c r="I2078" s="144" t="s">
        <v>61</v>
      </c>
      <c r="J2078" s="70" t="s">
        <v>391</v>
      </c>
      <c r="K2078" s="145" t="s">
        <v>371</v>
      </c>
      <c r="L2078" s="145" t="s">
        <v>369</v>
      </c>
      <c r="M2078" s="135" t="s">
        <v>427</v>
      </c>
      <c r="N2078" s="11" t="s">
        <v>422</v>
      </c>
      <c r="O2078" s="70" t="str">
        <f t="shared" si="66"/>
        <v>362. Cuidado Continuo por una vida con bienestarComunitario20262_USME2_FEBRERO_2026</v>
      </c>
      <c r="P2078" s="150">
        <v>140539</v>
      </c>
      <c r="Q2078" s="7"/>
      <c r="R2078" s="7"/>
      <c r="S2078" s="154"/>
      <c r="T2078" s="20">
        <v>0</v>
      </c>
    </row>
    <row r="2079" spans="2:20" ht="30" customHeight="1" x14ac:dyDescent="0.35">
      <c r="B2079" s="137">
        <v>37</v>
      </c>
      <c r="C2079" s="144" t="s">
        <v>101</v>
      </c>
      <c r="D2079" s="144" t="s">
        <v>114</v>
      </c>
      <c r="E2079" s="101">
        <v>2026</v>
      </c>
      <c r="F2079" s="70" t="str">
        <f t="shared" si="67"/>
        <v>372. Cuidado Continuo por una vida con bienestarComunitario2026</v>
      </c>
      <c r="G2079" s="144" t="s">
        <v>156</v>
      </c>
      <c r="H2079" s="144" t="s">
        <v>358</v>
      </c>
      <c r="I2079" s="144" t="s">
        <v>61</v>
      </c>
      <c r="J2079" s="70" t="s">
        <v>391</v>
      </c>
      <c r="K2079" s="145" t="s">
        <v>371</v>
      </c>
      <c r="L2079" s="145" t="s">
        <v>369</v>
      </c>
      <c r="M2079" s="135" t="s">
        <v>427</v>
      </c>
      <c r="N2079" s="11" t="s">
        <v>422</v>
      </c>
      <c r="O2079" s="70" t="str">
        <f t="shared" si="66"/>
        <v>372. Cuidado Continuo por una vida con bienestarComunitario20262_USME2_FEBRERO_2026</v>
      </c>
      <c r="P2079" s="150">
        <v>74584</v>
      </c>
      <c r="Q2079" s="7"/>
      <c r="R2079" s="7"/>
      <c r="S2079" s="154"/>
      <c r="T2079" s="20">
        <v>0</v>
      </c>
    </row>
    <row r="2080" spans="2:20" ht="30" customHeight="1" x14ac:dyDescent="0.35">
      <c r="B2080" s="137">
        <v>38</v>
      </c>
      <c r="C2080" s="144" t="s">
        <v>101</v>
      </c>
      <c r="D2080" s="144" t="s">
        <v>114</v>
      </c>
      <c r="E2080" s="101">
        <v>2026</v>
      </c>
      <c r="F2080" s="70" t="str">
        <f t="shared" si="67"/>
        <v>382. Cuidado Continuo por una vida con bienestarComunitario2026</v>
      </c>
      <c r="G2080" s="144" t="s">
        <v>157</v>
      </c>
      <c r="H2080" s="144" t="s">
        <v>358</v>
      </c>
      <c r="I2080" s="144" t="s">
        <v>61</v>
      </c>
      <c r="J2080" s="70" t="s">
        <v>391</v>
      </c>
      <c r="K2080" s="145" t="s">
        <v>371</v>
      </c>
      <c r="L2080" s="145" t="s">
        <v>59</v>
      </c>
      <c r="M2080" s="135" t="s">
        <v>427</v>
      </c>
      <c r="N2080" s="11" t="s">
        <v>422</v>
      </c>
      <c r="O2080" s="70" t="str">
        <f t="shared" si="66"/>
        <v>382. Cuidado Continuo por una vida con bienestarComunitario20262_USME2_FEBRERO_2026</v>
      </c>
      <c r="P2080" s="150">
        <v>355662</v>
      </c>
      <c r="Q2080" s="7"/>
      <c r="R2080" s="7"/>
      <c r="S2080" s="154">
        <v>8</v>
      </c>
      <c r="T2080" s="20">
        <v>2845296</v>
      </c>
    </row>
    <row r="2081" spans="2:20" ht="30" customHeight="1" x14ac:dyDescent="0.35">
      <c r="B2081" s="137">
        <v>39</v>
      </c>
      <c r="C2081" s="144" t="s">
        <v>101</v>
      </c>
      <c r="D2081" s="144" t="s">
        <v>114</v>
      </c>
      <c r="E2081" s="101">
        <v>2026</v>
      </c>
      <c r="F2081" s="70" t="str">
        <f t="shared" si="67"/>
        <v>392. Cuidado Continuo por una vida con bienestarComunitario2026</v>
      </c>
      <c r="G2081" s="144" t="s">
        <v>158</v>
      </c>
      <c r="H2081" s="144" t="s">
        <v>358</v>
      </c>
      <c r="I2081" s="144" t="s">
        <v>61</v>
      </c>
      <c r="J2081" s="70" t="s">
        <v>391</v>
      </c>
      <c r="K2081" s="145" t="s">
        <v>371</v>
      </c>
      <c r="L2081" s="145" t="s">
        <v>59</v>
      </c>
      <c r="M2081" s="135" t="s">
        <v>427</v>
      </c>
      <c r="N2081" s="11" t="s">
        <v>422</v>
      </c>
      <c r="O2081" s="70" t="str">
        <f t="shared" si="66"/>
        <v>392. Cuidado Continuo por una vida con bienestarComunitario20262_USME2_FEBRERO_2026</v>
      </c>
      <c r="P2081" s="150">
        <v>140539</v>
      </c>
      <c r="Q2081" s="7"/>
      <c r="R2081" s="7"/>
      <c r="S2081" s="154"/>
      <c r="T2081" s="20">
        <v>0</v>
      </c>
    </row>
    <row r="2082" spans="2:20" ht="30" customHeight="1" x14ac:dyDescent="0.35">
      <c r="B2082" s="137">
        <v>40</v>
      </c>
      <c r="C2082" s="144" t="s">
        <v>101</v>
      </c>
      <c r="D2082" s="144" t="s">
        <v>114</v>
      </c>
      <c r="E2082" s="101">
        <v>2026</v>
      </c>
      <c r="F2082" s="70" t="str">
        <f t="shared" si="67"/>
        <v>402. Cuidado Continuo por una vida con bienestarComunitario2026</v>
      </c>
      <c r="G2082" s="144" t="s">
        <v>159</v>
      </c>
      <c r="H2082" s="144" t="s">
        <v>358</v>
      </c>
      <c r="I2082" s="144" t="s">
        <v>61</v>
      </c>
      <c r="J2082" s="70" t="s">
        <v>391</v>
      </c>
      <c r="K2082" s="145" t="s">
        <v>371</v>
      </c>
      <c r="L2082" s="145" t="s">
        <v>59</v>
      </c>
      <c r="M2082" s="135" t="s">
        <v>427</v>
      </c>
      <c r="N2082" s="11" t="s">
        <v>422</v>
      </c>
      <c r="O2082" s="70" t="str">
        <f t="shared" si="66"/>
        <v>402. Cuidado Continuo por una vida con bienestarComunitario20262_USME2_FEBRERO_2026</v>
      </c>
      <c r="P2082" s="150">
        <v>74584</v>
      </c>
      <c r="Q2082" s="7"/>
      <c r="R2082" s="7"/>
      <c r="S2082" s="154"/>
      <c r="T2082" s="20">
        <v>0</v>
      </c>
    </row>
    <row r="2083" spans="2:20" ht="30" customHeight="1" x14ac:dyDescent="0.35">
      <c r="B2083" s="137">
        <v>41</v>
      </c>
      <c r="C2083" s="144" t="s">
        <v>101</v>
      </c>
      <c r="D2083" s="144" t="s">
        <v>114</v>
      </c>
      <c r="E2083" s="101">
        <v>2026</v>
      </c>
      <c r="F2083" s="70" t="str">
        <f t="shared" si="67"/>
        <v>412. Cuidado Continuo por una vida con bienestarComunitario2026</v>
      </c>
      <c r="G2083" s="144" t="s">
        <v>160</v>
      </c>
      <c r="H2083" s="144" t="s">
        <v>360</v>
      </c>
      <c r="I2083" s="144" t="s">
        <v>61</v>
      </c>
      <c r="J2083" s="70" t="s">
        <v>391</v>
      </c>
      <c r="K2083" s="145" t="s">
        <v>373</v>
      </c>
      <c r="L2083" s="145" t="s">
        <v>59</v>
      </c>
      <c r="M2083" s="135" t="s">
        <v>427</v>
      </c>
      <c r="N2083" s="11" t="s">
        <v>422</v>
      </c>
      <c r="O2083" s="70" t="str">
        <f t="shared" si="66"/>
        <v>412. Cuidado Continuo por una vida con bienestarComunitario20262_USME2_FEBRERO_2026</v>
      </c>
      <c r="P2083" s="150">
        <v>621332</v>
      </c>
      <c r="Q2083" s="7"/>
      <c r="R2083" s="7"/>
      <c r="S2083" s="154">
        <v>20</v>
      </c>
      <c r="T2083" s="20">
        <v>12426640</v>
      </c>
    </row>
    <row r="2084" spans="2:20" ht="30" customHeight="1" x14ac:dyDescent="0.35">
      <c r="B2084" s="137">
        <v>42</v>
      </c>
      <c r="C2084" s="144" t="s">
        <v>101</v>
      </c>
      <c r="D2084" s="144" t="s">
        <v>114</v>
      </c>
      <c r="E2084" s="101">
        <v>2026</v>
      </c>
      <c r="F2084" s="70" t="str">
        <f t="shared" si="67"/>
        <v>422. Cuidado Continuo por una vida con bienestarComunitario2026</v>
      </c>
      <c r="G2084" s="144" t="s">
        <v>161</v>
      </c>
      <c r="H2084" s="144" t="s">
        <v>358</v>
      </c>
      <c r="I2084" s="144" t="s">
        <v>61</v>
      </c>
      <c r="J2084" s="70" t="s">
        <v>391</v>
      </c>
      <c r="K2084" s="145" t="s">
        <v>373</v>
      </c>
      <c r="L2084" s="145" t="s">
        <v>59</v>
      </c>
      <c r="M2084" s="135" t="s">
        <v>427</v>
      </c>
      <c r="N2084" s="11" t="s">
        <v>422</v>
      </c>
      <c r="O2084" s="70" t="str">
        <f t="shared" si="66"/>
        <v>422. Cuidado Continuo por una vida con bienestarComunitario20262_USME2_FEBRERO_2026</v>
      </c>
      <c r="P2084" s="150">
        <v>340253</v>
      </c>
      <c r="Q2084" s="7"/>
      <c r="R2084" s="7"/>
      <c r="S2084" s="154">
        <v>20</v>
      </c>
      <c r="T2084" s="20">
        <v>6805060</v>
      </c>
    </row>
    <row r="2085" spans="2:20" ht="30" customHeight="1" x14ac:dyDescent="0.35">
      <c r="B2085" s="137">
        <v>43</v>
      </c>
      <c r="C2085" s="144" t="s">
        <v>101</v>
      </c>
      <c r="D2085" s="144" t="s">
        <v>114</v>
      </c>
      <c r="E2085" s="101">
        <v>2026</v>
      </c>
      <c r="F2085" s="70" t="str">
        <f t="shared" si="67"/>
        <v>432. Cuidado Continuo por una vida con bienestarComunitario2026</v>
      </c>
      <c r="G2085" s="144" t="s">
        <v>162</v>
      </c>
      <c r="H2085" s="144" t="s">
        <v>360</v>
      </c>
      <c r="I2085" s="144" t="s">
        <v>61</v>
      </c>
      <c r="J2085" s="70" t="s">
        <v>391</v>
      </c>
      <c r="K2085" s="145" t="s">
        <v>373</v>
      </c>
      <c r="L2085" s="145" t="s">
        <v>59</v>
      </c>
      <c r="M2085" s="135" t="s">
        <v>427</v>
      </c>
      <c r="N2085" s="11" t="s">
        <v>422</v>
      </c>
      <c r="O2085" s="70" t="str">
        <f t="shared" si="66"/>
        <v>432. Cuidado Continuo por una vida con bienestarComunitario20262_USME2_FEBRERO_2026</v>
      </c>
      <c r="P2085" s="150">
        <v>548596</v>
      </c>
      <c r="Q2085" s="7"/>
      <c r="R2085" s="7"/>
      <c r="S2085" s="154">
        <v>5</v>
      </c>
      <c r="T2085" s="20">
        <v>2742980</v>
      </c>
    </row>
    <row r="2086" spans="2:20" ht="30" customHeight="1" x14ac:dyDescent="0.35">
      <c r="B2086" s="137">
        <v>44</v>
      </c>
      <c r="C2086" s="144" t="s">
        <v>101</v>
      </c>
      <c r="D2086" s="144" t="s">
        <v>114</v>
      </c>
      <c r="E2086" s="101">
        <v>2026</v>
      </c>
      <c r="F2086" s="70" t="str">
        <f t="shared" si="67"/>
        <v>442. Cuidado Continuo por una vida con bienestarComunitario2026</v>
      </c>
      <c r="G2086" s="144" t="s">
        <v>163</v>
      </c>
      <c r="H2086" s="144" t="s">
        <v>358</v>
      </c>
      <c r="I2086" s="144" t="s">
        <v>61</v>
      </c>
      <c r="J2086" s="70" t="s">
        <v>391</v>
      </c>
      <c r="K2086" s="145" t="s">
        <v>373</v>
      </c>
      <c r="L2086" s="145" t="s">
        <v>59</v>
      </c>
      <c r="M2086" s="135" t="s">
        <v>427</v>
      </c>
      <c r="N2086" s="11" t="s">
        <v>422</v>
      </c>
      <c r="O2086" s="70" t="str">
        <f t="shared" si="66"/>
        <v>442. Cuidado Continuo por una vida con bienestarComunitario20262_USME2_FEBRERO_2026</v>
      </c>
      <c r="P2086" s="150">
        <v>711326</v>
      </c>
      <c r="Q2086" s="7"/>
      <c r="R2086" s="7"/>
      <c r="S2086" s="154">
        <v>5</v>
      </c>
      <c r="T2086" s="20">
        <v>3556630</v>
      </c>
    </row>
    <row r="2087" spans="2:20" ht="30" customHeight="1" x14ac:dyDescent="0.35">
      <c r="B2087" s="137">
        <v>45</v>
      </c>
      <c r="C2087" s="144" t="s">
        <v>101</v>
      </c>
      <c r="D2087" s="144" t="s">
        <v>114</v>
      </c>
      <c r="E2087" s="101">
        <v>2026</v>
      </c>
      <c r="F2087" s="70" t="str">
        <f t="shared" si="67"/>
        <v>452. Cuidado Continuo por una vida con bienestarComunitario2026</v>
      </c>
      <c r="G2087" s="144" t="s">
        <v>164</v>
      </c>
      <c r="H2087" s="144" t="s">
        <v>360</v>
      </c>
      <c r="I2087" s="144" t="s">
        <v>61</v>
      </c>
      <c r="J2087" s="70" t="s">
        <v>391</v>
      </c>
      <c r="K2087" s="145" t="s">
        <v>373</v>
      </c>
      <c r="L2087" s="145" t="s">
        <v>59</v>
      </c>
      <c r="M2087" s="135" t="s">
        <v>427</v>
      </c>
      <c r="N2087" s="11" t="s">
        <v>422</v>
      </c>
      <c r="O2087" s="70" t="str">
        <f t="shared" si="66"/>
        <v>452. Cuidado Continuo por una vida con bienestarComunitario20262_USME2_FEBRERO_2026</v>
      </c>
      <c r="P2087" s="150">
        <v>281078</v>
      </c>
      <c r="Q2087" s="7"/>
      <c r="R2087" s="7"/>
      <c r="S2087" s="154">
        <v>5</v>
      </c>
      <c r="T2087" s="20">
        <v>1405390</v>
      </c>
    </row>
    <row r="2088" spans="2:20" ht="30" customHeight="1" x14ac:dyDescent="0.35">
      <c r="B2088" s="137">
        <v>46</v>
      </c>
      <c r="C2088" s="144" t="s">
        <v>101</v>
      </c>
      <c r="D2088" s="144" t="s">
        <v>115</v>
      </c>
      <c r="E2088" s="101">
        <v>2026</v>
      </c>
      <c r="F2088" s="70" t="str">
        <f t="shared" si="67"/>
        <v>462. Cuidado Continuo por una vida con bienestarEducativo 2026</v>
      </c>
      <c r="G2088" s="144" t="s">
        <v>165</v>
      </c>
      <c r="H2088" s="144" t="s">
        <v>358</v>
      </c>
      <c r="I2088" s="144" t="s">
        <v>61</v>
      </c>
      <c r="J2088" s="70" t="s">
        <v>391</v>
      </c>
      <c r="K2088" s="145" t="s">
        <v>373</v>
      </c>
      <c r="L2088" s="145" t="s">
        <v>59</v>
      </c>
      <c r="M2088" s="135" t="s">
        <v>427</v>
      </c>
      <c r="N2088" s="11" t="s">
        <v>422</v>
      </c>
      <c r="O2088" s="70" t="str">
        <f t="shared" si="66"/>
        <v>462. Cuidado Continuo por una vida con bienestarEducativo 20262_USME2_FEBRERO_2026</v>
      </c>
      <c r="P2088" s="150">
        <v>2366976</v>
      </c>
      <c r="Q2088" s="7"/>
      <c r="R2088" s="7"/>
      <c r="S2088" s="154"/>
      <c r="T2088" s="20">
        <v>0</v>
      </c>
    </row>
    <row r="2089" spans="2:20" ht="30" customHeight="1" x14ac:dyDescent="0.35">
      <c r="B2089" s="137">
        <v>47</v>
      </c>
      <c r="C2089" s="144" t="s">
        <v>101</v>
      </c>
      <c r="D2089" s="144" t="s">
        <v>119</v>
      </c>
      <c r="E2089" s="101">
        <v>2026</v>
      </c>
      <c r="F2089" s="70" t="str">
        <f t="shared" si="67"/>
        <v>472. Cuidado Continuo por una vida con bienestarLaboral2026</v>
      </c>
      <c r="G2089" s="144" t="s">
        <v>166</v>
      </c>
      <c r="H2089" s="144" t="s">
        <v>358</v>
      </c>
      <c r="I2089" s="144" t="s">
        <v>61</v>
      </c>
      <c r="J2089" s="70" t="s">
        <v>391</v>
      </c>
      <c r="K2089" s="145" t="s">
        <v>373</v>
      </c>
      <c r="L2089" s="145" t="s">
        <v>59</v>
      </c>
      <c r="M2089" s="135" t="s">
        <v>427</v>
      </c>
      <c r="N2089" s="11" t="s">
        <v>422</v>
      </c>
      <c r="O2089" s="70" t="str">
        <f t="shared" si="66"/>
        <v>472. Cuidado Continuo por una vida con bienestarLaboral20262_USME2_FEBRERO_2026</v>
      </c>
      <c r="P2089" s="150">
        <v>110336</v>
      </c>
      <c r="Q2089" s="7"/>
      <c r="R2089" s="7"/>
      <c r="S2089" s="154">
        <v>1</v>
      </c>
      <c r="T2089" s="20">
        <v>110336</v>
      </c>
    </row>
    <row r="2090" spans="2:20" ht="30" customHeight="1" x14ac:dyDescent="0.35">
      <c r="B2090" s="137">
        <v>48</v>
      </c>
      <c r="C2090" s="144" t="s">
        <v>101</v>
      </c>
      <c r="D2090" s="144" t="s">
        <v>114</v>
      </c>
      <c r="E2090" s="101">
        <v>2026</v>
      </c>
      <c r="F2090" s="70" t="str">
        <f t="shared" si="67"/>
        <v>482. Cuidado Continuo por una vida con bienestarComunitario2026</v>
      </c>
      <c r="G2090" s="144" t="s">
        <v>167</v>
      </c>
      <c r="H2090" s="144" t="s">
        <v>358</v>
      </c>
      <c r="I2090" s="144" t="s">
        <v>61</v>
      </c>
      <c r="J2090" s="70" t="s">
        <v>391</v>
      </c>
      <c r="K2090" s="145" t="s">
        <v>373</v>
      </c>
      <c r="L2090" s="145" t="s">
        <v>59</v>
      </c>
      <c r="M2090" s="135" t="s">
        <v>427</v>
      </c>
      <c r="N2090" s="11" t="s">
        <v>422</v>
      </c>
      <c r="O2090" s="70" t="str">
        <f t="shared" si="66"/>
        <v>482. Cuidado Continuo por una vida con bienestarComunitario20262_USME2_FEBRERO_2026</v>
      </c>
      <c r="P2090" s="150">
        <v>430247</v>
      </c>
      <c r="Q2090" s="7"/>
      <c r="R2090" s="7"/>
      <c r="S2090" s="154">
        <v>4</v>
      </c>
      <c r="T2090" s="20">
        <v>1720988</v>
      </c>
    </row>
    <row r="2091" spans="2:20" ht="30" customHeight="1" x14ac:dyDescent="0.35">
      <c r="B2091" s="137">
        <v>49</v>
      </c>
      <c r="C2091" s="144" t="s">
        <v>101</v>
      </c>
      <c r="D2091" s="144" t="s">
        <v>114</v>
      </c>
      <c r="E2091" s="101">
        <v>2026</v>
      </c>
      <c r="F2091" s="70" t="str">
        <f t="shared" si="67"/>
        <v>492. Cuidado Continuo por una vida con bienestarComunitario2026</v>
      </c>
      <c r="G2091" s="144" t="s">
        <v>168</v>
      </c>
      <c r="H2091" s="144" t="s">
        <v>358</v>
      </c>
      <c r="I2091" s="144" t="s">
        <v>61</v>
      </c>
      <c r="J2091" s="70" t="s">
        <v>391</v>
      </c>
      <c r="K2091" s="145" t="s">
        <v>373</v>
      </c>
      <c r="L2091" s="145" t="s">
        <v>59</v>
      </c>
      <c r="M2091" s="135" t="s">
        <v>427</v>
      </c>
      <c r="N2091" s="11" t="s">
        <v>422</v>
      </c>
      <c r="O2091" s="70" t="str">
        <f t="shared" si="66"/>
        <v>492. Cuidado Continuo por una vida con bienestarComunitario20262_USME2_FEBRERO_2026</v>
      </c>
      <c r="P2091" s="150">
        <v>711326</v>
      </c>
      <c r="Q2091" s="7"/>
      <c r="R2091" s="7"/>
      <c r="S2091" s="154">
        <v>8</v>
      </c>
      <c r="T2091" s="20">
        <v>5690608</v>
      </c>
    </row>
    <row r="2092" spans="2:20" ht="30" customHeight="1" x14ac:dyDescent="0.35">
      <c r="B2092" s="137">
        <v>50</v>
      </c>
      <c r="C2092" s="144" t="s">
        <v>101</v>
      </c>
      <c r="D2092" s="144" t="s">
        <v>114</v>
      </c>
      <c r="E2092" s="101">
        <v>2026</v>
      </c>
      <c r="F2092" s="70" t="str">
        <f t="shared" si="67"/>
        <v>502. Cuidado Continuo por una vida con bienestarComunitario2026</v>
      </c>
      <c r="G2092" s="144" t="s">
        <v>169</v>
      </c>
      <c r="H2092" s="144" t="s">
        <v>358</v>
      </c>
      <c r="I2092" s="144" t="s">
        <v>61</v>
      </c>
      <c r="J2092" s="70" t="s">
        <v>391</v>
      </c>
      <c r="K2092" s="145" t="s">
        <v>371</v>
      </c>
      <c r="L2092" s="145" t="s">
        <v>59</v>
      </c>
      <c r="M2092" s="135" t="s">
        <v>427</v>
      </c>
      <c r="N2092" s="11" t="s">
        <v>422</v>
      </c>
      <c r="O2092" s="70" t="str">
        <f t="shared" si="66"/>
        <v>502. Cuidado Continuo por una vida con bienestarComunitario20262_USME2_FEBRERO_2026</v>
      </c>
      <c r="P2092" s="150">
        <v>266747</v>
      </c>
      <c r="Q2092" s="7"/>
      <c r="R2092" s="7"/>
      <c r="S2092" s="154">
        <v>10</v>
      </c>
      <c r="T2092" s="20">
        <v>2667470</v>
      </c>
    </row>
    <row r="2093" spans="2:20" ht="30" customHeight="1" x14ac:dyDescent="0.35">
      <c r="B2093" s="137">
        <v>51</v>
      </c>
      <c r="C2093" s="144" t="s">
        <v>101</v>
      </c>
      <c r="D2093" s="144" t="s">
        <v>114</v>
      </c>
      <c r="E2093" s="101">
        <v>2026</v>
      </c>
      <c r="F2093" s="70" t="str">
        <f t="shared" si="67"/>
        <v>512. Cuidado Continuo por una vida con bienestarComunitario2026</v>
      </c>
      <c r="G2093" s="144" t="s">
        <v>170</v>
      </c>
      <c r="H2093" s="144" t="s">
        <v>358</v>
      </c>
      <c r="I2093" s="144" t="s">
        <v>61</v>
      </c>
      <c r="J2093" s="70" t="s">
        <v>391</v>
      </c>
      <c r="K2093" s="145" t="s">
        <v>353</v>
      </c>
      <c r="L2093" s="145" t="s">
        <v>369</v>
      </c>
      <c r="M2093" s="135" t="s">
        <v>427</v>
      </c>
      <c r="N2093" s="11" t="s">
        <v>422</v>
      </c>
      <c r="O2093" s="70" t="str">
        <f t="shared" si="66"/>
        <v>512. Cuidado Continuo por una vida con bienestarComunitario20262_USME2_FEBRERO_2026</v>
      </c>
      <c r="P2093" s="150">
        <v>5621568</v>
      </c>
      <c r="Q2093" s="7"/>
      <c r="R2093" s="7"/>
      <c r="S2093" s="154"/>
      <c r="T2093" s="20">
        <v>0</v>
      </c>
    </row>
    <row r="2094" spans="2:20" ht="30" customHeight="1" x14ac:dyDescent="0.35">
      <c r="B2094" s="137">
        <v>52</v>
      </c>
      <c r="C2094" s="144" t="s">
        <v>101</v>
      </c>
      <c r="D2094" s="144" t="s">
        <v>114</v>
      </c>
      <c r="E2094" s="101">
        <v>2026</v>
      </c>
      <c r="F2094" s="70" t="str">
        <f t="shared" si="67"/>
        <v>522. Cuidado Continuo por una vida con bienestarComunitario2026</v>
      </c>
      <c r="G2094" s="144" t="s">
        <v>171</v>
      </c>
      <c r="H2094" s="144" t="s">
        <v>359</v>
      </c>
      <c r="I2094" s="144" t="s">
        <v>61</v>
      </c>
      <c r="J2094" s="70" t="s">
        <v>391</v>
      </c>
      <c r="K2094" s="145" t="s">
        <v>373</v>
      </c>
      <c r="L2094" s="145" t="s">
        <v>59</v>
      </c>
      <c r="M2094" s="135" t="s">
        <v>427</v>
      </c>
      <c r="N2094" s="11" t="s">
        <v>422</v>
      </c>
      <c r="O2094" s="70" t="str">
        <f t="shared" si="66"/>
        <v>522. Cuidado Continuo por una vida con bienestarComunitario20262_USME2_FEBRERO_2026</v>
      </c>
      <c r="P2094" s="150">
        <v>711326</v>
      </c>
      <c r="Q2094" s="7"/>
      <c r="R2094" s="7"/>
      <c r="S2094" s="154">
        <v>6</v>
      </c>
      <c r="T2094" s="20">
        <v>4267956</v>
      </c>
    </row>
    <row r="2095" spans="2:20" ht="30" customHeight="1" x14ac:dyDescent="0.35">
      <c r="B2095" s="137">
        <v>53</v>
      </c>
      <c r="C2095" s="144" t="s">
        <v>101</v>
      </c>
      <c r="D2095" s="144" t="s">
        <v>114</v>
      </c>
      <c r="E2095" s="101">
        <v>2026</v>
      </c>
      <c r="F2095" s="70" t="str">
        <f t="shared" si="67"/>
        <v>532. Cuidado Continuo por una vida con bienestarComunitario2026</v>
      </c>
      <c r="G2095" s="144" t="s">
        <v>172</v>
      </c>
      <c r="H2095" s="144" t="s">
        <v>358</v>
      </c>
      <c r="I2095" s="144" t="s">
        <v>61</v>
      </c>
      <c r="J2095" s="70" t="s">
        <v>391</v>
      </c>
      <c r="K2095" s="145" t="s">
        <v>353</v>
      </c>
      <c r="L2095" s="145" t="s">
        <v>354</v>
      </c>
      <c r="M2095" s="135" t="s">
        <v>427</v>
      </c>
      <c r="N2095" s="11" t="s">
        <v>422</v>
      </c>
      <c r="O2095" s="70" t="str">
        <f t="shared" si="66"/>
        <v>532. Cuidado Continuo por una vida con bienestarComunitario20262_USME2_FEBRERO_2026</v>
      </c>
      <c r="P2095" s="150">
        <v>5621568</v>
      </c>
      <c r="Q2095" s="7"/>
      <c r="R2095" s="7"/>
      <c r="S2095" s="154"/>
      <c r="T2095" s="20">
        <v>0</v>
      </c>
    </row>
    <row r="2096" spans="2:20" ht="30" customHeight="1" x14ac:dyDescent="0.35">
      <c r="B2096" s="137">
        <v>54</v>
      </c>
      <c r="C2096" s="144" t="s">
        <v>101</v>
      </c>
      <c r="D2096" s="144" t="s">
        <v>114</v>
      </c>
      <c r="E2096" s="101">
        <v>2026</v>
      </c>
      <c r="F2096" s="70" t="str">
        <f t="shared" si="67"/>
        <v>542. Cuidado Continuo por una vida con bienestarComunitario2026</v>
      </c>
      <c r="G2096" s="144" t="s">
        <v>173</v>
      </c>
      <c r="H2096" s="144" t="s">
        <v>358</v>
      </c>
      <c r="I2096" s="144" t="s">
        <v>61</v>
      </c>
      <c r="J2096" s="70" t="s">
        <v>391</v>
      </c>
      <c r="K2096" s="145" t="s">
        <v>371</v>
      </c>
      <c r="L2096" s="145" t="s">
        <v>59</v>
      </c>
      <c r="M2096" s="135" t="s">
        <v>427</v>
      </c>
      <c r="N2096" s="11" t="s">
        <v>422</v>
      </c>
      <c r="O2096" s="70" t="str">
        <f t="shared" si="66"/>
        <v>542. Cuidado Continuo por una vida con bienestarComunitario20262_USME2_FEBRERO_2026</v>
      </c>
      <c r="P2096" s="150">
        <v>285702</v>
      </c>
      <c r="Q2096" s="7"/>
      <c r="R2096" s="7"/>
      <c r="S2096" s="154">
        <v>48</v>
      </c>
      <c r="T2096" s="20">
        <v>13713696</v>
      </c>
    </row>
    <row r="2097" spans="2:20" ht="30" customHeight="1" x14ac:dyDescent="0.35">
      <c r="B2097" s="137">
        <v>55</v>
      </c>
      <c r="C2097" s="144" t="s">
        <v>101</v>
      </c>
      <c r="D2097" s="144" t="s">
        <v>114</v>
      </c>
      <c r="E2097" s="101">
        <v>2026</v>
      </c>
      <c r="F2097" s="70" t="str">
        <f t="shared" si="67"/>
        <v>552. Cuidado Continuo por una vida con bienestarComunitario2026</v>
      </c>
      <c r="G2097" s="144" t="s">
        <v>174</v>
      </c>
      <c r="H2097" s="144" t="s">
        <v>358</v>
      </c>
      <c r="I2097" s="144" t="s">
        <v>61</v>
      </c>
      <c r="J2097" s="70" t="s">
        <v>391</v>
      </c>
      <c r="K2097" s="145" t="s">
        <v>371</v>
      </c>
      <c r="L2097" s="145" t="s">
        <v>59</v>
      </c>
      <c r="M2097" s="135" t="s">
        <v>427</v>
      </c>
      <c r="N2097" s="11" t="s">
        <v>422</v>
      </c>
      <c r="O2097" s="70" t="str">
        <f t="shared" si="66"/>
        <v>552. Cuidado Continuo por una vida con bienestarComunitario20262_USME2_FEBRERO_2026</v>
      </c>
      <c r="P2097" s="150">
        <v>380935</v>
      </c>
      <c r="Q2097" s="7"/>
      <c r="R2097" s="7"/>
      <c r="S2097" s="154">
        <v>4</v>
      </c>
      <c r="T2097" s="20">
        <v>1523740</v>
      </c>
    </row>
    <row r="2098" spans="2:20" ht="30" customHeight="1" x14ac:dyDescent="0.35">
      <c r="B2098" s="137">
        <v>56</v>
      </c>
      <c r="C2098" s="144" t="s">
        <v>101</v>
      </c>
      <c r="D2098" s="144" t="s">
        <v>114</v>
      </c>
      <c r="E2098" s="101">
        <v>2026</v>
      </c>
      <c r="F2098" s="70" t="str">
        <f t="shared" si="67"/>
        <v>562. Cuidado Continuo por una vida con bienestarComunitario2026</v>
      </c>
      <c r="G2098" s="144" t="s">
        <v>175</v>
      </c>
      <c r="H2098" s="144" t="s">
        <v>358</v>
      </c>
      <c r="I2098" s="144" t="s">
        <v>61</v>
      </c>
      <c r="J2098" s="70" t="s">
        <v>391</v>
      </c>
      <c r="K2098" s="145" t="s">
        <v>371</v>
      </c>
      <c r="L2098" s="145" t="s">
        <v>59</v>
      </c>
      <c r="M2098" s="135" t="s">
        <v>427</v>
      </c>
      <c r="N2098" s="11" t="s">
        <v>422</v>
      </c>
      <c r="O2098" s="70" t="str">
        <f t="shared" si="66"/>
        <v>562. Cuidado Continuo por una vida con bienestarComunitario20262_USME2_FEBRERO_2026</v>
      </c>
      <c r="P2098" s="150">
        <v>266747</v>
      </c>
      <c r="Q2098" s="7"/>
      <c r="R2098" s="7"/>
      <c r="S2098" s="154">
        <v>48</v>
      </c>
      <c r="T2098" s="20">
        <v>12803856</v>
      </c>
    </row>
    <row r="2099" spans="2:20" ht="30" customHeight="1" x14ac:dyDescent="0.35">
      <c r="B2099" s="137">
        <v>57</v>
      </c>
      <c r="C2099" s="144" t="s">
        <v>101</v>
      </c>
      <c r="D2099" s="144" t="s">
        <v>114</v>
      </c>
      <c r="E2099" s="101">
        <v>2026</v>
      </c>
      <c r="F2099" s="70" t="str">
        <f t="shared" si="67"/>
        <v>572. Cuidado Continuo por una vida con bienestarComunitario2026</v>
      </c>
      <c r="G2099" s="144" t="s">
        <v>176</v>
      </c>
      <c r="H2099" s="144" t="s">
        <v>359</v>
      </c>
      <c r="I2099" s="144" t="s">
        <v>61</v>
      </c>
      <c r="J2099" s="70" t="s">
        <v>391</v>
      </c>
      <c r="K2099" s="145" t="s">
        <v>371</v>
      </c>
      <c r="L2099" s="145" t="s">
        <v>59</v>
      </c>
      <c r="M2099" s="135" t="s">
        <v>427</v>
      </c>
      <c r="N2099" s="11" t="s">
        <v>422</v>
      </c>
      <c r="O2099" s="70" t="str">
        <f t="shared" si="66"/>
        <v>572. Cuidado Continuo por una vida con bienestarComunitario20262_USME2_FEBRERO_2026</v>
      </c>
      <c r="P2099" s="150">
        <v>88916</v>
      </c>
      <c r="Q2099" s="7"/>
      <c r="R2099" s="7"/>
      <c r="S2099" s="154">
        <v>176</v>
      </c>
      <c r="T2099" s="20">
        <v>15649216</v>
      </c>
    </row>
    <row r="2100" spans="2:20" ht="30" customHeight="1" x14ac:dyDescent="0.35">
      <c r="B2100" s="137">
        <v>58</v>
      </c>
      <c r="C2100" s="144" t="s">
        <v>101</v>
      </c>
      <c r="D2100" s="144" t="s">
        <v>115</v>
      </c>
      <c r="E2100" s="101">
        <v>2026</v>
      </c>
      <c r="F2100" s="70" t="str">
        <f t="shared" si="67"/>
        <v>582. Cuidado Continuo por una vida con bienestarEducativo 2026</v>
      </c>
      <c r="G2100" s="144" t="s">
        <v>177</v>
      </c>
      <c r="H2100" s="144" t="s">
        <v>358</v>
      </c>
      <c r="I2100" s="144" t="s">
        <v>61</v>
      </c>
      <c r="J2100" s="70" t="s">
        <v>391</v>
      </c>
      <c r="K2100" s="145" t="s">
        <v>374</v>
      </c>
      <c r="L2100" s="145" t="s">
        <v>59</v>
      </c>
      <c r="M2100" s="135" t="s">
        <v>427</v>
      </c>
      <c r="N2100" s="11" t="s">
        <v>422</v>
      </c>
      <c r="O2100" s="70" t="str">
        <f t="shared" si="66"/>
        <v>582. Cuidado Continuo por una vida con bienestarEducativo 20262_USME2_FEBRERO_2026</v>
      </c>
      <c r="P2100" s="150">
        <v>562157</v>
      </c>
      <c r="Q2100" s="7"/>
      <c r="R2100" s="7"/>
      <c r="S2100" s="154">
        <v>7</v>
      </c>
      <c r="T2100" s="20">
        <v>3935099</v>
      </c>
    </row>
    <row r="2101" spans="2:20" ht="30" customHeight="1" x14ac:dyDescent="0.35">
      <c r="B2101" s="137">
        <v>59</v>
      </c>
      <c r="C2101" s="144" t="s">
        <v>101</v>
      </c>
      <c r="D2101" s="144" t="s">
        <v>115</v>
      </c>
      <c r="E2101" s="101">
        <v>2026</v>
      </c>
      <c r="F2101" s="70" t="str">
        <f t="shared" si="67"/>
        <v>592. Cuidado Continuo por una vida con bienestarEducativo 2026</v>
      </c>
      <c r="G2101" s="144" t="s">
        <v>178</v>
      </c>
      <c r="H2101" s="144" t="s">
        <v>358</v>
      </c>
      <c r="I2101" s="144" t="s">
        <v>61</v>
      </c>
      <c r="J2101" s="70" t="s">
        <v>391</v>
      </c>
      <c r="K2101" s="145" t="s">
        <v>353</v>
      </c>
      <c r="L2101" s="145" t="s">
        <v>354</v>
      </c>
      <c r="M2101" s="135" t="s">
        <v>427</v>
      </c>
      <c r="N2101" s="11" t="s">
        <v>422</v>
      </c>
      <c r="O2101" s="70" t="str">
        <f t="shared" si="66"/>
        <v>592. Cuidado Continuo por una vida con bienestarEducativo 20262_USME2_FEBRERO_2026</v>
      </c>
      <c r="P2101" s="150">
        <v>14226512</v>
      </c>
      <c r="Q2101" s="7"/>
      <c r="R2101" s="7"/>
      <c r="S2101" s="154"/>
      <c r="T2101" s="20">
        <v>0</v>
      </c>
    </row>
    <row r="2102" spans="2:20" ht="30" customHeight="1" x14ac:dyDescent="0.35">
      <c r="B2102" s="137">
        <v>60</v>
      </c>
      <c r="C2102" s="144" t="s">
        <v>101</v>
      </c>
      <c r="D2102" s="144" t="s">
        <v>115</v>
      </c>
      <c r="E2102" s="101">
        <v>2026</v>
      </c>
      <c r="F2102" s="70" t="str">
        <f t="shared" si="67"/>
        <v>602. Cuidado Continuo por una vida con bienestarEducativo 2026</v>
      </c>
      <c r="G2102" s="144" t="s">
        <v>179</v>
      </c>
      <c r="H2102" s="144" t="s">
        <v>358</v>
      </c>
      <c r="I2102" s="144" t="s">
        <v>61</v>
      </c>
      <c r="J2102" s="70" t="s">
        <v>391</v>
      </c>
      <c r="K2102" s="145" t="s">
        <v>371</v>
      </c>
      <c r="L2102" s="145" t="s">
        <v>59</v>
      </c>
      <c r="M2102" s="135" t="s">
        <v>427</v>
      </c>
      <c r="N2102" s="11" t="s">
        <v>422</v>
      </c>
      <c r="O2102" s="70" t="str">
        <f t="shared" si="66"/>
        <v>602. Cuidado Continuo por una vida con bienestarEducativo 20262_USME2_FEBRERO_2026</v>
      </c>
      <c r="P2102" s="150">
        <v>105404</v>
      </c>
      <c r="Q2102" s="7"/>
      <c r="R2102" s="7"/>
      <c r="S2102" s="154">
        <v>57</v>
      </c>
      <c r="T2102" s="20">
        <v>6008028</v>
      </c>
    </row>
    <row r="2103" spans="2:20" ht="30" customHeight="1" x14ac:dyDescent="0.35">
      <c r="B2103" s="137">
        <v>61</v>
      </c>
      <c r="C2103" s="144" t="s">
        <v>101</v>
      </c>
      <c r="D2103" s="144" t="s">
        <v>115</v>
      </c>
      <c r="E2103" s="101">
        <v>2026</v>
      </c>
      <c r="F2103" s="70" t="str">
        <f t="shared" si="67"/>
        <v>612. Cuidado Continuo por una vida con bienestarEducativo 2026</v>
      </c>
      <c r="G2103" s="144" t="s">
        <v>180</v>
      </c>
      <c r="H2103" s="144" t="s">
        <v>358</v>
      </c>
      <c r="I2103" s="144" t="s">
        <v>61</v>
      </c>
      <c r="J2103" s="70" t="s">
        <v>391</v>
      </c>
      <c r="K2103" s="145" t="s">
        <v>371</v>
      </c>
      <c r="L2103" s="145" t="s">
        <v>59</v>
      </c>
      <c r="M2103" s="135" t="s">
        <v>427</v>
      </c>
      <c r="N2103" s="11" t="s">
        <v>422</v>
      </c>
      <c r="O2103" s="70" t="str">
        <f t="shared" si="66"/>
        <v>612. Cuidado Continuo por una vida con bienestarEducativo 20262_USME2_FEBRERO_2026</v>
      </c>
      <c r="P2103" s="150">
        <v>266747</v>
      </c>
      <c r="Q2103" s="7"/>
      <c r="R2103" s="7"/>
      <c r="S2103" s="154">
        <v>12</v>
      </c>
      <c r="T2103" s="20">
        <v>3200964</v>
      </c>
    </row>
    <row r="2104" spans="2:20" ht="30" customHeight="1" x14ac:dyDescent="0.35">
      <c r="B2104" s="137">
        <v>62</v>
      </c>
      <c r="C2104" s="144" t="s">
        <v>101</v>
      </c>
      <c r="D2104" s="144" t="s">
        <v>115</v>
      </c>
      <c r="E2104" s="101">
        <v>2026</v>
      </c>
      <c r="F2104" s="70" t="str">
        <f t="shared" si="67"/>
        <v>622. Cuidado Continuo por una vida con bienestarEducativo 2026</v>
      </c>
      <c r="G2104" s="144" t="s">
        <v>181</v>
      </c>
      <c r="H2104" s="144" t="s">
        <v>360</v>
      </c>
      <c r="I2104" s="144" t="s">
        <v>61</v>
      </c>
      <c r="J2104" s="70" t="s">
        <v>391</v>
      </c>
      <c r="K2104" s="145" t="s">
        <v>353</v>
      </c>
      <c r="L2104" s="145" t="s">
        <v>354</v>
      </c>
      <c r="M2104" s="135" t="s">
        <v>427</v>
      </c>
      <c r="N2104" s="11" t="s">
        <v>422</v>
      </c>
      <c r="O2104" s="70" t="str">
        <f t="shared" si="66"/>
        <v>622. Cuidado Continuo por una vida con bienestarEducativo 20262_USME2_FEBRERO_2026</v>
      </c>
      <c r="P2104" s="150">
        <v>13610112</v>
      </c>
      <c r="Q2104" s="7"/>
      <c r="R2104" s="7"/>
      <c r="S2104" s="154"/>
      <c r="T2104" s="20">
        <v>0</v>
      </c>
    </row>
    <row r="2105" spans="2:20" ht="30" customHeight="1" x14ac:dyDescent="0.35">
      <c r="B2105" s="137">
        <v>63</v>
      </c>
      <c r="C2105" s="144" t="s">
        <v>101</v>
      </c>
      <c r="D2105" s="144" t="s">
        <v>115</v>
      </c>
      <c r="E2105" s="101">
        <v>2026</v>
      </c>
      <c r="F2105" s="70" t="str">
        <f t="shared" si="67"/>
        <v>632. Cuidado Continuo por una vida con bienestarEducativo 2026</v>
      </c>
      <c r="G2105" s="144" t="s">
        <v>182</v>
      </c>
      <c r="H2105" s="144" t="s">
        <v>360</v>
      </c>
      <c r="I2105" s="144" t="s">
        <v>61</v>
      </c>
      <c r="J2105" s="70" t="s">
        <v>391</v>
      </c>
      <c r="K2105" s="145" t="s">
        <v>371</v>
      </c>
      <c r="L2105" s="145" t="s">
        <v>59</v>
      </c>
      <c r="M2105" s="135" t="s">
        <v>427</v>
      </c>
      <c r="N2105" s="11" t="s">
        <v>422</v>
      </c>
      <c r="O2105" s="70" t="str">
        <f t="shared" si="66"/>
        <v>632. Cuidado Continuo por una vida con bienestarEducativo 20262_USME2_FEBRERO_2026</v>
      </c>
      <c r="P2105" s="150">
        <v>105404</v>
      </c>
      <c r="Q2105" s="7"/>
      <c r="R2105" s="7"/>
      <c r="S2105" s="154">
        <v>49</v>
      </c>
      <c r="T2105" s="20">
        <v>5164796</v>
      </c>
    </row>
    <row r="2106" spans="2:20" ht="30" customHeight="1" x14ac:dyDescent="0.35">
      <c r="B2106" s="137">
        <v>64</v>
      </c>
      <c r="C2106" s="144" t="s">
        <v>101</v>
      </c>
      <c r="D2106" s="144" t="s">
        <v>115</v>
      </c>
      <c r="E2106" s="101">
        <v>2026</v>
      </c>
      <c r="F2106" s="70" t="str">
        <f t="shared" si="67"/>
        <v>642. Cuidado Continuo por una vida con bienestarEducativo 2026</v>
      </c>
      <c r="G2106" s="144" t="s">
        <v>183</v>
      </c>
      <c r="H2106" s="144" t="s">
        <v>359</v>
      </c>
      <c r="I2106" s="144" t="s">
        <v>61</v>
      </c>
      <c r="J2106" s="70" t="s">
        <v>391</v>
      </c>
      <c r="K2106" s="145" t="s">
        <v>371</v>
      </c>
      <c r="L2106" s="145" t="s">
        <v>59</v>
      </c>
      <c r="M2106" s="135" t="s">
        <v>427</v>
      </c>
      <c r="N2106" s="11" t="s">
        <v>422</v>
      </c>
      <c r="O2106" s="70" t="str">
        <f t="shared" si="66"/>
        <v>642. Cuidado Continuo por una vida con bienestarEducativo 20262_USME2_FEBRERO_2026</v>
      </c>
      <c r="P2106" s="150">
        <v>137765</v>
      </c>
      <c r="Q2106" s="7"/>
      <c r="R2106" s="7"/>
      <c r="S2106" s="154">
        <v>106</v>
      </c>
      <c r="T2106" s="20">
        <v>14603090</v>
      </c>
    </row>
    <row r="2107" spans="2:20" ht="30" customHeight="1" x14ac:dyDescent="0.35">
      <c r="B2107" s="137">
        <v>65</v>
      </c>
      <c r="C2107" s="144" t="s">
        <v>101</v>
      </c>
      <c r="D2107" s="144" t="s">
        <v>115</v>
      </c>
      <c r="E2107" s="101">
        <v>2026</v>
      </c>
      <c r="F2107" s="70" t="str">
        <f t="shared" si="67"/>
        <v>652. Cuidado Continuo por una vida con bienestarEducativo 2026</v>
      </c>
      <c r="G2107" s="144" t="s">
        <v>184</v>
      </c>
      <c r="H2107" s="144" t="s">
        <v>359</v>
      </c>
      <c r="I2107" s="144" t="s">
        <v>61</v>
      </c>
      <c r="J2107" s="70" t="s">
        <v>391</v>
      </c>
      <c r="K2107" s="145" t="s">
        <v>371</v>
      </c>
      <c r="L2107" s="145" t="s">
        <v>59</v>
      </c>
      <c r="M2107" s="135" t="s">
        <v>427</v>
      </c>
      <c r="N2107" s="11" t="s">
        <v>422</v>
      </c>
      <c r="O2107" s="70" t="str">
        <f t="shared" si="66"/>
        <v>652. Cuidado Continuo por una vida con bienestarEducativo 20262_USME2_FEBRERO_2026</v>
      </c>
      <c r="P2107" s="150">
        <v>105404</v>
      </c>
      <c r="Q2107" s="7"/>
      <c r="R2107" s="7"/>
      <c r="S2107" s="154">
        <v>159</v>
      </c>
      <c r="T2107" s="20">
        <v>16759236</v>
      </c>
    </row>
    <row r="2108" spans="2:20" ht="30" customHeight="1" x14ac:dyDescent="0.35">
      <c r="B2108" s="137">
        <v>66</v>
      </c>
      <c r="C2108" s="144" t="s">
        <v>101</v>
      </c>
      <c r="D2108" s="144" t="s">
        <v>115</v>
      </c>
      <c r="E2108" s="101">
        <v>2026</v>
      </c>
      <c r="F2108" s="70" t="str">
        <f t="shared" si="67"/>
        <v>662. Cuidado Continuo por una vida con bienestarEducativo 2026</v>
      </c>
      <c r="G2108" s="144" t="s">
        <v>185</v>
      </c>
      <c r="H2108" s="144" t="s">
        <v>359</v>
      </c>
      <c r="I2108" s="144" t="s">
        <v>61</v>
      </c>
      <c r="J2108" s="70" t="s">
        <v>391</v>
      </c>
      <c r="K2108" s="145" t="s">
        <v>373</v>
      </c>
      <c r="L2108" s="145" t="s">
        <v>59</v>
      </c>
      <c r="M2108" s="135" t="s">
        <v>427</v>
      </c>
      <c r="N2108" s="11" t="s">
        <v>422</v>
      </c>
      <c r="O2108" s="70" t="str">
        <f t="shared" si="66"/>
        <v>662. Cuidado Continuo por una vida con bienestarEducativo 20262_USME2_FEBRERO_2026</v>
      </c>
      <c r="P2108" s="150">
        <v>199714</v>
      </c>
      <c r="Q2108" s="7"/>
      <c r="R2108" s="7"/>
      <c r="S2108" s="154"/>
      <c r="T2108" s="20">
        <v>0</v>
      </c>
    </row>
    <row r="2109" spans="2:20" ht="30" customHeight="1" x14ac:dyDescent="0.35">
      <c r="B2109" s="137">
        <v>67</v>
      </c>
      <c r="C2109" s="144" t="s">
        <v>101</v>
      </c>
      <c r="D2109" s="144" t="s">
        <v>115</v>
      </c>
      <c r="E2109" s="101">
        <v>2026</v>
      </c>
      <c r="F2109" s="70" t="str">
        <f t="shared" si="67"/>
        <v>672. Cuidado Continuo por una vida con bienestarEducativo 2026</v>
      </c>
      <c r="G2109" s="144" t="s">
        <v>186</v>
      </c>
      <c r="H2109" s="144" t="s">
        <v>359</v>
      </c>
      <c r="I2109" s="144" t="s">
        <v>61</v>
      </c>
      <c r="J2109" s="70" t="s">
        <v>391</v>
      </c>
      <c r="K2109" s="145" t="s">
        <v>371</v>
      </c>
      <c r="L2109" s="145" t="s">
        <v>59</v>
      </c>
      <c r="M2109" s="135" t="s">
        <v>427</v>
      </c>
      <c r="N2109" s="11" t="s">
        <v>422</v>
      </c>
      <c r="O2109" s="70" t="str">
        <f t="shared" si="66"/>
        <v>672. Cuidado Continuo por una vida con bienestarEducativo 20262_USME2_FEBRERO_2026</v>
      </c>
      <c r="P2109" s="150">
        <v>88916</v>
      </c>
      <c r="Q2109" s="7"/>
      <c r="R2109" s="7"/>
      <c r="S2109" s="154">
        <v>16</v>
      </c>
      <c r="T2109" s="20">
        <v>1422656</v>
      </c>
    </row>
    <row r="2110" spans="2:20" ht="30" customHeight="1" x14ac:dyDescent="0.35">
      <c r="B2110" s="137">
        <v>68</v>
      </c>
      <c r="C2110" s="144" t="s">
        <v>101</v>
      </c>
      <c r="D2110" s="144" t="s">
        <v>118</v>
      </c>
      <c r="E2110" s="101">
        <v>2026</v>
      </c>
      <c r="F2110" s="70" t="str">
        <f t="shared" si="67"/>
        <v>682. Cuidado Continuo por una vida con bienestarInstitucional2026</v>
      </c>
      <c r="G2110" s="144" t="s">
        <v>187</v>
      </c>
      <c r="H2110" s="144" t="s">
        <v>359</v>
      </c>
      <c r="I2110" s="144" t="s">
        <v>61</v>
      </c>
      <c r="J2110" s="70" t="s">
        <v>391</v>
      </c>
      <c r="K2110" s="145" t="s">
        <v>371</v>
      </c>
      <c r="L2110" s="145" t="s">
        <v>59</v>
      </c>
      <c r="M2110" s="135" t="s">
        <v>427</v>
      </c>
      <c r="N2110" s="11" t="s">
        <v>422</v>
      </c>
      <c r="O2110" s="70" t="str">
        <f t="shared" si="66"/>
        <v>682. Cuidado Continuo por una vida con bienestarInstitucional20262_USME2_FEBRERO_2026</v>
      </c>
      <c r="P2110" s="150">
        <v>105404</v>
      </c>
      <c r="Q2110" s="7"/>
      <c r="R2110" s="7"/>
      <c r="S2110" s="154">
        <v>27</v>
      </c>
      <c r="T2110" s="20">
        <v>2845908</v>
      </c>
    </row>
    <row r="2111" spans="2:20" ht="30" customHeight="1" x14ac:dyDescent="0.35">
      <c r="B2111" s="137">
        <v>69</v>
      </c>
      <c r="C2111" s="144" t="s">
        <v>101</v>
      </c>
      <c r="D2111" s="144" t="s">
        <v>118</v>
      </c>
      <c r="E2111" s="101">
        <v>2026</v>
      </c>
      <c r="F2111" s="70" t="str">
        <f t="shared" si="67"/>
        <v>692. Cuidado Continuo por una vida con bienestarInstitucional2026</v>
      </c>
      <c r="G2111" s="144" t="s">
        <v>188</v>
      </c>
      <c r="H2111" s="144" t="s">
        <v>360</v>
      </c>
      <c r="I2111" s="144" t="s">
        <v>61</v>
      </c>
      <c r="J2111" s="70" t="s">
        <v>391</v>
      </c>
      <c r="K2111" s="145" t="s">
        <v>371</v>
      </c>
      <c r="L2111" s="145" t="s">
        <v>59</v>
      </c>
      <c r="M2111" s="135" t="s">
        <v>427</v>
      </c>
      <c r="N2111" s="11" t="s">
        <v>422</v>
      </c>
      <c r="O2111" s="70" t="str">
        <f t="shared" si="66"/>
        <v>692. Cuidado Continuo por una vida con bienestarInstitucional20262_USME2_FEBRERO_2026</v>
      </c>
      <c r="P2111" s="150">
        <v>105404</v>
      </c>
      <c r="Q2111" s="7"/>
      <c r="R2111" s="7"/>
      <c r="S2111" s="154">
        <v>51</v>
      </c>
      <c r="T2111" s="20">
        <v>5375604</v>
      </c>
    </row>
    <row r="2112" spans="2:20" ht="30" customHeight="1" x14ac:dyDescent="0.35">
      <c r="B2112" s="137">
        <v>70</v>
      </c>
      <c r="C2112" s="144" t="s">
        <v>101</v>
      </c>
      <c r="D2112" s="144" t="s">
        <v>118</v>
      </c>
      <c r="E2112" s="101">
        <v>2026</v>
      </c>
      <c r="F2112" s="70" t="str">
        <f t="shared" si="67"/>
        <v>702. Cuidado Continuo por una vida con bienestarInstitucional2026</v>
      </c>
      <c r="G2112" s="144" t="s">
        <v>189</v>
      </c>
      <c r="H2112" s="144" t="s">
        <v>358</v>
      </c>
      <c r="I2112" s="144" t="s">
        <v>61</v>
      </c>
      <c r="J2112" s="70" t="s">
        <v>391</v>
      </c>
      <c r="K2112" s="145" t="s">
        <v>371</v>
      </c>
      <c r="L2112" s="145" t="s">
        <v>59</v>
      </c>
      <c r="M2112" s="135" t="s">
        <v>427</v>
      </c>
      <c r="N2112" s="11" t="s">
        <v>422</v>
      </c>
      <c r="O2112" s="70" t="str">
        <f t="shared" si="66"/>
        <v>702. Cuidado Continuo por una vida con bienestarInstitucional20262_USME2_FEBRERO_2026</v>
      </c>
      <c r="P2112" s="150">
        <v>74893</v>
      </c>
      <c r="Q2112" s="7"/>
      <c r="R2112" s="7"/>
      <c r="S2112" s="154">
        <v>37</v>
      </c>
      <c r="T2112" s="20">
        <v>2771041</v>
      </c>
    </row>
    <row r="2113" spans="2:20" ht="30" customHeight="1" x14ac:dyDescent="0.35">
      <c r="B2113" s="137">
        <v>71</v>
      </c>
      <c r="C2113" s="144" t="s">
        <v>101</v>
      </c>
      <c r="D2113" s="144" t="s">
        <v>119</v>
      </c>
      <c r="E2113" s="101">
        <v>2026</v>
      </c>
      <c r="F2113" s="70" t="str">
        <f t="shared" si="67"/>
        <v>712. Cuidado Continuo por una vida con bienestarLaboral2026</v>
      </c>
      <c r="G2113" s="144" t="s">
        <v>190</v>
      </c>
      <c r="H2113" s="144" t="s">
        <v>359</v>
      </c>
      <c r="I2113" s="144" t="s">
        <v>61</v>
      </c>
      <c r="J2113" s="70" t="s">
        <v>391</v>
      </c>
      <c r="K2113" s="145" t="s">
        <v>375</v>
      </c>
      <c r="L2113" s="145" t="s">
        <v>59</v>
      </c>
      <c r="M2113" s="135" t="s">
        <v>427</v>
      </c>
      <c r="N2113" s="11" t="s">
        <v>422</v>
      </c>
      <c r="O2113" s="70" t="str">
        <f t="shared" si="66"/>
        <v>712. Cuidado Continuo por una vida con bienestarLaboral20262_USME2_FEBRERO_2026</v>
      </c>
      <c r="P2113" s="150">
        <v>59965</v>
      </c>
      <c r="Q2113" s="7"/>
      <c r="R2113" s="7"/>
      <c r="S2113" s="154"/>
      <c r="T2113" s="20">
        <v>0</v>
      </c>
    </row>
    <row r="2114" spans="2:20" ht="30" customHeight="1" x14ac:dyDescent="0.35">
      <c r="B2114" s="137">
        <v>72</v>
      </c>
      <c r="C2114" s="144" t="s">
        <v>101</v>
      </c>
      <c r="D2114" s="144" t="s">
        <v>119</v>
      </c>
      <c r="E2114" s="101">
        <v>2026</v>
      </c>
      <c r="F2114" s="70" t="str">
        <f t="shared" si="67"/>
        <v>722. Cuidado Continuo por una vida con bienestarLaboral2026</v>
      </c>
      <c r="G2114" s="144" t="s">
        <v>191</v>
      </c>
      <c r="H2114" s="144" t="s">
        <v>359</v>
      </c>
      <c r="I2114" s="144" t="s">
        <v>61</v>
      </c>
      <c r="J2114" s="70" t="s">
        <v>391</v>
      </c>
      <c r="K2114" s="145" t="s">
        <v>375</v>
      </c>
      <c r="L2114" s="145" t="s">
        <v>59</v>
      </c>
      <c r="M2114" s="135" t="s">
        <v>427</v>
      </c>
      <c r="N2114" s="11" t="s">
        <v>422</v>
      </c>
      <c r="O2114" s="70" t="str">
        <f t="shared" si="66"/>
        <v>722. Cuidado Continuo por una vida con bienestarLaboral20262_USME2_FEBRERO_2026</v>
      </c>
      <c r="P2114" s="150">
        <v>99830</v>
      </c>
      <c r="Q2114" s="7"/>
      <c r="R2114" s="7"/>
      <c r="S2114" s="154"/>
      <c r="T2114" s="20">
        <v>0</v>
      </c>
    </row>
    <row r="2115" spans="2:20" ht="30" customHeight="1" x14ac:dyDescent="0.35">
      <c r="B2115" s="137">
        <v>73</v>
      </c>
      <c r="C2115" s="144" t="s">
        <v>101</v>
      </c>
      <c r="D2115" s="144" t="s">
        <v>119</v>
      </c>
      <c r="E2115" s="101">
        <v>2026</v>
      </c>
      <c r="F2115" s="70" t="str">
        <f t="shared" si="67"/>
        <v>732. Cuidado Continuo por una vida con bienestarLaboral2026</v>
      </c>
      <c r="G2115" s="144" t="s">
        <v>192</v>
      </c>
      <c r="H2115" s="144" t="s">
        <v>359</v>
      </c>
      <c r="I2115" s="144" t="s">
        <v>61</v>
      </c>
      <c r="J2115" s="70" t="s">
        <v>391</v>
      </c>
      <c r="K2115" s="145" t="s">
        <v>376</v>
      </c>
      <c r="L2115" s="145" t="s">
        <v>59</v>
      </c>
      <c r="M2115" s="135" t="s">
        <v>427</v>
      </c>
      <c r="N2115" s="11" t="s">
        <v>422</v>
      </c>
      <c r="O2115" s="70" t="str">
        <f t="shared" ref="O2115:O2178" si="68">+F2115&amp;M2115&amp;N2115</f>
        <v>732. Cuidado Continuo por una vida con bienestarLaboral20262_USME2_FEBRERO_2026</v>
      </c>
      <c r="P2115" s="150">
        <v>220671</v>
      </c>
      <c r="Q2115" s="7"/>
      <c r="R2115" s="7"/>
      <c r="S2115" s="154"/>
      <c r="T2115" s="20">
        <v>0</v>
      </c>
    </row>
    <row r="2116" spans="2:20" ht="30" customHeight="1" x14ac:dyDescent="0.35">
      <c r="B2116" s="137">
        <v>74</v>
      </c>
      <c r="C2116" s="144" t="s">
        <v>101</v>
      </c>
      <c r="D2116" s="144" t="s">
        <v>119</v>
      </c>
      <c r="E2116" s="101">
        <v>2026</v>
      </c>
      <c r="F2116" s="70" t="str">
        <f t="shared" si="67"/>
        <v>742. Cuidado Continuo por una vida con bienestarLaboral2026</v>
      </c>
      <c r="G2116" s="144" t="s">
        <v>193</v>
      </c>
      <c r="H2116" s="144" t="s">
        <v>359</v>
      </c>
      <c r="I2116" s="144" t="s">
        <v>61</v>
      </c>
      <c r="J2116" s="70" t="s">
        <v>391</v>
      </c>
      <c r="K2116" s="145" t="s">
        <v>376</v>
      </c>
      <c r="L2116" s="145" t="s">
        <v>59</v>
      </c>
      <c r="M2116" s="135" t="s">
        <v>427</v>
      </c>
      <c r="N2116" s="11" t="s">
        <v>422</v>
      </c>
      <c r="O2116" s="70" t="str">
        <f t="shared" si="68"/>
        <v>742. Cuidado Continuo por una vida con bienestarLaboral20262_USME2_FEBRERO_2026</v>
      </c>
      <c r="P2116" s="150">
        <v>367374</v>
      </c>
      <c r="Q2116" s="7"/>
      <c r="R2116" s="7"/>
      <c r="S2116" s="154"/>
      <c r="T2116" s="20">
        <v>0</v>
      </c>
    </row>
    <row r="2117" spans="2:20" ht="30" customHeight="1" x14ac:dyDescent="0.35">
      <c r="B2117" s="137">
        <v>75</v>
      </c>
      <c r="C2117" s="144" t="s">
        <v>101</v>
      </c>
      <c r="D2117" s="144" t="s">
        <v>119</v>
      </c>
      <c r="E2117" s="101">
        <v>2026</v>
      </c>
      <c r="F2117" s="70" t="str">
        <f t="shared" si="67"/>
        <v>752. Cuidado Continuo por una vida con bienestarLaboral2026</v>
      </c>
      <c r="G2117" s="144" t="s">
        <v>194</v>
      </c>
      <c r="H2117" s="144" t="s">
        <v>359</v>
      </c>
      <c r="I2117" s="144" t="s">
        <v>61</v>
      </c>
      <c r="J2117" s="70" t="s">
        <v>391</v>
      </c>
      <c r="K2117" s="145" t="s">
        <v>58</v>
      </c>
      <c r="L2117" s="145" t="s">
        <v>59</v>
      </c>
      <c r="M2117" s="135" t="s">
        <v>427</v>
      </c>
      <c r="N2117" s="11" t="s">
        <v>422</v>
      </c>
      <c r="O2117" s="70" t="str">
        <f t="shared" si="68"/>
        <v>752. Cuidado Continuo por una vida con bienestarLaboral20262_USME2_FEBRERO_2026</v>
      </c>
      <c r="P2117" s="150">
        <v>210809</v>
      </c>
      <c r="Q2117" s="7"/>
      <c r="R2117" s="7"/>
      <c r="S2117" s="154">
        <v>1</v>
      </c>
      <c r="T2117" s="20">
        <v>210809</v>
      </c>
    </row>
    <row r="2118" spans="2:20" ht="30" customHeight="1" x14ac:dyDescent="0.35">
      <c r="B2118" s="137">
        <v>76</v>
      </c>
      <c r="C2118" s="144" t="s">
        <v>101</v>
      </c>
      <c r="D2118" s="144" t="s">
        <v>119</v>
      </c>
      <c r="E2118" s="101">
        <v>2026</v>
      </c>
      <c r="F2118" s="70" t="str">
        <f t="shared" si="67"/>
        <v>762. Cuidado Continuo por una vida con bienestarLaboral2026</v>
      </c>
      <c r="G2118" s="144" t="s">
        <v>195</v>
      </c>
      <c r="H2118" s="144" t="s">
        <v>359</v>
      </c>
      <c r="I2118" s="144" t="s">
        <v>61</v>
      </c>
      <c r="J2118" s="70" t="s">
        <v>391</v>
      </c>
      <c r="K2118" s="145" t="s">
        <v>58</v>
      </c>
      <c r="L2118" s="145" t="s">
        <v>59</v>
      </c>
      <c r="M2118" s="135" t="s">
        <v>427</v>
      </c>
      <c r="N2118" s="11" t="s">
        <v>422</v>
      </c>
      <c r="O2118" s="70" t="str">
        <f t="shared" si="68"/>
        <v>762. Cuidado Continuo por una vida con bienestarLaboral20262_USME2_FEBRERO_2026</v>
      </c>
      <c r="P2118" s="150">
        <v>55168</v>
      </c>
      <c r="Q2118" s="7"/>
      <c r="R2118" s="7"/>
      <c r="S2118" s="154">
        <v>2</v>
      </c>
      <c r="T2118" s="20">
        <v>110336</v>
      </c>
    </row>
    <row r="2119" spans="2:20" ht="30" customHeight="1" x14ac:dyDescent="0.35">
      <c r="B2119" s="137">
        <v>77</v>
      </c>
      <c r="C2119" s="144" t="s">
        <v>101</v>
      </c>
      <c r="D2119" s="144" t="s">
        <v>119</v>
      </c>
      <c r="E2119" s="101">
        <v>2026</v>
      </c>
      <c r="F2119" s="70" t="str">
        <f t="shared" si="67"/>
        <v>772. Cuidado Continuo por una vida con bienestarLaboral2026</v>
      </c>
      <c r="G2119" s="144" t="s">
        <v>196</v>
      </c>
      <c r="H2119" s="144" t="s">
        <v>359</v>
      </c>
      <c r="I2119" s="144" t="s">
        <v>61</v>
      </c>
      <c r="J2119" s="70" t="s">
        <v>391</v>
      </c>
      <c r="K2119" s="145" t="s">
        <v>58</v>
      </c>
      <c r="L2119" s="145" t="s">
        <v>369</v>
      </c>
      <c r="M2119" s="135" t="s">
        <v>427</v>
      </c>
      <c r="N2119" s="11" t="s">
        <v>422</v>
      </c>
      <c r="O2119" s="70" t="str">
        <f t="shared" si="68"/>
        <v>772. Cuidado Continuo por una vida con bienestarLaboral20262_USME2_FEBRERO_2026</v>
      </c>
      <c r="P2119" s="150">
        <v>91844</v>
      </c>
      <c r="Q2119" s="7"/>
      <c r="R2119" s="7"/>
      <c r="S2119" s="154"/>
      <c r="T2119" s="20">
        <v>0</v>
      </c>
    </row>
    <row r="2120" spans="2:20" ht="30" customHeight="1" x14ac:dyDescent="0.35">
      <c r="B2120" s="137">
        <v>78</v>
      </c>
      <c r="C2120" s="144" t="s">
        <v>101</v>
      </c>
      <c r="D2120" s="144" t="s">
        <v>119</v>
      </c>
      <c r="E2120" s="101">
        <v>2026</v>
      </c>
      <c r="F2120" s="70" t="str">
        <f t="shared" ref="F2120:F2183" si="69">B2120&amp;C2120&amp;D2120&amp;E2120</f>
        <v>782. Cuidado Continuo por una vida con bienestarLaboral2026</v>
      </c>
      <c r="G2120" s="144" t="s">
        <v>197</v>
      </c>
      <c r="H2120" s="144" t="s">
        <v>359</v>
      </c>
      <c r="I2120" s="144" t="s">
        <v>61</v>
      </c>
      <c r="J2120" s="70" t="s">
        <v>391</v>
      </c>
      <c r="K2120" s="145" t="s">
        <v>58</v>
      </c>
      <c r="L2120" s="145" t="s">
        <v>369</v>
      </c>
      <c r="M2120" s="135" t="s">
        <v>427</v>
      </c>
      <c r="N2120" s="11" t="s">
        <v>422</v>
      </c>
      <c r="O2120" s="70" t="str">
        <f t="shared" si="68"/>
        <v>782. Cuidado Continuo por una vida con bienestarLaboral20262_USME2_FEBRERO_2026</v>
      </c>
      <c r="P2120" s="150">
        <v>121585</v>
      </c>
      <c r="Q2120" s="7"/>
      <c r="R2120" s="7"/>
      <c r="S2120" s="154"/>
      <c r="T2120" s="20">
        <v>0</v>
      </c>
    </row>
    <row r="2121" spans="2:20" ht="30" customHeight="1" x14ac:dyDescent="0.35">
      <c r="B2121" s="137">
        <v>79</v>
      </c>
      <c r="C2121" s="144" t="s">
        <v>101</v>
      </c>
      <c r="D2121" s="144" t="s">
        <v>119</v>
      </c>
      <c r="E2121" s="101">
        <v>2026</v>
      </c>
      <c r="F2121" s="70" t="str">
        <f t="shared" si="69"/>
        <v>792. Cuidado Continuo por una vida con bienestarLaboral2026</v>
      </c>
      <c r="G2121" s="144" t="s">
        <v>198</v>
      </c>
      <c r="H2121" s="144" t="s">
        <v>359</v>
      </c>
      <c r="I2121" s="144" t="s">
        <v>61</v>
      </c>
      <c r="J2121" s="70" t="s">
        <v>391</v>
      </c>
      <c r="K2121" s="145" t="s">
        <v>58</v>
      </c>
      <c r="L2121" s="145" t="s">
        <v>59</v>
      </c>
      <c r="M2121" s="135" t="s">
        <v>427</v>
      </c>
      <c r="N2121" s="11" t="s">
        <v>422</v>
      </c>
      <c r="O2121" s="70" t="str">
        <f t="shared" si="68"/>
        <v>792. Cuidado Continuo por una vida con bienestarLaboral20262_USME2_FEBRERO_2026</v>
      </c>
      <c r="P2121" s="150">
        <v>125438</v>
      </c>
      <c r="Q2121" s="7"/>
      <c r="R2121" s="7"/>
      <c r="S2121" s="154">
        <v>6</v>
      </c>
      <c r="T2121" s="20">
        <v>752628</v>
      </c>
    </row>
    <row r="2122" spans="2:20" ht="30" customHeight="1" x14ac:dyDescent="0.35">
      <c r="B2122" s="137">
        <v>80</v>
      </c>
      <c r="C2122" s="144" t="s">
        <v>101</v>
      </c>
      <c r="D2122" s="144" t="s">
        <v>119</v>
      </c>
      <c r="E2122" s="101">
        <v>2026</v>
      </c>
      <c r="F2122" s="70" t="str">
        <f t="shared" si="69"/>
        <v>802. Cuidado Continuo por una vida con bienestarLaboral2026</v>
      </c>
      <c r="G2122" s="144" t="s">
        <v>199</v>
      </c>
      <c r="H2122" s="144" t="s">
        <v>359</v>
      </c>
      <c r="I2122" s="144" t="s">
        <v>61</v>
      </c>
      <c r="J2122" s="70" t="s">
        <v>391</v>
      </c>
      <c r="K2122" s="145" t="s">
        <v>377</v>
      </c>
      <c r="L2122" s="145" t="s">
        <v>354</v>
      </c>
      <c r="M2122" s="135" t="s">
        <v>427</v>
      </c>
      <c r="N2122" s="11" t="s">
        <v>422</v>
      </c>
      <c r="O2122" s="70" t="str">
        <f t="shared" si="68"/>
        <v>802. Cuidado Continuo por una vida con bienestarLaboral20262_USME2_FEBRERO_2026</v>
      </c>
      <c r="P2122" s="150">
        <v>53781</v>
      </c>
      <c r="Q2122" s="7"/>
      <c r="R2122" s="7"/>
      <c r="S2122" s="154"/>
      <c r="T2122" s="20">
        <v>0</v>
      </c>
    </row>
    <row r="2123" spans="2:20" ht="30" customHeight="1" x14ac:dyDescent="0.35">
      <c r="B2123" s="137">
        <v>81</v>
      </c>
      <c r="C2123" s="144" t="s">
        <v>101</v>
      </c>
      <c r="D2123" s="144" t="s">
        <v>119</v>
      </c>
      <c r="E2123" s="101">
        <v>2026</v>
      </c>
      <c r="F2123" s="70" t="str">
        <f t="shared" si="69"/>
        <v>812. Cuidado Continuo por una vida con bienestarLaboral2026</v>
      </c>
      <c r="G2123" s="144" t="s">
        <v>200</v>
      </c>
      <c r="H2123" s="144" t="s">
        <v>359</v>
      </c>
      <c r="I2123" s="144" t="s">
        <v>61</v>
      </c>
      <c r="J2123" s="70" t="s">
        <v>391</v>
      </c>
      <c r="K2123" s="145" t="s">
        <v>375</v>
      </c>
      <c r="L2123" s="145" t="s">
        <v>59</v>
      </c>
      <c r="M2123" s="135" t="s">
        <v>427</v>
      </c>
      <c r="N2123" s="11" t="s">
        <v>422</v>
      </c>
      <c r="O2123" s="70" t="str">
        <f t="shared" si="68"/>
        <v>812. Cuidado Continuo por una vida con bienestarLaboral20262_USME2_FEBRERO_2026</v>
      </c>
      <c r="P2123" s="150">
        <v>82752</v>
      </c>
      <c r="Q2123" s="7"/>
      <c r="R2123" s="7"/>
      <c r="S2123" s="154">
        <v>35</v>
      </c>
      <c r="T2123" s="20">
        <v>2896320</v>
      </c>
    </row>
    <row r="2124" spans="2:20" ht="30" customHeight="1" x14ac:dyDescent="0.35">
      <c r="B2124" s="137">
        <v>82</v>
      </c>
      <c r="C2124" s="144" t="s">
        <v>101</v>
      </c>
      <c r="D2124" s="144" t="s">
        <v>119</v>
      </c>
      <c r="E2124" s="101">
        <v>2026</v>
      </c>
      <c r="F2124" s="70" t="str">
        <f t="shared" si="69"/>
        <v>822. Cuidado Continuo por una vida con bienestarLaboral2026</v>
      </c>
      <c r="G2124" s="144" t="s">
        <v>201</v>
      </c>
      <c r="H2124" s="144" t="s">
        <v>359</v>
      </c>
      <c r="I2124" s="144" t="s">
        <v>61</v>
      </c>
      <c r="J2124" s="70" t="s">
        <v>391</v>
      </c>
      <c r="K2124" s="145" t="s">
        <v>378</v>
      </c>
      <c r="L2124" s="145" t="s">
        <v>59</v>
      </c>
      <c r="M2124" s="135" t="s">
        <v>427</v>
      </c>
      <c r="N2124" s="11" t="s">
        <v>422</v>
      </c>
      <c r="O2124" s="70" t="str">
        <f t="shared" si="68"/>
        <v>822. Cuidado Continuo por una vida con bienestarLaboral20262_USME2_FEBRERO_2026</v>
      </c>
      <c r="P2124" s="150">
        <v>281078</v>
      </c>
      <c r="Q2124" s="7"/>
      <c r="R2124" s="7"/>
      <c r="S2124" s="154"/>
      <c r="T2124" s="20">
        <v>0</v>
      </c>
    </row>
    <row r="2125" spans="2:20" ht="30" customHeight="1" x14ac:dyDescent="0.35">
      <c r="B2125" s="137">
        <v>83</v>
      </c>
      <c r="C2125" s="144" t="s">
        <v>101</v>
      </c>
      <c r="D2125" s="144" t="s">
        <v>119</v>
      </c>
      <c r="E2125" s="101">
        <v>2026</v>
      </c>
      <c r="F2125" s="70" t="str">
        <f t="shared" si="69"/>
        <v>832. Cuidado Continuo por una vida con bienestarLaboral2026</v>
      </c>
      <c r="G2125" s="144" t="s">
        <v>202</v>
      </c>
      <c r="H2125" s="144" t="s">
        <v>359</v>
      </c>
      <c r="I2125" s="144" t="s">
        <v>61</v>
      </c>
      <c r="J2125" s="70" t="s">
        <v>391</v>
      </c>
      <c r="K2125" s="145" t="s">
        <v>58</v>
      </c>
      <c r="L2125" s="145" t="s">
        <v>59</v>
      </c>
      <c r="M2125" s="135" t="s">
        <v>427</v>
      </c>
      <c r="N2125" s="11" t="s">
        <v>422</v>
      </c>
      <c r="O2125" s="70" t="str">
        <f t="shared" si="68"/>
        <v>832. Cuidado Continuo por una vida con bienestarLaboral20262_USME2_FEBRERO_2026</v>
      </c>
      <c r="P2125" s="150">
        <v>70270</v>
      </c>
      <c r="Q2125" s="7"/>
      <c r="R2125" s="7"/>
      <c r="S2125" s="154">
        <v>1</v>
      </c>
      <c r="T2125" s="20">
        <v>70270</v>
      </c>
    </row>
    <row r="2126" spans="2:20" ht="30" customHeight="1" x14ac:dyDescent="0.35">
      <c r="B2126" s="137">
        <v>84</v>
      </c>
      <c r="C2126" s="144" t="s">
        <v>101</v>
      </c>
      <c r="D2126" s="144" t="s">
        <v>119</v>
      </c>
      <c r="E2126" s="101">
        <v>2026</v>
      </c>
      <c r="F2126" s="70" t="str">
        <f t="shared" si="69"/>
        <v>842. Cuidado Continuo por una vida con bienestarLaboral2026</v>
      </c>
      <c r="G2126" s="144" t="s">
        <v>203</v>
      </c>
      <c r="H2126" s="144" t="s">
        <v>359</v>
      </c>
      <c r="I2126" s="144" t="s">
        <v>61</v>
      </c>
      <c r="J2126" s="70" t="s">
        <v>391</v>
      </c>
      <c r="K2126" s="145" t="s">
        <v>58</v>
      </c>
      <c r="L2126" s="145" t="s">
        <v>59</v>
      </c>
      <c r="M2126" s="135" t="s">
        <v>427</v>
      </c>
      <c r="N2126" s="11" t="s">
        <v>422</v>
      </c>
      <c r="O2126" s="70" t="str">
        <f t="shared" si="68"/>
        <v>842. Cuidado Continuo por una vida con bienestarLaboral20262_USME2_FEBRERO_2026</v>
      </c>
      <c r="P2126" s="150">
        <v>105404</v>
      </c>
      <c r="Q2126" s="7"/>
      <c r="R2126" s="7"/>
      <c r="S2126" s="154">
        <v>30</v>
      </c>
      <c r="T2126" s="20">
        <v>3162120</v>
      </c>
    </row>
    <row r="2127" spans="2:20" ht="30" customHeight="1" x14ac:dyDescent="0.35">
      <c r="B2127" s="137">
        <v>85</v>
      </c>
      <c r="C2127" s="144" t="s">
        <v>101</v>
      </c>
      <c r="D2127" s="144" t="s">
        <v>119</v>
      </c>
      <c r="E2127" s="101">
        <v>2026</v>
      </c>
      <c r="F2127" s="70" t="str">
        <f t="shared" si="69"/>
        <v>852. Cuidado Continuo por una vida con bienestarLaboral2026</v>
      </c>
      <c r="G2127" s="144" t="s">
        <v>204</v>
      </c>
      <c r="H2127" s="144" t="s">
        <v>359</v>
      </c>
      <c r="I2127" s="144" t="s">
        <v>61</v>
      </c>
      <c r="J2127" s="70" t="s">
        <v>391</v>
      </c>
      <c r="K2127" s="145" t="s">
        <v>377</v>
      </c>
      <c r="L2127" s="145" t="s">
        <v>354</v>
      </c>
      <c r="M2127" s="135" t="s">
        <v>427</v>
      </c>
      <c r="N2127" s="11" t="s">
        <v>422</v>
      </c>
      <c r="O2127" s="70" t="str">
        <f t="shared" si="68"/>
        <v>852. Cuidado Continuo por una vida con bienestarLaboral20262_USME2_FEBRERO_2026</v>
      </c>
      <c r="P2127" s="150">
        <v>35135</v>
      </c>
      <c r="Q2127" s="7"/>
      <c r="R2127" s="7"/>
      <c r="S2127" s="154"/>
      <c r="T2127" s="20">
        <v>0</v>
      </c>
    </row>
    <row r="2128" spans="2:20" ht="30" customHeight="1" x14ac:dyDescent="0.35">
      <c r="B2128" s="137">
        <v>87</v>
      </c>
      <c r="C2128" s="144" t="s">
        <v>102</v>
      </c>
      <c r="D2128" s="144" t="s">
        <v>114</v>
      </c>
      <c r="E2128" s="101">
        <v>2026</v>
      </c>
      <c r="F2128" s="70" t="str">
        <f t="shared" si="69"/>
        <v>873. Cuidado Continuo por una vida con bienestar con enfoque diferencial étnicoComunitario2026</v>
      </c>
      <c r="G2128" s="144" t="s">
        <v>206</v>
      </c>
      <c r="H2128" s="144" t="s">
        <v>358</v>
      </c>
      <c r="I2128" s="144" t="s">
        <v>61</v>
      </c>
      <c r="J2128" s="70" t="s">
        <v>391</v>
      </c>
      <c r="K2128" s="145" t="s">
        <v>353</v>
      </c>
      <c r="L2128" s="145" t="s">
        <v>369</v>
      </c>
      <c r="M2128" s="135" t="s">
        <v>427</v>
      </c>
      <c r="N2128" s="11" t="s">
        <v>422</v>
      </c>
      <c r="O2128" s="70" t="str">
        <f t="shared" si="68"/>
        <v>873. Cuidado Continuo por una vida con bienestar con enfoque diferencial étnicoComunitario20262_USME2_FEBRERO_2026</v>
      </c>
      <c r="P2128" s="150">
        <v>25814832</v>
      </c>
      <c r="Q2128" s="7"/>
      <c r="R2128" s="7"/>
      <c r="S2128" s="154"/>
      <c r="T2128" s="20">
        <v>0</v>
      </c>
    </row>
    <row r="2129" spans="2:20" ht="30" customHeight="1" x14ac:dyDescent="0.35">
      <c r="B2129" s="137">
        <v>88</v>
      </c>
      <c r="C2129" s="144" t="s">
        <v>102</v>
      </c>
      <c r="D2129" s="144" t="s">
        <v>114</v>
      </c>
      <c r="E2129" s="101">
        <v>2026</v>
      </c>
      <c r="F2129" s="70" t="str">
        <f t="shared" si="69"/>
        <v>883. Cuidado Continuo por una vida con bienestar con enfoque diferencial étnicoComunitario2026</v>
      </c>
      <c r="G2129" s="144" t="s">
        <v>207</v>
      </c>
      <c r="H2129" s="144" t="s">
        <v>358</v>
      </c>
      <c r="I2129" s="144" t="s">
        <v>61</v>
      </c>
      <c r="J2129" s="70" t="s">
        <v>391</v>
      </c>
      <c r="K2129" s="145" t="s">
        <v>353</v>
      </c>
      <c r="L2129" s="145" t="s">
        <v>369</v>
      </c>
      <c r="M2129" s="135" t="s">
        <v>427</v>
      </c>
      <c r="N2129" s="11" t="s">
        <v>422</v>
      </c>
      <c r="O2129" s="70" t="str">
        <f t="shared" si="68"/>
        <v>883. Cuidado Continuo por una vida con bienestar con enfoque diferencial étnicoComunitario20262_USME2_FEBRERO_2026</v>
      </c>
      <c r="P2129" s="150">
        <v>19848080</v>
      </c>
      <c r="Q2129" s="7"/>
      <c r="R2129" s="7"/>
      <c r="S2129" s="154"/>
      <c r="T2129" s="20">
        <v>0</v>
      </c>
    </row>
    <row r="2130" spans="2:20" ht="30" customHeight="1" x14ac:dyDescent="0.35">
      <c r="B2130" s="137">
        <v>89</v>
      </c>
      <c r="C2130" s="144" t="s">
        <v>102</v>
      </c>
      <c r="D2130" s="144" t="s">
        <v>114</v>
      </c>
      <c r="E2130" s="101">
        <v>2026</v>
      </c>
      <c r="F2130" s="70" t="str">
        <f t="shared" si="69"/>
        <v>893. Cuidado Continuo por una vida con bienestar con enfoque diferencial étnicoComunitario2026</v>
      </c>
      <c r="G2130" s="144" t="s">
        <v>208</v>
      </c>
      <c r="H2130" s="144" t="s">
        <v>358</v>
      </c>
      <c r="I2130" s="144" t="s">
        <v>61</v>
      </c>
      <c r="J2130" s="70" t="s">
        <v>391</v>
      </c>
      <c r="K2130" s="145" t="s">
        <v>353</v>
      </c>
      <c r="L2130" s="145" t="s">
        <v>369</v>
      </c>
      <c r="M2130" s="135" t="s">
        <v>427</v>
      </c>
      <c r="N2130" s="11" t="s">
        <v>422</v>
      </c>
      <c r="O2130" s="70" t="str">
        <f t="shared" si="68"/>
        <v>893. Cuidado Continuo por una vida con bienestar con enfoque diferencial étnicoComunitario20262_USME2_FEBRERO_2026</v>
      </c>
      <c r="P2130" s="150">
        <v>33729408</v>
      </c>
      <c r="Q2130" s="7"/>
      <c r="R2130" s="7"/>
      <c r="S2130" s="154"/>
      <c r="T2130" s="20">
        <v>0</v>
      </c>
    </row>
    <row r="2131" spans="2:20" ht="30" customHeight="1" x14ac:dyDescent="0.35">
      <c r="B2131" s="137">
        <v>90</v>
      </c>
      <c r="C2131" s="144" t="s">
        <v>102</v>
      </c>
      <c r="D2131" s="144" t="s">
        <v>114</v>
      </c>
      <c r="E2131" s="101">
        <v>2026</v>
      </c>
      <c r="F2131" s="70" t="str">
        <f t="shared" si="69"/>
        <v>903. Cuidado Continuo por una vida con bienestar con enfoque diferencial étnicoComunitario2026</v>
      </c>
      <c r="G2131" s="144" t="s">
        <v>209</v>
      </c>
      <c r="H2131" s="144" t="s">
        <v>358</v>
      </c>
      <c r="I2131" s="144" t="s">
        <v>61</v>
      </c>
      <c r="J2131" s="70" t="s">
        <v>391</v>
      </c>
      <c r="K2131" s="145" t="s">
        <v>353</v>
      </c>
      <c r="L2131" s="145" t="s">
        <v>369</v>
      </c>
      <c r="M2131" s="135" t="s">
        <v>427</v>
      </c>
      <c r="N2131" s="11" t="s">
        <v>422</v>
      </c>
      <c r="O2131" s="70" t="str">
        <f t="shared" si="68"/>
        <v>903. Cuidado Continuo por una vida con bienestar con enfoque diferencial étnicoComunitario20262_USME2_FEBRERO_2026</v>
      </c>
      <c r="P2131" s="150">
        <v>11243136</v>
      </c>
      <c r="Q2131" s="7"/>
      <c r="R2131" s="7"/>
      <c r="S2131" s="154"/>
      <c r="T2131" s="20">
        <v>0</v>
      </c>
    </row>
    <row r="2132" spans="2:20" ht="30" customHeight="1" x14ac:dyDescent="0.35">
      <c r="B2132" s="137">
        <v>91</v>
      </c>
      <c r="C2132" s="144" t="s">
        <v>102</v>
      </c>
      <c r="D2132" s="144" t="s">
        <v>114</v>
      </c>
      <c r="E2132" s="101">
        <v>2026</v>
      </c>
      <c r="F2132" s="70" t="str">
        <f t="shared" si="69"/>
        <v>913. Cuidado Continuo por una vida con bienestar con enfoque diferencial étnicoComunitario2026</v>
      </c>
      <c r="G2132" s="144" t="s">
        <v>210</v>
      </c>
      <c r="H2132" s="144" t="s">
        <v>358</v>
      </c>
      <c r="I2132" s="144" t="s">
        <v>61</v>
      </c>
      <c r="J2132" s="70" t="s">
        <v>391</v>
      </c>
      <c r="K2132" s="145" t="s">
        <v>353</v>
      </c>
      <c r="L2132" s="145" t="s">
        <v>369</v>
      </c>
      <c r="M2132" s="135" t="s">
        <v>427</v>
      </c>
      <c r="N2132" s="11" t="s">
        <v>422</v>
      </c>
      <c r="O2132" s="70" t="str">
        <f t="shared" si="68"/>
        <v>913. Cuidado Continuo por una vida con bienestar con enfoque diferencial étnicoComunitario20262_USME2_FEBRERO_2026</v>
      </c>
      <c r="P2132" s="150">
        <v>19305648</v>
      </c>
      <c r="Q2132" s="7"/>
      <c r="R2132" s="7"/>
      <c r="S2132" s="154"/>
      <c r="T2132" s="20">
        <v>0</v>
      </c>
    </row>
    <row r="2133" spans="2:20" ht="30" customHeight="1" x14ac:dyDescent="0.35">
      <c r="B2133" s="137">
        <v>92</v>
      </c>
      <c r="C2133" s="144" t="s">
        <v>103</v>
      </c>
      <c r="D2133" s="144" t="s">
        <v>114</v>
      </c>
      <c r="E2133" s="101">
        <v>2026</v>
      </c>
      <c r="F2133" s="70" t="str">
        <f t="shared" si="69"/>
        <v>924. Cuidado Continuo por una vida con bienestar con enfoque GéneroComunitario2026</v>
      </c>
      <c r="G2133" s="144" t="s">
        <v>211</v>
      </c>
      <c r="H2133" s="144" t="s">
        <v>358</v>
      </c>
      <c r="I2133" s="144" t="s">
        <v>61</v>
      </c>
      <c r="J2133" s="70" t="s">
        <v>391</v>
      </c>
      <c r="K2133" s="145" t="s">
        <v>371</v>
      </c>
      <c r="L2133" s="145" t="s">
        <v>59</v>
      </c>
      <c r="M2133" s="135" t="s">
        <v>427</v>
      </c>
      <c r="N2133" s="11" t="s">
        <v>422</v>
      </c>
      <c r="O2133" s="70" t="str">
        <f t="shared" si="68"/>
        <v>924. Cuidado Continuo por una vida con bienestar con enfoque GéneroComunitario20262_USME2_FEBRERO_2026</v>
      </c>
      <c r="P2133" s="150">
        <v>372151</v>
      </c>
      <c r="Q2133" s="7"/>
      <c r="R2133" s="7"/>
      <c r="S2133" s="154">
        <v>20</v>
      </c>
      <c r="T2133" s="20">
        <v>7443020</v>
      </c>
    </row>
    <row r="2134" spans="2:20" ht="30" customHeight="1" x14ac:dyDescent="0.35">
      <c r="B2134" s="137">
        <v>93</v>
      </c>
      <c r="C2134" s="144" t="s">
        <v>103</v>
      </c>
      <c r="D2134" s="144" t="s">
        <v>114</v>
      </c>
      <c r="E2134" s="101">
        <v>2026</v>
      </c>
      <c r="F2134" s="70" t="str">
        <f t="shared" si="69"/>
        <v>934. Cuidado Continuo por una vida con bienestar con enfoque GéneroComunitario2026</v>
      </c>
      <c r="G2134" s="144" t="s">
        <v>212</v>
      </c>
      <c r="H2134" s="144" t="s">
        <v>359</v>
      </c>
      <c r="I2134" s="144" t="s">
        <v>61</v>
      </c>
      <c r="J2134" s="70" t="s">
        <v>391</v>
      </c>
      <c r="K2134" s="145" t="s">
        <v>371</v>
      </c>
      <c r="L2134" s="145" t="s">
        <v>59</v>
      </c>
      <c r="M2134" s="135" t="s">
        <v>427</v>
      </c>
      <c r="N2134" s="11" t="s">
        <v>422</v>
      </c>
      <c r="O2134" s="70" t="str">
        <f t="shared" si="68"/>
        <v>934. Cuidado Continuo por una vida con bienestar con enfoque GéneroComunitario20262_USME2_FEBRERO_2026</v>
      </c>
      <c r="P2134" s="150">
        <v>372151</v>
      </c>
      <c r="Q2134" s="7"/>
      <c r="R2134" s="7"/>
      <c r="S2134" s="154">
        <v>10</v>
      </c>
      <c r="T2134" s="20">
        <v>3721510</v>
      </c>
    </row>
    <row r="2135" spans="2:20" ht="30" customHeight="1" x14ac:dyDescent="0.35">
      <c r="B2135" s="137">
        <v>94</v>
      </c>
      <c r="C2135" s="144" t="s">
        <v>103</v>
      </c>
      <c r="D2135" s="144" t="s">
        <v>114</v>
      </c>
      <c r="E2135" s="101">
        <v>2026</v>
      </c>
      <c r="F2135" s="70" t="str">
        <f t="shared" si="69"/>
        <v>944. Cuidado Continuo por una vida con bienestar con enfoque GéneroComunitario2026</v>
      </c>
      <c r="G2135" s="144" t="s">
        <v>213</v>
      </c>
      <c r="H2135" s="144" t="s">
        <v>358</v>
      </c>
      <c r="I2135" s="144" t="s">
        <v>61</v>
      </c>
      <c r="J2135" s="70" t="s">
        <v>391</v>
      </c>
      <c r="K2135" s="145" t="s">
        <v>371</v>
      </c>
      <c r="L2135" s="145" t="s">
        <v>59</v>
      </c>
      <c r="M2135" s="135" t="s">
        <v>427</v>
      </c>
      <c r="N2135" s="11" t="s">
        <v>422</v>
      </c>
      <c r="O2135" s="70" t="str">
        <f t="shared" si="68"/>
        <v>944. Cuidado Continuo por una vida con bienestar con enfoque GéneroComunitario20262_USME2_FEBRERO_2026</v>
      </c>
      <c r="P2135" s="150">
        <v>372151</v>
      </c>
      <c r="Q2135" s="7"/>
      <c r="R2135" s="7"/>
      <c r="S2135" s="154">
        <v>4</v>
      </c>
      <c r="T2135" s="20">
        <v>1488604</v>
      </c>
    </row>
    <row r="2136" spans="2:20" ht="30" customHeight="1" x14ac:dyDescent="0.35">
      <c r="B2136" s="137">
        <v>95</v>
      </c>
      <c r="C2136" s="144" t="s">
        <v>103</v>
      </c>
      <c r="D2136" s="144" t="s">
        <v>114</v>
      </c>
      <c r="E2136" s="101">
        <v>2026</v>
      </c>
      <c r="F2136" s="70" t="str">
        <f t="shared" si="69"/>
        <v>954. Cuidado Continuo por una vida con bienestar con enfoque GéneroComunitario2026</v>
      </c>
      <c r="G2136" s="144" t="s">
        <v>214</v>
      </c>
      <c r="H2136" s="144" t="s">
        <v>359</v>
      </c>
      <c r="I2136" s="144" t="s">
        <v>61</v>
      </c>
      <c r="J2136" s="70" t="s">
        <v>391</v>
      </c>
      <c r="K2136" s="145" t="s">
        <v>371</v>
      </c>
      <c r="L2136" s="145" t="s">
        <v>59</v>
      </c>
      <c r="M2136" s="135" t="s">
        <v>427</v>
      </c>
      <c r="N2136" s="11" t="s">
        <v>422</v>
      </c>
      <c r="O2136" s="70" t="str">
        <f t="shared" si="68"/>
        <v>954. Cuidado Continuo por una vida con bienestar con enfoque GéneroComunitario20262_USME2_FEBRERO_2026</v>
      </c>
      <c r="P2136" s="150">
        <v>70270</v>
      </c>
      <c r="Q2136" s="7"/>
      <c r="R2136" s="7"/>
      <c r="S2136" s="154">
        <v>24</v>
      </c>
      <c r="T2136" s="20">
        <v>1686480</v>
      </c>
    </row>
    <row r="2137" spans="2:20" ht="30" customHeight="1" x14ac:dyDescent="0.35">
      <c r="B2137" s="137">
        <v>96</v>
      </c>
      <c r="C2137" s="144" t="s">
        <v>103</v>
      </c>
      <c r="D2137" s="144" t="s">
        <v>114</v>
      </c>
      <c r="E2137" s="101">
        <v>2026</v>
      </c>
      <c r="F2137" s="70" t="str">
        <f t="shared" si="69"/>
        <v>964. Cuidado Continuo por una vida con bienestar con enfoque GéneroComunitario2026</v>
      </c>
      <c r="G2137" s="144" t="s">
        <v>215</v>
      </c>
      <c r="H2137" s="144" t="s">
        <v>359</v>
      </c>
      <c r="I2137" s="144" t="s">
        <v>61</v>
      </c>
      <c r="J2137" s="70" t="s">
        <v>391</v>
      </c>
      <c r="K2137" s="145" t="s">
        <v>371</v>
      </c>
      <c r="L2137" s="145" t="s">
        <v>59</v>
      </c>
      <c r="M2137" s="135" t="s">
        <v>427</v>
      </c>
      <c r="N2137" s="11" t="s">
        <v>422</v>
      </c>
      <c r="O2137" s="70" t="str">
        <f t="shared" si="68"/>
        <v>964. Cuidado Continuo por una vida con bienestar con enfoque GéneroComunitario20262_USME2_FEBRERO_2026</v>
      </c>
      <c r="P2137" s="150">
        <v>70270</v>
      </c>
      <c r="Q2137" s="7"/>
      <c r="R2137" s="7"/>
      <c r="S2137" s="154">
        <v>24</v>
      </c>
      <c r="T2137" s="20">
        <v>1686480</v>
      </c>
    </row>
    <row r="2138" spans="2:20" ht="30" customHeight="1" x14ac:dyDescent="0.35">
      <c r="B2138" s="137">
        <v>97</v>
      </c>
      <c r="C2138" s="144" t="s">
        <v>103</v>
      </c>
      <c r="D2138" s="144" t="s">
        <v>114</v>
      </c>
      <c r="E2138" s="101">
        <v>2026</v>
      </c>
      <c r="F2138" s="70" t="str">
        <f t="shared" si="69"/>
        <v>974. Cuidado Continuo por una vida con bienestar con enfoque GéneroComunitario2026</v>
      </c>
      <c r="G2138" s="144" t="s">
        <v>216</v>
      </c>
      <c r="H2138" s="144" t="s">
        <v>358</v>
      </c>
      <c r="I2138" s="144" t="s">
        <v>61</v>
      </c>
      <c r="J2138" s="70" t="s">
        <v>391</v>
      </c>
      <c r="K2138" s="145" t="s">
        <v>371</v>
      </c>
      <c r="L2138" s="145" t="s">
        <v>59</v>
      </c>
      <c r="M2138" s="135" t="s">
        <v>427</v>
      </c>
      <c r="N2138" s="11" t="s">
        <v>422</v>
      </c>
      <c r="O2138" s="70" t="str">
        <f t="shared" si="68"/>
        <v>974. Cuidado Continuo por una vida con bienestar con enfoque GéneroComunitario20262_USME2_FEBRERO_2026</v>
      </c>
      <c r="P2138" s="150">
        <v>215123</v>
      </c>
      <c r="Q2138" s="7"/>
      <c r="R2138" s="7"/>
      <c r="S2138" s="154">
        <v>7</v>
      </c>
      <c r="T2138" s="20">
        <v>1505861</v>
      </c>
    </row>
    <row r="2139" spans="2:20" ht="30" customHeight="1" x14ac:dyDescent="0.35">
      <c r="B2139" s="137">
        <v>98</v>
      </c>
      <c r="C2139" s="144" t="s">
        <v>103</v>
      </c>
      <c r="D2139" s="144" t="s">
        <v>114</v>
      </c>
      <c r="E2139" s="101">
        <v>2026</v>
      </c>
      <c r="F2139" s="70" t="str">
        <f t="shared" si="69"/>
        <v>984. Cuidado Continuo por una vida con bienestar con enfoque GéneroComunitario2026</v>
      </c>
      <c r="G2139" s="144" t="s">
        <v>217</v>
      </c>
      <c r="H2139" s="144" t="s">
        <v>359</v>
      </c>
      <c r="I2139" s="144" t="s">
        <v>61</v>
      </c>
      <c r="J2139" s="70" t="s">
        <v>391</v>
      </c>
      <c r="K2139" s="145" t="s">
        <v>371</v>
      </c>
      <c r="L2139" s="145" t="s">
        <v>59</v>
      </c>
      <c r="M2139" s="135" t="s">
        <v>427</v>
      </c>
      <c r="N2139" s="11" t="s">
        <v>422</v>
      </c>
      <c r="O2139" s="70" t="str">
        <f t="shared" si="68"/>
        <v>984. Cuidado Continuo por una vida con bienestar con enfoque GéneroComunitario20262_USME2_FEBRERO_2026</v>
      </c>
      <c r="P2139" s="150">
        <v>161342</v>
      </c>
      <c r="Q2139" s="7"/>
      <c r="R2139" s="7"/>
      <c r="S2139" s="154">
        <v>10</v>
      </c>
      <c r="T2139" s="20">
        <v>1613420</v>
      </c>
    </row>
    <row r="2140" spans="2:20" ht="30" customHeight="1" x14ac:dyDescent="0.35">
      <c r="B2140" s="137">
        <v>99</v>
      </c>
      <c r="C2140" s="144" t="s">
        <v>103</v>
      </c>
      <c r="D2140" s="144" t="s">
        <v>114</v>
      </c>
      <c r="E2140" s="101">
        <v>2026</v>
      </c>
      <c r="F2140" s="70" t="str">
        <f t="shared" si="69"/>
        <v>994. Cuidado Continuo por una vida con bienestar con enfoque GéneroComunitario2026</v>
      </c>
      <c r="G2140" s="144" t="s">
        <v>218</v>
      </c>
      <c r="H2140" s="144" t="s">
        <v>359</v>
      </c>
      <c r="I2140" s="144" t="s">
        <v>61</v>
      </c>
      <c r="J2140" s="70" t="s">
        <v>391</v>
      </c>
      <c r="K2140" s="145" t="s">
        <v>353</v>
      </c>
      <c r="L2140" s="145" t="s">
        <v>369</v>
      </c>
      <c r="M2140" s="135" t="s">
        <v>427</v>
      </c>
      <c r="N2140" s="11" t="s">
        <v>422</v>
      </c>
      <c r="O2140" s="70" t="str">
        <f t="shared" si="68"/>
        <v>994. Cuidado Continuo por una vida con bienestar con enfoque GéneroComunitario20262_USME2_FEBRERO_2026</v>
      </c>
      <c r="P2140" s="150">
        <v>5621568</v>
      </c>
      <c r="Q2140" s="7"/>
      <c r="R2140" s="7"/>
      <c r="S2140" s="154"/>
      <c r="T2140" s="20">
        <v>0</v>
      </c>
    </row>
    <row r="2141" spans="2:20" ht="30" customHeight="1" x14ac:dyDescent="0.35">
      <c r="B2141" s="137">
        <v>100</v>
      </c>
      <c r="C2141" s="144" t="s">
        <v>103</v>
      </c>
      <c r="D2141" s="144" t="s">
        <v>114</v>
      </c>
      <c r="E2141" s="101">
        <v>2026</v>
      </c>
      <c r="F2141" s="70" t="str">
        <f t="shared" si="69"/>
        <v>1004. Cuidado Continuo por una vida con bienestar con enfoque GéneroComunitario2026</v>
      </c>
      <c r="G2141" s="144" t="s">
        <v>219</v>
      </c>
      <c r="H2141" s="144" t="s">
        <v>360</v>
      </c>
      <c r="I2141" s="144" t="s">
        <v>61</v>
      </c>
      <c r="J2141" s="70" t="s">
        <v>391</v>
      </c>
      <c r="K2141" s="145" t="s">
        <v>373</v>
      </c>
      <c r="L2141" s="145" t="s">
        <v>59</v>
      </c>
      <c r="M2141" s="135" t="s">
        <v>427</v>
      </c>
      <c r="N2141" s="11" t="s">
        <v>422</v>
      </c>
      <c r="O2141" s="70" t="str">
        <f t="shared" si="68"/>
        <v>1004. Cuidado Continuo por una vida con bienestar con enfoque GéneroComunitario20262_USME2_FEBRERO_2026</v>
      </c>
      <c r="P2141" s="150">
        <v>199714</v>
      </c>
      <c r="Q2141" s="7"/>
      <c r="R2141" s="7"/>
      <c r="S2141" s="154">
        <v>13</v>
      </c>
      <c r="T2141" s="20">
        <v>2596282</v>
      </c>
    </row>
    <row r="2142" spans="2:20" ht="30" customHeight="1" x14ac:dyDescent="0.35">
      <c r="B2142" s="137">
        <v>101</v>
      </c>
      <c r="C2142" s="144" t="s">
        <v>104</v>
      </c>
      <c r="D2142" s="144" t="s">
        <v>114</v>
      </c>
      <c r="E2142" s="101">
        <v>2026</v>
      </c>
      <c r="F2142" s="70" t="str">
        <f t="shared" si="69"/>
        <v>1015. Cuidado Continuo por una vida con bienestar con enfoque Población para formas extremas de exclusión:Comunitario2026</v>
      </c>
      <c r="G2142" s="144" t="s">
        <v>220</v>
      </c>
      <c r="H2142" s="144" t="s">
        <v>358</v>
      </c>
      <c r="I2142" s="144" t="s">
        <v>61</v>
      </c>
      <c r="J2142" s="70" t="s">
        <v>391</v>
      </c>
      <c r="K2142" s="145" t="s">
        <v>371</v>
      </c>
      <c r="L2142" s="145" t="s">
        <v>369</v>
      </c>
      <c r="M2142" s="135" t="s">
        <v>427</v>
      </c>
      <c r="N2142" s="11" t="s">
        <v>422</v>
      </c>
      <c r="O2142" s="70" t="str">
        <f t="shared" si="68"/>
        <v>1015. Cuidado Continuo por una vida con bienestar con enfoque Población para formas extremas de exclusión:Comunitario20262_USME2_FEBRERO_2026</v>
      </c>
      <c r="P2142" s="150">
        <v>322686</v>
      </c>
      <c r="Q2142" s="7"/>
      <c r="R2142" s="7"/>
      <c r="S2142" s="154"/>
      <c r="T2142" s="20">
        <v>0</v>
      </c>
    </row>
    <row r="2143" spans="2:20" ht="30" customHeight="1" x14ac:dyDescent="0.35">
      <c r="B2143" s="137">
        <v>102</v>
      </c>
      <c r="C2143" s="144" t="s">
        <v>104</v>
      </c>
      <c r="D2143" s="144" t="s">
        <v>114</v>
      </c>
      <c r="E2143" s="101">
        <v>2026</v>
      </c>
      <c r="F2143" s="70" t="str">
        <f t="shared" si="69"/>
        <v>1025. Cuidado Continuo por una vida con bienestar con enfoque Población para formas extremas de exclusión:Comunitario2026</v>
      </c>
      <c r="G2143" s="144" t="s">
        <v>221</v>
      </c>
      <c r="H2143" s="144" t="s">
        <v>359</v>
      </c>
      <c r="I2143" s="144" t="s">
        <v>61</v>
      </c>
      <c r="J2143" s="70" t="s">
        <v>391</v>
      </c>
      <c r="K2143" s="145" t="s">
        <v>371</v>
      </c>
      <c r="L2143" s="145" t="s">
        <v>369</v>
      </c>
      <c r="M2143" s="135" t="s">
        <v>427</v>
      </c>
      <c r="N2143" s="11" t="s">
        <v>422</v>
      </c>
      <c r="O2143" s="70" t="str">
        <f t="shared" si="68"/>
        <v>1025. Cuidado Continuo por una vida con bienestar con enfoque Población para formas extremas de exclusión:Comunitario20262_USME2_FEBRERO_2026</v>
      </c>
      <c r="P2143" s="150">
        <v>322686</v>
      </c>
      <c r="Q2143" s="7"/>
      <c r="R2143" s="7"/>
      <c r="S2143" s="154"/>
      <c r="T2143" s="20">
        <v>0</v>
      </c>
    </row>
    <row r="2144" spans="2:20" ht="30" customHeight="1" x14ac:dyDescent="0.35">
      <c r="B2144" s="137">
        <v>103</v>
      </c>
      <c r="C2144" s="144" t="s">
        <v>104</v>
      </c>
      <c r="D2144" s="144" t="s">
        <v>114</v>
      </c>
      <c r="E2144" s="101">
        <v>2026</v>
      </c>
      <c r="F2144" s="70" t="str">
        <f t="shared" si="69"/>
        <v>1035. Cuidado Continuo por una vida con bienestar con enfoque Población para formas extremas de exclusión:Comunitario2026</v>
      </c>
      <c r="G2144" s="144" t="s">
        <v>222</v>
      </c>
      <c r="H2144" s="144" t="s">
        <v>360</v>
      </c>
      <c r="I2144" s="144" t="s">
        <v>61</v>
      </c>
      <c r="J2144" s="70" t="s">
        <v>391</v>
      </c>
      <c r="K2144" s="145" t="s">
        <v>371</v>
      </c>
      <c r="L2144" s="145" t="s">
        <v>369</v>
      </c>
      <c r="M2144" s="135" t="s">
        <v>427</v>
      </c>
      <c r="N2144" s="11" t="s">
        <v>422</v>
      </c>
      <c r="O2144" s="70" t="str">
        <f t="shared" si="68"/>
        <v>1035. Cuidado Continuo por una vida con bienestar con enfoque Población para formas extremas de exclusión:Comunitario20262_USME2_FEBRERO_2026</v>
      </c>
      <c r="P2144" s="150">
        <v>53781</v>
      </c>
      <c r="Q2144" s="7"/>
      <c r="R2144" s="7"/>
      <c r="S2144" s="154"/>
      <c r="T2144" s="20">
        <v>0</v>
      </c>
    </row>
    <row r="2145" spans="2:20" ht="30" customHeight="1" x14ac:dyDescent="0.35">
      <c r="B2145" s="137">
        <v>104</v>
      </c>
      <c r="C2145" s="144" t="s">
        <v>104</v>
      </c>
      <c r="D2145" s="144" t="s">
        <v>114</v>
      </c>
      <c r="E2145" s="101">
        <v>2026</v>
      </c>
      <c r="F2145" s="70" t="str">
        <f t="shared" si="69"/>
        <v>1045. Cuidado Continuo por una vida con bienestar con enfoque Población para formas extremas de exclusión:Comunitario2026</v>
      </c>
      <c r="G2145" s="144" t="s">
        <v>223</v>
      </c>
      <c r="H2145" s="144" t="s">
        <v>358</v>
      </c>
      <c r="I2145" s="144" t="s">
        <v>61</v>
      </c>
      <c r="J2145" s="70" t="s">
        <v>391</v>
      </c>
      <c r="K2145" s="145" t="s">
        <v>371</v>
      </c>
      <c r="L2145" s="145" t="s">
        <v>369</v>
      </c>
      <c r="M2145" s="135" t="s">
        <v>427</v>
      </c>
      <c r="N2145" s="11" t="s">
        <v>422</v>
      </c>
      <c r="O2145" s="70" t="str">
        <f t="shared" si="68"/>
        <v>1045. Cuidado Continuo por una vida con bienestar con enfoque Población para formas extremas de exclusión:Comunitario20262_USME2_FEBRERO_2026</v>
      </c>
      <c r="P2145" s="150">
        <v>210809</v>
      </c>
      <c r="Q2145" s="7"/>
      <c r="R2145" s="7"/>
      <c r="S2145" s="154"/>
      <c r="T2145" s="20">
        <v>0</v>
      </c>
    </row>
    <row r="2146" spans="2:20" ht="30" customHeight="1" x14ac:dyDescent="0.35">
      <c r="B2146" s="137">
        <v>105</v>
      </c>
      <c r="C2146" s="144" t="s">
        <v>104</v>
      </c>
      <c r="D2146" s="144" t="s">
        <v>114</v>
      </c>
      <c r="E2146" s="101">
        <v>2026</v>
      </c>
      <c r="F2146" s="70" t="str">
        <f t="shared" si="69"/>
        <v>1055. Cuidado Continuo por una vida con bienestar con enfoque Población para formas extremas de exclusión:Comunitario2026</v>
      </c>
      <c r="G2146" s="144" t="s">
        <v>224</v>
      </c>
      <c r="H2146" s="144" t="s">
        <v>360</v>
      </c>
      <c r="I2146" s="144" t="s">
        <v>61</v>
      </c>
      <c r="J2146" s="70" t="s">
        <v>391</v>
      </c>
      <c r="K2146" s="145" t="s">
        <v>373</v>
      </c>
      <c r="L2146" s="145" t="s">
        <v>369</v>
      </c>
      <c r="M2146" s="135" t="s">
        <v>427</v>
      </c>
      <c r="N2146" s="11" t="s">
        <v>422</v>
      </c>
      <c r="O2146" s="70" t="str">
        <f t="shared" si="68"/>
        <v>1055. Cuidado Continuo por una vida con bienestar con enfoque Población para formas extremas de exclusión:Comunitario20262_USME2_FEBRERO_2026</v>
      </c>
      <c r="P2146" s="150">
        <v>281078</v>
      </c>
      <c r="Q2146" s="7"/>
      <c r="R2146" s="7"/>
      <c r="S2146" s="154"/>
      <c r="T2146" s="20">
        <v>0</v>
      </c>
    </row>
    <row r="2147" spans="2:20" ht="30" customHeight="1" x14ac:dyDescent="0.35">
      <c r="B2147" s="137">
        <v>106</v>
      </c>
      <c r="C2147" s="144" t="s">
        <v>104</v>
      </c>
      <c r="D2147" s="144" t="s">
        <v>114</v>
      </c>
      <c r="E2147" s="101">
        <v>2026</v>
      </c>
      <c r="F2147" s="70" t="str">
        <f t="shared" si="69"/>
        <v>1065. Cuidado Continuo por una vida con bienestar con enfoque Población para formas extremas de exclusión:Comunitario2026</v>
      </c>
      <c r="G2147" s="144" t="s">
        <v>225</v>
      </c>
      <c r="H2147" s="144" t="s">
        <v>358</v>
      </c>
      <c r="I2147" s="144" t="s">
        <v>61</v>
      </c>
      <c r="J2147" s="70" t="s">
        <v>391</v>
      </c>
      <c r="K2147" s="145" t="s">
        <v>371</v>
      </c>
      <c r="L2147" s="145" t="s">
        <v>59</v>
      </c>
      <c r="M2147" s="135" t="s">
        <v>427</v>
      </c>
      <c r="N2147" s="11" t="s">
        <v>422</v>
      </c>
      <c r="O2147" s="70" t="str">
        <f t="shared" si="68"/>
        <v>1065. Cuidado Continuo por una vida con bienestar con enfoque Población para formas extremas de exclusión:Comunitario20262_USME2_FEBRERO_2026</v>
      </c>
      <c r="P2147" s="150">
        <v>210809</v>
      </c>
      <c r="Q2147" s="7"/>
      <c r="R2147" s="7"/>
      <c r="S2147" s="154">
        <v>16</v>
      </c>
      <c r="T2147" s="20">
        <v>3372944</v>
      </c>
    </row>
    <row r="2148" spans="2:20" ht="30" customHeight="1" x14ac:dyDescent="0.35">
      <c r="B2148" s="137">
        <v>107</v>
      </c>
      <c r="C2148" s="144" t="s">
        <v>104</v>
      </c>
      <c r="D2148" s="144" t="s">
        <v>114</v>
      </c>
      <c r="E2148" s="101">
        <v>2026</v>
      </c>
      <c r="F2148" s="70" t="str">
        <f t="shared" si="69"/>
        <v>1075. Cuidado Continuo por una vida con bienestar con enfoque Población para formas extremas de exclusión:Comunitario2026</v>
      </c>
      <c r="G2148" s="144" t="s">
        <v>226</v>
      </c>
      <c r="H2148" s="144" t="s">
        <v>359</v>
      </c>
      <c r="I2148" s="144" t="s">
        <v>61</v>
      </c>
      <c r="J2148" s="70" t="s">
        <v>391</v>
      </c>
      <c r="K2148" s="145" t="s">
        <v>371</v>
      </c>
      <c r="L2148" s="145" t="s">
        <v>59</v>
      </c>
      <c r="M2148" s="135" t="s">
        <v>427</v>
      </c>
      <c r="N2148" s="11" t="s">
        <v>422</v>
      </c>
      <c r="O2148" s="70" t="str">
        <f t="shared" si="68"/>
        <v>1075. Cuidado Continuo por una vida con bienestar con enfoque Población para formas extremas de exclusión:Comunitario20262_USME2_FEBRERO_2026</v>
      </c>
      <c r="P2148" s="150">
        <v>55938</v>
      </c>
      <c r="Q2148" s="7"/>
      <c r="R2148" s="7"/>
      <c r="S2148" s="154">
        <v>16</v>
      </c>
      <c r="T2148" s="20">
        <v>895008</v>
      </c>
    </row>
    <row r="2149" spans="2:20" ht="30" customHeight="1" x14ac:dyDescent="0.35">
      <c r="B2149" s="137">
        <v>108</v>
      </c>
      <c r="C2149" s="144" t="s">
        <v>104</v>
      </c>
      <c r="D2149" s="144" t="s">
        <v>114</v>
      </c>
      <c r="E2149" s="101">
        <v>2026</v>
      </c>
      <c r="F2149" s="70" t="str">
        <f t="shared" si="69"/>
        <v>1085. Cuidado Continuo por una vida con bienestar con enfoque Población para formas extremas de exclusión:Comunitario2026</v>
      </c>
      <c r="G2149" s="144" t="s">
        <v>227</v>
      </c>
      <c r="H2149" s="144" t="s">
        <v>359</v>
      </c>
      <c r="I2149" s="144" t="s">
        <v>61</v>
      </c>
      <c r="J2149" s="70" t="s">
        <v>391</v>
      </c>
      <c r="K2149" s="145" t="s">
        <v>371</v>
      </c>
      <c r="L2149" s="145" t="s">
        <v>59</v>
      </c>
      <c r="M2149" s="135" t="s">
        <v>427</v>
      </c>
      <c r="N2149" s="11" t="s">
        <v>422</v>
      </c>
      <c r="O2149" s="70" t="str">
        <f t="shared" si="68"/>
        <v>1085. Cuidado Continuo por una vida con bienestar con enfoque Población para formas extremas de exclusión:Comunitario20262_USME2_FEBRERO_2026</v>
      </c>
      <c r="P2149" s="150">
        <v>210809</v>
      </c>
      <c r="Q2149" s="7"/>
      <c r="R2149" s="7"/>
      <c r="S2149" s="154">
        <v>16</v>
      </c>
      <c r="T2149" s="20">
        <v>3372944</v>
      </c>
    </row>
    <row r="2150" spans="2:20" ht="30" customHeight="1" x14ac:dyDescent="0.35">
      <c r="B2150" s="137">
        <v>109</v>
      </c>
      <c r="C2150" s="144" t="s">
        <v>104</v>
      </c>
      <c r="D2150" s="144" t="s">
        <v>114</v>
      </c>
      <c r="E2150" s="101">
        <v>2026</v>
      </c>
      <c r="F2150" s="70" t="str">
        <f t="shared" si="69"/>
        <v>1095. Cuidado Continuo por una vida con bienestar con enfoque Población para formas extremas de exclusión:Comunitario2026</v>
      </c>
      <c r="G2150" s="144" t="s">
        <v>228</v>
      </c>
      <c r="H2150" s="144" t="s">
        <v>360</v>
      </c>
      <c r="I2150" s="144" t="s">
        <v>61</v>
      </c>
      <c r="J2150" s="70" t="s">
        <v>391</v>
      </c>
      <c r="K2150" s="145" t="s">
        <v>373</v>
      </c>
      <c r="L2150" s="145" t="s">
        <v>59</v>
      </c>
      <c r="M2150" s="135" t="s">
        <v>427</v>
      </c>
      <c r="N2150" s="11" t="s">
        <v>422</v>
      </c>
      <c r="O2150" s="70" t="str">
        <f t="shared" si="68"/>
        <v>1095. Cuidado Continuo por una vida con bienestar con enfoque Población para formas extremas de exclusión:Comunitario20262_USME2_FEBRERO_2026</v>
      </c>
      <c r="P2150" s="150">
        <v>199714</v>
      </c>
      <c r="Q2150" s="7"/>
      <c r="R2150" s="7"/>
      <c r="S2150" s="154">
        <v>5</v>
      </c>
      <c r="T2150" s="20">
        <v>998570</v>
      </c>
    </row>
    <row r="2151" spans="2:20" ht="30" customHeight="1" x14ac:dyDescent="0.35">
      <c r="B2151" s="137">
        <v>110</v>
      </c>
      <c r="C2151" s="144" t="s">
        <v>104</v>
      </c>
      <c r="D2151" s="144" t="s">
        <v>119</v>
      </c>
      <c r="E2151" s="101">
        <v>2026</v>
      </c>
      <c r="F2151" s="70" t="str">
        <f t="shared" si="69"/>
        <v>1105. Cuidado Continuo por una vida con bienestar con enfoque Población para formas extremas de exclusión:Laboral2026</v>
      </c>
      <c r="G2151" s="144" t="s">
        <v>229</v>
      </c>
      <c r="H2151" s="144" t="s">
        <v>358</v>
      </c>
      <c r="I2151" s="144" t="s">
        <v>61</v>
      </c>
      <c r="J2151" s="70" t="s">
        <v>391</v>
      </c>
      <c r="K2151" s="145" t="s">
        <v>371</v>
      </c>
      <c r="L2151" s="145" t="s">
        <v>59</v>
      </c>
      <c r="M2151" s="135" t="s">
        <v>427</v>
      </c>
      <c r="N2151" s="11" t="s">
        <v>422</v>
      </c>
      <c r="O2151" s="70" t="str">
        <f t="shared" si="68"/>
        <v>1105. Cuidado Continuo por una vida con bienestar con enfoque Población para formas extremas de exclusión:Laboral20262_USME2_FEBRERO_2026</v>
      </c>
      <c r="P2151" s="150">
        <v>316213</v>
      </c>
      <c r="Q2151" s="7"/>
      <c r="R2151" s="7"/>
      <c r="S2151" s="154"/>
      <c r="T2151" s="20">
        <v>0</v>
      </c>
    </row>
    <row r="2152" spans="2:20" ht="30" customHeight="1" x14ac:dyDescent="0.35">
      <c r="B2152" s="137">
        <v>111</v>
      </c>
      <c r="C2152" s="144" t="s">
        <v>104</v>
      </c>
      <c r="D2152" s="144" t="s">
        <v>119</v>
      </c>
      <c r="E2152" s="101">
        <v>2026</v>
      </c>
      <c r="F2152" s="70" t="str">
        <f t="shared" si="69"/>
        <v>1115. Cuidado Continuo por una vida con bienestar con enfoque Población para formas extremas de exclusión:Laboral2026</v>
      </c>
      <c r="G2152" s="144" t="s">
        <v>230</v>
      </c>
      <c r="H2152" s="144" t="s">
        <v>359</v>
      </c>
      <c r="I2152" s="144" t="s">
        <v>61</v>
      </c>
      <c r="J2152" s="70" t="s">
        <v>391</v>
      </c>
      <c r="K2152" s="145" t="s">
        <v>379</v>
      </c>
      <c r="L2152" s="145" t="s">
        <v>59</v>
      </c>
      <c r="M2152" s="135" t="s">
        <v>427</v>
      </c>
      <c r="N2152" s="11" t="s">
        <v>422</v>
      </c>
      <c r="O2152" s="70" t="str">
        <f t="shared" si="68"/>
        <v>1115. Cuidado Continuo por una vida con bienestar con enfoque Población para formas extremas de exclusión:Laboral20262_USME2_FEBRERO_2026</v>
      </c>
      <c r="P2152" s="150">
        <v>421618</v>
      </c>
      <c r="Q2152" s="7"/>
      <c r="R2152" s="7"/>
      <c r="S2152" s="154"/>
      <c r="T2152" s="20">
        <v>0</v>
      </c>
    </row>
    <row r="2153" spans="2:20" ht="30" customHeight="1" x14ac:dyDescent="0.35">
      <c r="B2153" s="137">
        <v>112</v>
      </c>
      <c r="C2153" s="144" t="s">
        <v>104</v>
      </c>
      <c r="D2153" s="144" t="s">
        <v>119</v>
      </c>
      <c r="E2153" s="101">
        <v>2026</v>
      </c>
      <c r="F2153" s="70" t="str">
        <f t="shared" si="69"/>
        <v>1125. Cuidado Continuo por una vida con bienestar con enfoque Población para formas extremas de exclusión:Laboral2026</v>
      </c>
      <c r="G2153" s="144" t="s">
        <v>231</v>
      </c>
      <c r="H2153" s="144" t="s">
        <v>358</v>
      </c>
      <c r="I2153" s="144" t="s">
        <v>61</v>
      </c>
      <c r="J2153" s="70" t="s">
        <v>391</v>
      </c>
      <c r="K2153" s="145" t="s">
        <v>371</v>
      </c>
      <c r="L2153" s="145" t="s">
        <v>59</v>
      </c>
      <c r="M2153" s="135" t="s">
        <v>427</v>
      </c>
      <c r="N2153" s="11" t="s">
        <v>422</v>
      </c>
      <c r="O2153" s="70" t="str">
        <f t="shared" si="68"/>
        <v>1125. Cuidado Continuo por una vida con bienestar con enfoque Población para formas extremas de exclusión:Laboral20262_USME2_FEBRERO_2026</v>
      </c>
      <c r="P2153" s="150">
        <v>140539</v>
      </c>
      <c r="Q2153" s="7"/>
      <c r="R2153" s="7"/>
      <c r="S2153" s="154"/>
      <c r="T2153" s="20">
        <v>0</v>
      </c>
    </row>
    <row r="2154" spans="2:20" ht="30" customHeight="1" x14ac:dyDescent="0.35">
      <c r="B2154" s="137">
        <v>113</v>
      </c>
      <c r="C2154" s="144" t="s">
        <v>104</v>
      </c>
      <c r="D2154" s="144" t="s">
        <v>119</v>
      </c>
      <c r="E2154" s="101">
        <v>2026</v>
      </c>
      <c r="F2154" s="70" t="str">
        <f t="shared" si="69"/>
        <v>1135. Cuidado Continuo por una vida con bienestar con enfoque Población para formas extremas de exclusión:Laboral2026</v>
      </c>
      <c r="G2154" s="144" t="s">
        <v>232</v>
      </c>
      <c r="H2154" s="144" t="s">
        <v>359</v>
      </c>
      <c r="I2154" s="144" t="s">
        <v>61</v>
      </c>
      <c r="J2154" s="70" t="s">
        <v>391</v>
      </c>
      <c r="K2154" s="145" t="s">
        <v>58</v>
      </c>
      <c r="L2154" s="145" t="s">
        <v>59</v>
      </c>
      <c r="M2154" s="135" t="s">
        <v>427</v>
      </c>
      <c r="N2154" s="11" t="s">
        <v>422</v>
      </c>
      <c r="O2154" s="70" t="str">
        <f t="shared" si="68"/>
        <v>1135. Cuidado Continuo por una vida con bienestar con enfoque Población para formas extremas de exclusión:Laboral20262_USME2_FEBRERO_2026</v>
      </c>
      <c r="P2154" s="150">
        <v>70270</v>
      </c>
      <c r="Q2154" s="7"/>
      <c r="R2154" s="7"/>
      <c r="S2154" s="154"/>
      <c r="T2154" s="20">
        <v>0</v>
      </c>
    </row>
    <row r="2155" spans="2:20" ht="30" customHeight="1" x14ac:dyDescent="0.35">
      <c r="B2155" s="137">
        <v>114</v>
      </c>
      <c r="C2155" s="144" t="s">
        <v>104</v>
      </c>
      <c r="D2155" s="144" t="s">
        <v>119</v>
      </c>
      <c r="E2155" s="101">
        <v>2026</v>
      </c>
      <c r="F2155" s="70" t="str">
        <f t="shared" si="69"/>
        <v>1145. Cuidado Continuo por una vida con bienestar con enfoque Población para formas extremas de exclusión:Laboral2026</v>
      </c>
      <c r="G2155" s="144" t="s">
        <v>233</v>
      </c>
      <c r="H2155" s="144" t="s">
        <v>360</v>
      </c>
      <c r="I2155" s="144" t="s">
        <v>61</v>
      </c>
      <c r="J2155" s="70" t="s">
        <v>391</v>
      </c>
      <c r="K2155" s="145" t="s">
        <v>380</v>
      </c>
      <c r="L2155" s="145" t="s">
        <v>59</v>
      </c>
      <c r="M2155" s="135" t="s">
        <v>427</v>
      </c>
      <c r="N2155" s="11" t="s">
        <v>422</v>
      </c>
      <c r="O2155" s="70" t="str">
        <f t="shared" si="68"/>
        <v>1145. Cuidado Continuo por una vida con bienestar con enfoque Población para formas extremas de exclusión:Laboral20262_USME2_FEBRERO_2026</v>
      </c>
      <c r="P2155" s="150">
        <v>19971</v>
      </c>
      <c r="Q2155" s="7"/>
      <c r="R2155" s="7"/>
      <c r="S2155" s="154"/>
      <c r="T2155" s="20">
        <v>0</v>
      </c>
    </row>
    <row r="2156" spans="2:20" ht="30" customHeight="1" x14ac:dyDescent="0.35">
      <c r="B2156" s="137">
        <v>115</v>
      </c>
      <c r="C2156" s="144" t="s">
        <v>104</v>
      </c>
      <c r="D2156" s="144" t="s">
        <v>119</v>
      </c>
      <c r="E2156" s="101">
        <v>2026</v>
      </c>
      <c r="F2156" s="70" t="str">
        <f t="shared" si="69"/>
        <v>1155. Cuidado Continuo por una vida con bienestar con enfoque Población para formas extremas de exclusión:Laboral2026</v>
      </c>
      <c r="G2156" s="144" t="s">
        <v>234</v>
      </c>
      <c r="H2156" s="144" t="s">
        <v>359</v>
      </c>
      <c r="I2156" s="144" t="s">
        <v>61</v>
      </c>
      <c r="J2156" s="70" t="s">
        <v>391</v>
      </c>
      <c r="K2156" s="145" t="s">
        <v>381</v>
      </c>
      <c r="L2156" s="145" t="s">
        <v>59</v>
      </c>
      <c r="M2156" s="135" t="s">
        <v>427</v>
      </c>
      <c r="N2156" s="11" t="s">
        <v>422</v>
      </c>
      <c r="O2156" s="70" t="str">
        <f t="shared" si="68"/>
        <v>1155. Cuidado Continuo por una vida con bienestar con enfoque Población para formas extremas de exclusión:Laboral20262_USME2_FEBRERO_2026</v>
      </c>
      <c r="P2156" s="150">
        <v>70270</v>
      </c>
      <c r="Q2156" s="7"/>
      <c r="R2156" s="7"/>
      <c r="S2156" s="154"/>
      <c r="T2156" s="20">
        <v>0</v>
      </c>
    </row>
    <row r="2157" spans="2:20" ht="30" customHeight="1" x14ac:dyDescent="0.35">
      <c r="B2157" s="137">
        <v>116</v>
      </c>
      <c r="C2157" s="144" t="s">
        <v>105</v>
      </c>
      <c r="D2157" s="144" t="s">
        <v>115</v>
      </c>
      <c r="E2157" s="101">
        <v>2026</v>
      </c>
      <c r="F2157" s="70" t="str">
        <f t="shared" si="69"/>
        <v>1166. Cuidado Continuo por una vida con bienestar para la población migrante internacional de BogotáEducativo 2026</v>
      </c>
      <c r="G2157" s="144" t="s">
        <v>235</v>
      </c>
      <c r="H2157" s="144" t="s">
        <v>358</v>
      </c>
      <c r="I2157" s="144" t="s">
        <v>61</v>
      </c>
      <c r="J2157" s="70" t="s">
        <v>391</v>
      </c>
      <c r="K2157" s="145" t="s">
        <v>371</v>
      </c>
      <c r="L2157" s="145" t="s">
        <v>59</v>
      </c>
      <c r="M2157" s="135" t="s">
        <v>427</v>
      </c>
      <c r="N2157" s="11" t="s">
        <v>422</v>
      </c>
      <c r="O2157" s="70" t="str">
        <f t="shared" si="68"/>
        <v>1166. Cuidado Continuo por una vida con bienestar para la población migrante internacional de BogotáEducativo 20262_USME2_FEBRERO_2026</v>
      </c>
      <c r="P2157" s="150">
        <v>105404</v>
      </c>
      <c r="Q2157" s="7"/>
      <c r="R2157" s="7"/>
      <c r="S2157" s="154">
        <v>0</v>
      </c>
      <c r="T2157" s="20">
        <v>0</v>
      </c>
    </row>
    <row r="2158" spans="2:20" ht="30" customHeight="1" x14ac:dyDescent="0.35">
      <c r="B2158" s="137">
        <v>117</v>
      </c>
      <c r="C2158" s="144" t="s">
        <v>106</v>
      </c>
      <c r="D2158" s="144" t="s">
        <v>115</v>
      </c>
      <c r="E2158" s="101">
        <v>2026</v>
      </c>
      <c r="F2158" s="70" t="str">
        <f t="shared" si="69"/>
        <v>1177. Cuidado Continuo por una vida con bienestar para la población con discapacidadEducativo 2026</v>
      </c>
      <c r="G2158" s="144" t="s">
        <v>236</v>
      </c>
      <c r="H2158" s="144" t="s">
        <v>358</v>
      </c>
      <c r="I2158" s="144" t="s">
        <v>61</v>
      </c>
      <c r="J2158" s="70" t="s">
        <v>391</v>
      </c>
      <c r="K2158" s="145" t="s">
        <v>371</v>
      </c>
      <c r="L2158" s="145" t="s">
        <v>59</v>
      </c>
      <c r="M2158" s="135" t="s">
        <v>427</v>
      </c>
      <c r="N2158" s="11" t="s">
        <v>422</v>
      </c>
      <c r="O2158" s="70" t="str">
        <f t="shared" si="68"/>
        <v>1177. Cuidado Continuo por una vida con bienestar para la población con discapacidadEducativo 20262_USME2_FEBRERO_2026</v>
      </c>
      <c r="P2158" s="150">
        <v>161342</v>
      </c>
      <c r="Q2158" s="7"/>
      <c r="R2158" s="7"/>
      <c r="S2158" s="154">
        <v>8</v>
      </c>
      <c r="T2158" s="20">
        <v>1290736</v>
      </c>
    </row>
    <row r="2159" spans="2:20" ht="30" customHeight="1" x14ac:dyDescent="0.35">
      <c r="B2159" s="137">
        <v>117</v>
      </c>
      <c r="C2159" s="144" t="s">
        <v>106</v>
      </c>
      <c r="D2159" s="144" t="s">
        <v>119</v>
      </c>
      <c r="E2159" s="101">
        <v>2026</v>
      </c>
      <c r="F2159" s="70" t="str">
        <f t="shared" si="69"/>
        <v>1177. Cuidado Continuo por una vida con bienestar para la población con discapacidadLaboral2026</v>
      </c>
      <c r="G2159" s="144" t="s">
        <v>236</v>
      </c>
      <c r="H2159" s="144" t="s">
        <v>358</v>
      </c>
      <c r="I2159" s="144" t="s">
        <v>61</v>
      </c>
      <c r="J2159" s="70" t="s">
        <v>391</v>
      </c>
      <c r="K2159" s="145" t="s">
        <v>371</v>
      </c>
      <c r="L2159" s="145" t="s">
        <v>354</v>
      </c>
      <c r="M2159" s="135" t="s">
        <v>427</v>
      </c>
      <c r="N2159" s="11" t="s">
        <v>422</v>
      </c>
      <c r="O2159" s="70" t="str">
        <f t="shared" si="68"/>
        <v>1177. Cuidado Continuo por una vida con bienestar para la población con discapacidadLaboral20262_USME2_FEBRERO_2026</v>
      </c>
      <c r="P2159" s="150">
        <v>161342</v>
      </c>
      <c r="Q2159" s="7"/>
      <c r="R2159" s="7"/>
      <c r="S2159" s="154">
        <v>20</v>
      </c>
      <c r="T2159" s="20">
        <v>3226840</v>
      </c>
    </row>
    <row r="2160" spans="2:20" ht="30" customHeight="1" x14ac:dyDescent="0.35">
      <c r="B2160" s="137">
        <v>118</v>
      </c>
      <c r="C2160" s="144" t="s">
        <v>106</v>
      </c>
      <c r="D2160" s="144" t="s">
        <v>114</v>
      </c>
      <c r="E2160" s="101">
        <v>2026</v>
      </c>
      <c r="F2160" s="70" t="str">
        <f t="shared" si="69"/>
        <v>1187. Cuidado Continuo por una vida con bienestar para la población con discapacidadComunitario2026</v>
      </c>
      <c r="G2160" s="144" t="s">
        <v>237</v>
      </c>
      <c r="H2160" s="144" t="s">
        <v>358</v>
      </c>
      <c r="I2160" s="144" t="s">
        <v>61</v>
      </c>
      <c r="J2160" s="70" t="s">
        <v>391</v>
      </c>
      <c r="K2160" s="145" t="s">
        <v>372</v>
      </c>
      <c r="L2160" s="145" t="s">
        <v>59</v>
      </c>
      <c r="M2160" s="135" t="s">
        <v>427</v>
      </c>
      <c r="N2160" s="11" t="s">
        <v>422</v>
      </c>
      <c r="O2160" s="70" t="str">
        <f t="shared" si="68"/>
        <v>1187. Cuidado Continuo por una vida con bienestar para la población con discapacidadComunitario20262_USME2_FEBRERO_2026</v>
      </c>
      <c r="P2160" s="150">
        <v>992404</v>
      </c>
      <c r="Q2160" s="7"/>
      <c r="R2160" s="7"/>
      <c r="S2160" s="154">
        <v>4</v>
      </c>
      <c r="T2160" s="20">
        <v>3969616</v>
      </c>
    </row>
    <row r="2161" spans="2:20" ht="30" customHeight="1" x14ac:dyDescent="0.35">
      <c r="B2161" s="137">
        <v>119</v>
      </c>
      <c r="C2161" s="144" t="s">
        <v>106</v>
      </c>
      <c r="D2161" s="144" t="s">
        <v>114</v>
      </c>
      <c r="E2161" s="101">
        <v>2026</v>
      </c>
      <c r="F2161" s="70" t="str">
        <f t="shared" si="69"/>
        <v>1197. Cuidado Continuo por una vida con bienestar para la población con discapacidadComunitario2026</v>
      </c>
      <c r="G2161" s="144" t="s">
        <v>238</v>
      </c>
      <c r="H2161" s="144" t="s">
        <v>358</v>
      </c>
      <c r="I2161" s="144" t="s">
        <v>61</v>
      </c>
      <c r="J2161" s="70" t="s">
        <v>391</v>
      </c>
      <c r="K2161" s="145" t="s">
        <v>371</v>
      </c>
      <c r="L2161" s="145" t="s">
        <v>59</v>
      </c>
      <c r="M2161" s="135" t="s">
        <v>427</v>
      </c>
      <c r="N2161" s="11" t="s">
        <v>422</v>
      </c>
      <c r="O2161" s="70" t="str">
        <f t="shared" si="68"/>
        <v>1197. Cuidado Continuo por una vida con bienestar para la población con discapacidadComunitario20262_USME2_FEBRERO_2026</v>
      </c>
      <c r="P2161" s="150">
        <v>355662</v>
      </c>
      <c r="Q2161" s="7"/>
      <c r="R2161" s="7"/>
      <c r="S2161" s="154">
        <v>4</v>
      </c>
      <c r="T2161" s="20">
        <v>1422648</v>
      </c>
    </row>
    <row r="2162" spans="2:20" ht="30" customHeight="1" x14ac:dyDescent="0.35">
      <c r="B2162" s="137">
        <v>120</v>
      </c>
      <c r="C2162" s="144" t="s">
        <v>106</v>
      </c>
      <c r="D2162" s="144" t="s">
        <v>114</v>
      </c>
      <c r="E2162" s="101">
        <v>2026</v>
      </c>
      <c r="F2162" s="70" t="str">
        <f t="shared" si="69"/>
        <v>1207. Cuidado Continuo por una vida con bienestar para la población con discapacidadComunitario2026</v>
      </c>
      <c r="G2162" s="144" t="s">
        <v>239</v>
      </c>
      <c r="H2162" s="144" t="s">
        <v>358</v>
      </c>
      <c r="I2162" s="144" t="s">
        <v>61</v>
      </c>
      <c r="J2162" s="70" t="s">
        <v>391</v>
      </c>
      <c r="K2162" s="145" t="s">
        <v>382</v>
      </c>
      <c r="L2162" s="145" t="s">
        <v>59</v>
      </c>
      <c r="M2162" s="135" t="s">
        <v>427</v>
      </c>
      <c r="N2162" s="11" t="s">
        <v>422</v>
      </c>
      <c r="O2162" s="70" t="str">
        <f t="shared" si="68"/>
        <v>1207. Cuidado Continuo por una vida con bienestar para la población con discapacidadComunitario20262_USME2_FEBRERO_2026</v>
      </c>
      <c r="P2162" s="150">
        <v>1422652</v>
      </c>
      <c r="Q2162" s="7"/>
      <c r="R2162" s="7"/>
      <c r="S2162" s="154">
        <v>1</v>
      </c>
      <c r="T2162" s="20">
        <v>1422652</v>
      </c>
    </row>
    <row r="2163" spans="2:20" ht="30" customHeight="1" x14ac:dyDescent="0.35">
      <c r="B2163" s="137">
        <v>121</v>
      </c>
      <c r="C2163" s="144" t="s">
        <v>106</v>
      </c>
      <c r="D2163" s="144" t="s">
        <v>114</v>
      </c>
      <c r="E2163" s="101">
        <v>2026</v>
      </c>
      <c r="F2163" s="70" t="str">
        <f t="shared" si="69"/>
        <v>1217. Cuidado Continuo por una vida con bienestar para la población con discapacidadComunitario2026</v>
      </c>
      <c r="G2163" s="144" t="s">
        <v>240</v>
      </c>
      <c r="H2163" s="144" t="s">
        <v>360</v>
      </c>
      <c r="I2163" s="144" t="s">
        <v>61</v>
      </c>
      <c r="J2163" s="70" t="s">
        <v>391</v>
      </c>
      <c r="K2163" s="145" t="s">
        <v>58</v>
      </c>
      <c r="L2163" s="145" t="s">
        <v>59</v>
      </c>
      <c r="M2163" s="135" t="s">
        <v>427</v>
      </c>
      <c r="N2163" s="11" t="s">
        <v>422</v>
      </c>
      <c r="O2163" s="70" t="str">
        <f t="shared" si="68"/>
        <v>1217. Cuidado Continuo por una vida con bienestar para la población con discapacidadComunitario20262_USME2_FEBRERO_2026</v>
      </c>
      <c r="P2163" s="150">
        <v>35135</v>
      </c>
      <c r="Q2163" s="7"/>
      <c r="R2163" s="7"/>
      <c r="S2163" s="154">
        <v>8</v>
      </c>
      <c r="T2163" s="20">
        <v>281080</v>
      </c>
    </row>
    <row r="2164" spans="2:20" ht="30" customHeight="1" x14ac:dyDescent="0.35">
      <c r="B2164" s="137">
        <v>122</v>
      </c>
      <c r="C2164" s="144" t="s">
        <v>106</v>
      </c>
      <c r="D2164" s="144" t="s">
        <v>114</v>
      </c>
      <c r="E2164" s="101">
        <v>2026</v>
      </c>
      <c r="F2164" s="70" t="str">
        <f t="shared" si="69"/>
        <v>1227. Cuidado Continuo por una vida con bienestar para la población con discapacidadComunitario2026</v>
      </c>
      <c r="G2164" s="144" t="s">
        <v>241</v>
      </c>
      <c r="H2164" s="144" t="s">
        <v>359</v>
      </c>
      <c r="I2164" s="144" t="s">
        <v>61</v>
      </c>
      <c r="J2164" s="70" t="s">
        <v>391</v>
      </c>
      <c r="K2164" s="145" t="s">
        <v>383</v>
      </c>
      <c r="L2164" s="145" t="s">
        <v>59</v>
      </c>
      <c r="M2164" s="135" t="s">
        <v>427</v>
      </c>
      <c r="N2164" s="11" t="s">
        <v>422</v>
      </c>
      <c r="O2164" s="70" t="str">
        <f t="shared" si="68"/>
        <v>1227. Cuidado Continuo por una vida con bienestar para la población con discapacidadComunitario20262_USME2_FEBRERO_2026</v>
      </c>
      <c r="P2164" s="150">
        <v>53781</v>
      </c>
      <c r="Q2164" s="7"/>
      <c r="R2164" s="7"/>
      <c r="S2164" s="154">
        <v>6</v>
      </c>
      <c r="T2164" s="20">
        <v>322686</v>
      </c>
    </row>
    <row r="2165" spans="2:20" ht="30" customHeight="1" x14ac:dyDescent="0.35">
      <c r="B2165" s="137">
        <v>123</v>
      </c>
      <c r="C2165" s="144" t="s">
        <v>106</v>
      </c>
      <c r="D2165" s="144" t="s">
        <v>118</v>
      </c>
      <c r="E2165" s="101">
        <v>2026</v>
      </c>
      <c r="F2165" s="70" t="str">
        <f t="shared" si="69"/>
        <v>1237. Cuidado Continuo por una vida con bienestar para la población con discapacidadInstitucional2026</v>
      </c>
      <c r="G2165" s="144" t="s">
        <v>242</v>
      </c>
      <c r="H2165" s="144" t="s">
        <v>358</v>
      </c>
      <c r="I2165" s="144" t="s">
        <v>61</v>
      </c>
      <c r="J2165" s="70" t="s">
        <v>391</v>
      </c>
      <c r="K2165" s="145" t="s">
        <v>371</v>
      </c>
      <c r="L2165" s="145" t="s">
        <v>59</v>
      </c>
      <c r="M2165" s="135" t="s">
        <v>427</v>
      </c>
      <c r="N2165" s="11" t="s">
        <v>422</v>
      </c>
      <c r="O2165" s="70" t="str">
        <f t="shared" si="68"/>
        <v>1237. Cuidado Continuo por una vida con bienestar para la población con discapacidadInstitucional20262_USME2_FEBRERO_2026</v>
      </c>
      <c r="P2165" s="150">
        <v>266747</v>
      </c>
      <c r="Q2165" s="7"/>
      <c r="R2165" s="7"/>
      <c r="S2165" s="154">
        <v>7</v>
      </c>
      <c r="T2165" s="20">
        <v>1867229</v>
      </c>
    </row>
    <row r="2166" spans="2:20" ht="30" customHeight="1" x14ac:dyDescent="0.35">
      <c r="B2166" s="137">
        <v>124</v>
      </c>
      <c r="C2166" s="144" t="s">
        <v>106</v>
      </c>
      <c r="D2166" s="144" t="s">
        <v>114</v>
      </c>
      <c r="E2166" s="101">
        <v>2026</v>
      </c>
      <c r="F2166" s="70" t="str">
        <f t="shared" si="69"/>
        <v>1247. Cuidado Continuo por una vida con bienestar para la población con discapacidadComunitario2026</v>
      </c>
      <c r="G2166" s="144" t="s">
        <v>243</v>
      </c>
      <c r="H2166" s="144" t="s">
        <v>358</v>
      </c>
      <c r="I2166" s="144" t="s">
        <v>61</v>
      </c>
      <c r="J2166" s="70" t="s">
        <v>391</v>
      </c>
      <c r="K2166" s="145" t="s">
        <v>384</v>
      </c>
      <c r="L2166" s="145" t="s">
        <v>59</v>
      </c>
      <c r="M2166" s="135" t="s">
        <v>427</v>
      </c>
      <c r="N2166" s="11" t="s">
        <v>422</v>
      </c>
      <c r="O2166" s="70" t="str">
        <f t="shared" si="68"/>
        <v>1247. Cuidado Continuo por una vida con bienestar para la población con discapacidadComunitario20262_USME2_FEBRERO_2026</v>
      </c>
      <c r="P2166" s="150">
        <v>851865</v>
      </c>
      <c r="Q2166" s="7"/>
      <c r="R2166" s="7"/>
      <c r="S2166" s="154"/>
      <c r="T2166" s="20">
        <v>0</v>
      </c>
    </row>
    <row r="2167" spans="2:20" ht="30" customHeight="1" x14ac:dyDescent="0.35">
      <c r="B2167" s="137">
        <v>125</v>
      </c>
      <c r="C2167" s="144" t="s">
        <v>106</v>
      </c>
      <c r="D2167" s="144" t="s">
        <v>114</v>
      </c>
      <c r="E2167" s="101">
        <v>2026</v>
      </c>
      <c r="F2167" s="70" t="str">
        <f t="shared" si="69"/>
        <v>1257. Cuidado Continuo por una vida con bienestar para la población con discapacidadComunitario2026</v>
      </c>
      <c r="G2167" s="144" t="s">
        <v>244</v>
      </c>
      <c r="H2167" s="144" t="s">
        <v>358</v>
      </c>
      <c r="I2167" s="144" t="s">
        <v>61</v>
      </c>
      <c r="J2167" s="70" t="s">
        <v>391</v>
      </c>
      <c r="K2167" s="145" t="s">
        <v>353</v>
      </c>
      <c r="L2167" s="145" t="s">
        <v>369</v>
      </c>
      <c r="M2167" s="135" t="s">
        <v>427</v>
      </c>
      <c r="N2167" s="11" t="s">
        <v>422</v>
      </c>
      <c r="O2167" s="70" t="str">
        <f t="shared" si="68"/>
        <v>1257. Cuidado Continuo por una vida con bienestar para la población con discapacidadComunitario20262_USME2_FEBRERO_2026</v>
      </c>
      <c r="P2167" s="150">
        <v>12879544</v>
      </c>
      <c r="Q2167" s="7"/>
      <c r="R2167" s="7"/>
      <c r="S2167" s="154"/>
      <c r="T2167" s="20">
        <v>0</v>
      </c>
    </row>
    <row r="2168" spans="2:20" ht="30" customHeight="1" x14ac:dyDescent="0.35">
      <c r="B2168" s="137">
        <v>126</v>
      </c>
      <c r="C2168" s="144" t="s">
        <v>107</v>
      </c>
      <c r="D2168" s="144" t="s">
        <v>114</v>
      </c>
      <c r="E2168" s="101">
        <v>2026</v>
      </c>
      <c r="F2168" s="70" t="str">
        <f t="shared" si="69"/>
        <v>1268. Cuidado Continuo por una vida con bienestar para la ruralidad de BogotáComunitario2026</v>
      </c>
      <c r="G2168" s="144" t="s">
        <v>245</v>
      </c>
      <c r="H2168" s="144" t="s">
        <v>358</v>
      </c>
      <c r="I2168" s="144" t="s">
        <v>61</v>
      </c>
      <c r="J2168" s="70" t="s">
        <v>391</v>
      </c>
      <c r="K2168" s="145" t="s">
        <v>371</v>
      </c>
      <c r="L2168" s="145" t="s">
        <v>369</v>
      </c>
      <c r="M2168" s="135" t="s">
        <v>427</v>
      </c>
      <c r="N2168" s="11" t="s">
        <v>422</v>
      </c>
      <c r="O2168" s="70" t="str">
        <f t="shared" si="68"/>
        <v>1268. Cuidado Continuo por una vida con bienestar para la ruralidad de BogotáComunitario20262_USME2_FEBRERO_2026</v>
      </c>
      <c r="P2168" s="150">
        <v>175674</v>
      </c>
      <c r="Q2168" s="7"/>
      <c r="R2168" s="7"/>
      <c r="S2168" s="154"/>
      <c r="T2168" s="20">
        <v>0</v>
      </c>
    </row>
    <row r="2169" spans="2:20" ht="30" customHeight="1" x14ac:dyDescent="0.35">
      <c r="B2169" s="137">
        <v>127</v>
      </c>
      <c r="C2169" s="144" t="s">
        <v>107</v>
      </c>
      <c r="D2169" s="144" t="s">
        <v>114</v>
      </c>
      <c r="E2169" s="101">
        <v>2026</v>
      </c>
      <c r="F2169" s="70" t="str">
        <f t="shared" si="69"/>
        <v>1278. Cuidado Continuo por una vida con bienestar para la ruralidad de BogotáComunitario2026</v>
      </c>
      <c r="G2169" s="144" t="s">
        <v>246</v>
      </c>
      <c r="H2169" s="144" t="s">
        <v>358</v>
      </c>
      <c r="I2169" s="144" t="s">
        <v>61</v>
      </c>
      <c r="J2169" s="70" t="s">
        <v>391</v>
      </c>
      <c r="K2169" s="145" t="s">
        <v>371</v>
      </c>
      <c r="L2169" s="145" t="s">
        <v>59</v>
      </c>
      <c r="M2169" s="135" t="s">
        <v>427</v>
      </c>
      <c r="N2169" s="11" t="s">
        <v>422</v>
      </c>
      <c r="O2169" s="70" t="str">
        <f t="shared" si="68"/>
        <v>1278. Cuidado Continuo por una vida con bienestar para la ruralidad de BogotáComunitario20262_USME2_FEBRERO_2026</v>
      </c>
      <c r="P2169" s="150">
        <v>468320</v>
      </c>
      <c r="Q2169" s="7"/>
      <c r="R2169" s="7"/>
      <c r="S2169" s="154"/>
      <c r="T2169" s="20">
        <v>0</v>
      </c>
    </row>
    <row r="2170" spans="2:20" ht="30" customHeight="1" x14ac:dyDescent="0.35">
      <c r="B2170" s="137">
        <v>127</v>
      </c>
      <c r="C2170" s="144" t="s">
        <v>107</v>
      </c>
      <c r="D2170" s="144" t="s">
        <v>115</v>
      </c>
      <c r="E2170" s="101">
        <v>2026</v>
      </c>
      <c r="F2170" s="70" t="str">
        <f t="shared" si="69"/>
        <v>1278. Cuidado Continuo por una vida con bienestar para la ruralidad de BogotáEducativo 2026</v>
      </c>
      <c r="G2170" s="144" t="s">
        <v>246</v>
      </c>
      <c r="H2170" s="144" t="s">
        <v>358</v>
      </c>
      <c r="I2170" s="144" t="s">
        <v>61</v>
      </c>
      <c r="J2170" s="70" t="s">
        <v>391</v>
      </c>
      <c r="K2170" s="145" t="s">
        <v>371</v>
      </c>
      <c r="L2170" s="145" t="s">
        <v>59</v>
      </c>
      <c r="M2170" s="135" t="s">
        <v>427</v>
      </c>
      <c r="N2170" s="11" t="s">
        <v>422</v>
      </c>
      <c r="O2170" s="70" t="str">
        <f t="shared" si="68"/>
        <v>1278. Cuidado Continuo por una vida con bienestar para la ruralidad de BogotáEducativo 20262_USME2_FEBRERO_2026</v>
      </c>
      <c r="P2170" s="150">
        <v>468320</v>
      </c>
      <c r="Q2170" s="7"/>
      <c r="R2170" s="7"/>
      <c r="S2170" s="154"/>
      <c r="T2170" s="20">
        <v>0</v>
      </c>
    </row>
    <row r="2171" spans="2:20" ht="30" customHeight="1" x14ac:dyDescent="0.35">
      <c r="B2171" s="137">
        <v>127</v>
      </c>
      <c r="C2171" s="144" t="s">
        <v>107</v>
      </c>
      <c r="D2171" s="144" t="s">
        <v>118</v>
      </c>
      <c r="E2171" s="101">
        <v>2026</v>
      </c>
      <c r="F2171" s="70" t="str">
        <f t="shared" si="69"/>
        <v>1278. Cuidado Continuo por una vida con bienestar para la ruralidad de BogotáInstitucional2026</v>
      </c>
      <c r="G2171" s="144" t="s">
        <v>246</v>
      </c>
      <c r="H2171" s="144" t="s">
        <v>358</v>
      </c>
      <c r="I2171" s="144" t="s">
        <v>61</v>
      </c>
      <c r="J2171" s="70" t="s">
        <v>391</v>
      </c>
      <c r="K2171" s="145" t="s">
        <v>371</v>
      </c>
      <c r="L2171" s="145" t="s">
        <v>59</v>
      </c>
      <c r="M2171" s="135" t="s">
        <v>427</v>
      </c>
      <c r="N2171" s="11" t="s">
        <v>422</v>
      </c>
      <c r="O2171" s="70" t="str">
        <f t="shared" si="68"/>
        <v>1278. Cuidado Continuo por una vida con bienestar para la ruralidad de BogotáInstitucional20262_USME2_FEBRERO_2026</v>
      </c>
      <c r="P2171" s="150">
        <v>468320</v>
      </c>
      <c r="Q2171" s="7"/>
      <c r="R2171" s="7"/>
      <c r="S2171" s="154"/>
      <c r="T2171" s="20">
        <v>0</v>
      </c>
    </row>
    <row r="2172" spans="2:20" ht="30" customHeight="1" x14ac:dyDescent="0.35">
      <c r="B2172" s="137">
        <v>128</v>
      </c>
      <c r="C2172" s="144" t="s">
        <v>107</v>
      </c>
      <c r="D2172" s="144" t="s">
        <v>114</v>
      </c>
      <c r="E2172" s="101">
        <v>2026</v>
      </c>
      <c r="F2172" s="70" t="str">
        <f t="shared" si="69"/>
        <v>1288. Cuidado Continuo por una vida con bienestar para la ruralidad de BogotáComunitario2026</v>
      </c>
      <c r="G2172" s="144" t="s">
        <v>247</v>
      </c>
      <c r="H2172" s="144" t="s">
        <v>358</v>
      </c>
      <c r="I2172" s="144" t="s">
        <v>61</v>
      </c>
      <c r="J2172" s="70" t="s">
        <v>391</v>
      </c>
      <c r="K2172" s="145" t="s">
        <v>371</v>
      </c>
      <c r="L2172" s="145" t="s">
        <v>369</v>
      </c>
      <c r="M2172" s="135" t="s">
        <v>427</v>
      </c>
      <c r="N2172" s="11" t="s">
        <v>422</v>
      </c>
      <c r="O2172" s="70" t="str">
        <f t="shared" si="68"/>
        <v>1288. Cuidado Continuo por una vida con bienestar para la ruralidad de BogotáComunitario20262_USME2_FEBRERO_2026</v>
      </c>
      <c r="P2172" s="150">
        <v>140539</v>
      </c>
      <c r="Q2172" s="7"/>
      <c r="R2172" s="7"/>
      <c r="S2172" s="154"/>
      <c r="T2172" s="20">
        <v>0</v>
      </c>
    </row>
    <row r="2173" spans="2:20" ht="30" customHeight="1" x14ac:dyDescent="0.35">
      <c r="B2173" s="137">
        <v>128</v>
      </c>
      <c r="C2173" s="144" t="s">
        <v>107</v>
      </c>
      <c r="D2173" s="144" t="s">
        <v>115</v>
      </c>
      <c r="E2173" s="101">
        <v>2026</v>
      </c>
      <c r="F2173" s="70" t="str">
        <f t="shared" si="69"/>
        <v>1288. Cuidado Continuo por una vida con bienestar para la ruralidad de BogotáEducativo 2026</v>
      </c>
      <c r="G2173" s="144" t="s">
        <v>247</v>
      </c>
      <c r="H2173" s="144" t="s">
        <v>358</v>
      </c>
      <c r="I2173" s="144" t="s">
        <v>61</v>
      </c>
      <c r="J2173" s="70" t="s">
        <v>391</v>
      </c>
      <c r="K2173" s="145" t="s">
        <v>371</v>
      </c>
      <c r="L2173" s="145" t="s">
        <v>369</v>
      </c>
      <c r="M2173" s="135" t="s">
        <v>427</v>
      </c>
      <c r="N2173" s="11" t="s">
        <v>422</v>
      </c>
      <c r="O2173" s="70" t="str">
        <f t="shared" si="68"/>
        <v>1288. Cuidado Continuo por una vida con bienestar para la ruralidad de BogotáEducativo 20262_USME2_FEBRERO_2026</v>
      </c>
      <c r="P2173" s="150">
        <v>140539</v>
      </c>
      <c r="Q2173" s="7"/>
      <c r="R2173" s="7"/>
      <c r="S2173" s="154"/>
      <c r="T2173" s="20">
        <v>0</v>
      </c>
    </row>
    <row r="2174" spans="2:20" ht="30" customHeight="1" x14ac:dyDescent="0.35">
      <c r="B2174" s="137">
        <v>129</v>
      </c>
      <c r="C2174" s="144" t="s">
        <v>107</v>
      </c>
      <c r="D2174" s="144" t="s">
        <v>114</v>
      </c>
      <c r="E2174" s="101">
        <v>2026</v>
      </c>
      <c r="F2174" s="70" t="str">
        <f t="shared" si="69"/>
        <v>1298. Cuidado Continuo por una vida con bienestar para la ruralidad de BogotáComunitario2026</v>
      </c>
      <c r="G2174" s="144" t="s">
        <v>248</v>
      </c>
      <c r="H2174" s="144" t="s">
        <v>358</v>
      </c>
      <c r="I2174" s="144" t="s">
        <v>61</v>
      </c>
      <c r="J2174" s="70" t="s">
        <v>391</v>
      </c>
      <c r="K2174" s="145" t="s">
        <v>371</v>
      </c>
      <c r="L2174" s="145" t="s">
        <v>59</v>
      </c>
      <c r="M2174" s="135" t="s">
        <v>427</v>
      </c>
      <c r="N2174" s="11" t="s">
        <v>422</v>
      </c>
      <c r="O2174" s="70" t="str">
        <f t="shared" si="68"/>
        <v>1298. Cuidado Continuo por una vida con bienestar para la ruralidad de BogotáComunitario20262_USME2_FEBRERO_2026</v>
      </c>
      <c r="P2174" s="150">
        <v>175674</v>
      </c>
      <c r="Q2174" s="7"/>
      <c r="R2174" s="7"/>
      <c r="S2174" s="154"/>
      <c r="T2174" s="20">
        <v>0</v>
      </c>
    </row>
    <row r="2175" spans="2:20" ht="30" customHeight="1" x14ac:dyDescent="0.35">
      <c r="B2175" s="137">
        <v>130</v>
      </c>
      <c r="C2175" s="144" t="s">
        <v>107</v>
      </c>
      <c r="D2175" s="144" t="s">
        <v>114</v>
      </c>
      <c r="E2175" s="101">
        <v>2026</v>
      </c>
      <c r="F2175" s="70" t="str">
        <f t="shared" si="69"/>
        <v>1308. Cuidado Continuo por una vida con bienestar para la ruralidad de BogotáComunitario2026</v>
      </c>
      <c r="G2175" s="144" t="s">
        <v>249</v>
      </c>
      <c r="H2175" s="144" t="s">
        <v>358</v>
      </c>
      <c r="I2175" s="144" t="s">
        <v>61</v>
      </c>
      <c r="J2175" s="70" t="s">
        <v>391</v>
      </c>
      <c r="K2175" s="145" t="s">
        <v>371</v>
      </c>
      <c r="L2175" s="145" t="s">
        <v>369</v>
      </c>
      <c r="M2175" s="135" t="s">
        <v>427</v>
      </c>
      <c r="N2175" s="11" t="s">
        <v>422</v>
      </c>
      <c r="O2175" s="70" t="str">
        <f t="shared" si="68"/>
        <v>1308. Cuidado Continuo por una vida con bienestar para la ruralidad de BogotáComunitario20262_USME2_FEBRERO_2026</v>
      </c>
      <c r="P2175" s="150">
        <v>140539</v>
      </c>
      <c r="Q2175" s="7"/>
      <c r="R2175" s="7"/>
      <c r="S2175" s="154"/>
      <c r="T2175" s="20">
        <v>0</v>
      </c>
    </row>
    <row r="2176" spans="2:20" ht="30" customHeight="1" x14ac:dyDescent="0.35">
      <c r="B2176" s="137">
        <v>131</v>
      </c>
      <c r="C2176" s="144" t="s">
        <v>107</v>
      </c>
      <c r="D2176" s="144" t="s">
        <v>119</v>
      </c>
      <c r="E2176" s="101">
        <v>2026</v>
      </c>
      <c r="F2176" s="70" t="str">
        <f t="shared" si="69"/>
        <v>1318. Cuidado Continuo por una vida con bienestar para la ruralidad de BogotáLaboral2026</v>
      </c>
      <c r="G2176" s="144" t="s">
        <v>250</v>
      </c>
      <c r="H2176" s="144" t="s">
        <v>359</v>
      </c>
      <c r="I2176" s="144" t="s">
        <v>61</v>
      </c>
      <c r="J2176" s="70" t="s">
        <v>391</v>
      </c>
      <c r="K2176" s="145" t="s">
        <v>376</v>
      </c>
      <c r="L2176" s="145" t="s">
        <v>59</v>
      </c>
      <c r="M2176" s="135" t="s">
        <v>427</v>
      </c>
      <c r="N2176" s="11" t="s">
        <v>422</v>
      </c>
      <c r="O2176" s="70" t="str">
        <f t="shared" si="68"/>
        <v>1318. Cuidado Continuo por una vida con bienestar para la ruralidad de BogotáLaboral20262_USME2_FEBRERO_2026</v>
      </c>
      <c r="P2176" s="150">
        <v>940787</v>
      </c>
      <c r="Q2176" s="7"/>
      <c r="R2176" s="7"/>
      <c r="S2176" s="154"/>
      <c r="T2176" s="20">
        <v>0</v>
      </c>
    </row>
    <row r="2177" spans="2:20" ht="30" customHeight="1" x14ac:dyDescent="0.35">
      <c r="B2177" s="137">
        <v>132</v>
      </c>
      <c r="C2177" s="144" t="s">
        <v>107</v>
      </c>
      <c r="D2177" s="144" t="s">
        <v>119</v>
      </c>
      <c r="E2177" s="101">
        <v>2026</v>
      </c>
      <c r="F2177" s="70" t="str">
        <f t="shared" si="69"/>
        <v>1328. Cuidado Continuo por una vida con bienestar para la ruralidad de BogotáLaboral2026</v>
      </c>
      <c r="G2177" s="144" t="s">
        <v>251</v>
      </c>
      <c r="H2177" s="144" t="s">
        <v>359</v>
      </c>
      <c r="I2177" s="144" t="s">
        <v>61</v>
      </c>
      <c r="J2177" s="70" t="s">
        <v>391</v>
      </c>
      <c r="K2177" s="145" t="s">
        <v>385</v>
      </c>
      <c r="L2177" s="145" t="s">
        <v>369</v>
      </c>
      <c r="M2177" s="135" t="s">
        <v>427</v>
      </c>
      <c r="N2177" s="11" t="s">
        <v>422</v>
      </c>
      <c r="O2177" s="70" t="str">
        <f t="shared" si="68"/>
        <v>1328. Cuidado Continuo por una vida con bienestar para la ruralidad de BogotáLaboral20262_USME2_FEBRERO_2026</v>
      </c>
      <c r="P2177" s="150">
        <v>250875</v>
      </c>
      <c r="Q2177" s="7"/>
      <c r="R2177" s="7"/>
      <c r="S2177" s="154"/>
      <c r="T2177" s="20">
        <v>0</v>
      </c>
    </row>
    <row r="2178" spans="2:20" ht="30" customHeight="1" x14ac:dyDescent="0.35">
      <c r="B2178" s="137">
        <v>133</v>
      </c>
      <c r="C2178" s="144" t="s">
        <v>107</v>
      </c>
      <c r="D2178" s="144" t="s">
        <v>119</v>
      </c>
      <c r="E2178" s="101">
        <v>2026</v>
      </c>
      <c r="F2178" s="70" t="str">
        <f t="shared" si="69"/>
        <v>1338. Cuidado Continuo por una vida con bienestar para la ruralidad de BogotáLaboral2026</v>
      </c>
      <c r="G2178" s="144" t="s">
        <v>252</v>
      </c>
      <c r="H2178" s="144" t="s">
        <v>359</v>
      </c>
      <c r="I2178" s="144" t="s">
        <v>61</v>
      </c>
      <c r="J2178" s="70" t="s">
        <v>391</v>
      </c>
      <c r="K2178" s="145" t="s">
        <v>385</v>
      </c>
      <c r="L2178" s="145" t="s">
        <v>369</v>
      </c>
      <c r="M2178" s="135" t="s">
        <v>427</v>
      </c>
      <c r="N2178" s="11" t="s">
        <v>422</v>
      </c>
      <c r="O2178" s="70" t="str">
        <f t="shared" si="68"/>
        <v>1338. Cuidado Continuo por una vida con bienestar para la ruralidad de BogotáLaboral20262_USME2_FEBRERO_2026</v>
      </c>
      <c r="P2178" s="150">
        <v>183687</v>
      </c>
      <c r="Q2178" s="7"/>
      <c r="R2178" s="7"/>
      <c r="S2178" s="154"/>
      <c r="T2178" s="20">
        <v>0</v>
      </c>
    </row>
    <row r="2179" spans="2:20" ht="30" customHeight="1" x14ac:dyDescent="0.35">
      <c r="B2179" s="137">
        <v>134</v>
      </c>
      <c r="C2179" s="144" t="s">
        <v>107</v>
      </c>
      <c r="D2179" s="144" t="s">
        <v>119</v>
      </c>
      <c r="E2179" s="101">
        <v>2026</v>
      </c>
      <c r="F2179" s="70" t="str">
        <f t="shared" si="69"/>
        <v>1348. Cuidado Continuo por una vida con bienestar para la ruralidad de BogotáLaboral2026</v>
      </c>
      <c r="G2179" s="144" t="s">
        <v>253</v>
      </c>
      <c r="H2179" s="144" t="s">
        <v>359</v>
      </c>
      <c r="I2179" s="144" t="s">
        <v>61</v>
      </c>
      <c r="J2179" s="70" t="s">
        <v>391</v>
      </c>
      <c r="K2179" s="145" t="s">
        <v>375</v>
      </c>
      <c r="L2179" s="145" t="s">
        <v>369</v>
      </c>
      <c r="M2179" s="135" t="s">
        <v>427</v>
      </c>
      <c r="N2179" s="11" t="s">
        <v>422</v>
      </c>
      <c r="O2179" s="70" t="str">
        <f t="shared" ref="O2179:O2242" si="70">+F2179&amp;M2179&amp;N2179</f>
        <v>1348. Cuidado Continuo por una vida con bienestar para la ruralidad de BogotáLaboral20262_USME2_FEBRERO_2026</v>
      </c>
      <c r="P2179" s="150">
        <v>110336</v>
      </c>
      <c r="Q2179" s="7"/>
      <c r="R2179" s="7"/>
      <c r="S2179" s="154"/>
      <c r="T2179" s="20">
        <v>0</v>
      </c>
    </row>
    <row r="2180" spans="2:20" ht="30" customHeight="1" x14ac:dyDescent="0.35">
      <c r="B2180" s="137">
        <v>135</v>
      </c>
      <c r="C2180" s="144" t="s">
        <v>107</v>
      </c>
      <c r="D2180" s="144" t="s">
        <v>119</v>
      </c>
      <c r="E2180" s="101">
        <v>2026</v>
      </c>
      <c r="F2180" s="70" t="str">
        <f t="shared" si="69"/>
        <v>1358. Cuidado Continuo por una vida con bienestar para la ruralidad de BogotáLaboral2026</v>
      </c>
      <c r="G2180" s="144" t="s">
        <v>254</v>
      </c>
      <c r="H2180" s="144" t="s">
        <v>359</v>
      </c>
      <c r="I2180" s="144" t="s">
        <v>61</v>
      </c>
      <c r="J2180" s="70" t="s">
        <v>391</v>
      </c>
      <c r="K2180" s="145" t="s">
        <v>375</v>
      </c>
      <c r="L2180" s="145" t="s">
        <v>59</v>
      </c>
      <c r="M2180" s="135" t="s">
        <v>427</v>
      </c>
      <c r="N2180" s="11" t="s">
        <v>422</v>
      </c>
      <c r="O2180" s="70" t="str">
        <f t="shared" si="70"/>
        <v>1358. Cuidado Continuo por una vida con bienestar para la ruralidad de BogotáLaboral20262_USME2_FEBRERO_2026</v>
      </c>
      <c r="P2180" s="150">
        <v>137922</v>
      </c>
      <c r="Q2180" s="7"/>
      <c r="R2180" s="7"/>
      <c r="S2180" s="154"/>
      <c r="T2180" s="20">
        <v>0</v>
      </c>
    </row>
    <row r="2181" spans="2:20" ht="30" customHeight="1" x14ac:dyDescent="0.35">
      <c r="B2181" s="137">
        <v>86</v>
      </c>
      <c r="C2181" s="144" t="s">
        <v>108</v>
      </c>
      <c r="D2181" s="144" t="s">
        <v>116</v>
      </c>
      <c r="E2181" s="101">
        <v>2026</v>
      </c>
      <c r="F2181" s="70" t="str">
        <f t="shared" si="69"/>
        <v>869. Gestión de Programas Estrategias y Planes para el BienestarGestión Integral Estrategias y Programas2026</v>
      </c>
      <c r="G2181" s="144" t="s">
        <v>205</v>
      </c>
      <c r="H2181" s="144" t="s">
        <v>361</v>
      </c>
      <c r="I2181" s="144" t="s">
        <v>61</v>
      </c>
      <c r="J2181" s="70" t="s">
        <v>391</v>
      </c>
      <c r="K2181" s="145" t="s">
        <v>384</v>
      </c>
      <c r="L2181" s="145" t="s">
        <v>354</v>
      </c>
      <c r="M2181" s="135" t="s">
        <v>427</v>
      </c>
      <c r="N2181" s="11" t="s">
        <v>422</v>
      </c>
      <c r="O2181" s="70" t="str">
        <f t="shared" si="70"/>
        <v>869. Gestión de Programas Estrategias y Planes para el BienestarGestión Integral Estrategias y Programas20262_USME2_FEBRERO_2026</v>
      </c>
      <c r="P2181" s="150">
        <v>73474880</v>
      </c>
      <c r="Q2181" s="7"/>
      <c r="R2181" s="7"/>
      <c r="S2181" s="154"/>
      <c r="T2181" s="20">
        <v>0</v>
      </c>
    </row>
    <row r="2182" spans="2:20" ht="30" customHeight="1" x14ac:dyDescent="0.35">
      <c r="B2182" s="137">
        <v>136</v>
      </c>
      <c r="C2182" s="144" t="s">
        <v>108</v>
      </c>
      <c r="D2182" s="144" t="s">
        <v>116</v>
      </c>
      <c r="E2182" s="101">
        <v>2026</v>
      </c>
      <c r="F2182" s="70" t="str">
        <f t="shared" si="69"/>
        <v>1369. Gestión de Programas Estrategias y Planes para el BienestarGestión Integral Estrategias y Programas2026</v>
      </c>
      <c r="G2182" s="144" t="s">
        <v>255</v>
      </c>
      <c r="H2182" s="144" t="s">
        <v>362</v>
      </c>
      <c r="I2182" s="144" t="s">
        <v>60</v>
      </c>
      <c r="J2182" s="70" t="s">
        <v>391</v>
      </c>
      <c r="K2182" s="145" t="s">
        <v>353</v>
      </c>
      <c r="L2182" s="145" t="s">
        <v>354</v>
      </c>
      <c r="M2182" s="135" t="s">
        <v>427</v>
      </c>
      <c r="N2182" s="11" t="s">
        <v>422</v>
      </c>
      <c r="O2182" s="70" t="str">
        <f t="shared" si="70"/>
        <v>1369. Gestión de Programas Estrategias y Planes para el BienestarGestión Integral Estrategias y Programas20262_USME2_FEBRERO_2026</v>
      </c>
      <c r="P2182" s="150">
        <v>5621568</v>
      </c>
      <c r="Q2182" s="7"/>
      <c r="R2182" s="7"/>
      <c r="S2182" s="154"/>
      <c r="T2182" s="20">
        <v>0</v>
      </c>
    </row>
    <row r="2183" spans="2:20" ht="30" customHeight="1" x14ac:dyDescent="0.35">
      <c r="B2183" s="137">
        <v>137</v>
      </c>
      <c r="C2183" s="144" t="s">
        <v>108</v>
      </c>
      <c r="D2183" s="144" t="s">
        <v>116</v>
      </c>
      <c r="E2183" s="101">
        <v>2026</v>
      </c>
      <c r="F2183" s="70" t="str">
        <f t="shared" si="69"/>
        <v>1379. Gestión de Programas Estrategias y Planes para el BienestarGestión Integral Estrategias y Programas2026</v>
      </c>
      <c r="G2183" s="144" t="s">
        <v>256</v>
      </c>
      <c r="H2183" s="144" t="s">
        <v>362</v>
      </c>
      <c r="I2183" s="144" t="s">
        <v>60</v>
      </c>
      <c r="J2183" s="70" t="s">
        <v>391</v>
      </c>
      <c r="K2183" s="145" t="s">
        <v>353</v>
      </c>
      <c r="L2183" s="145" t="s">
        <v>354</v>
      </c>
      <c r="M2183" s="135" t="s">
        <v>427</v>
      </c>
      <c r="N2183" s="11" t="s">
        <v>422</v>
      </c>
      <c r="O2183" s="70" t="str">
        <f t="shared" si="70"/>
        <v>1379. Gestión de Programas Estrategias y Planes para el BienestarGestión Integral Estrategias y Programas20262_USME2_FEBRERO_2026</v>
      </c>
      <c r="P2183" s="150">
        <v>3994272</v>
      </c>
      <c r="Q2183" s="7"/>
      <c r="R2183" s="7"/>
      <c r="S2183" s="154"/>
      <c r="T2183" s="20">
        <v>0</v>
      </c>
    </row>
    <row r="2184" spans="2:20" ht="30" customHeight="1" x14ac:dyDescent="0.35">
      <c r="B2184" s="137">
        <v>138</v>
      </c>
      <c r="C2184" s="144" t="s">
        <v>108</v>
      </c>
      <c r="D2184" s="144" t="s">
        <v>116</v>
      </c>
      <c r="E2184" s="101">
        <v>2026</v>
      </c>
      <c r="F2184" s="70" t="str">
        <f t="shared" ref="F2184:F2247" si="71">B2184&amp;C2184&amp;D2184&amp;E2184</f>
        <v>1389. Gestión de Programas Estrategias y Planes para el BienestarGestión Integral Estrategias y Programas2026</v>
      </c>
      <c r="G2184" s="144" t="s">
        <v>257</v>
      </c>
      <c r="H2184" s="144" t="s">
        <v>362</v>
      </c>
      <c r="I2184" s="144" t="s">
        <v>60</v>
      </c>
      <c r="J2184" s="70" t="s">
        <v>391</v>
      </c>
      <c r="K2184" s="145" t="s">
        <v>353</v>
      </c>
      <c r="L2184" s="145" t="s">
        <v>354</v>
      </c>
      <c r="M2184" s="135" t="s">
        <v>427</v>
      </c>
      <c r="N2184" s="11" t="s">
        <v>422</v>
      </c>
      <c r="O2184" s="70" t="str">
        <f t="shared" si="70"/>
        <v>1389. Gestión de Programas Estrategias y Planes para el BienestarGestión Integral Estrategias y Programas20262_USME2_FEBRERO_2026</v>
      </c>
      <c r="P2184" s="150">
        <v>12969056</v>
      </c>
      <c r="Q2184" s="7"/>
      <c r="R2184" s="7"/>
      <c r="S2184" s="154"/>
      <c r="T2184" s="20">
        <v>0</v>
      </c>
    </row>
    <row r="2185" spans="2:20" ht="30" customHeight="1" x14ac:dyDescent="0.35">
      <c r="B2185" s="137">
        <v>139</v>
      </c>
      <c r="C2185" s="144" t="s">
        <v>108</v>
      </c>
      <c r="D2185" s="144" t="s">
        <v>116</v>
      </c>
      <c r="E2185" s="101">
        <v>2026</v>
      </c>
      <c r="F2185" s="70" t="str">
        <f t="shared" si="71"/>
        <v>1399. Gestión de Programas Estrategias y Planes para el BienestarGestión Integral Estrategias y Programas2026</v>
      </c>
      <c r="G2185" s="144" t="s">
        <v>258</v>
      </c>
      <c r="H2185" s="144" t="s">
        <v>362</v>
      </c>
      <c r="I2185" s="144" t="s">
        <v>60</v>
      </c>
      <c r="J2185" s="70" t="s">
        <v>391</v>
      </c>
      <c r="K2185" s="145" t="s">
        <v>353</v>
      </c>
      <c r="L2185" s="145" t="s">
        <v>354</v>
      </c>
      <c r="M2185" s="135" t="s">
        <v>427</v>
      </c>
      <c r="N2185" s="11" t="s">
        <v>422</v>
      </c>
      <c r="O2185" s="70" t="str">
        <f t="shared" si="70"/>
        <v>1399. Gestión de Programas Estrategias y Planes para el BienestarGestión Integral Estrategias y Programas20262_USME2_FEBRERO_2026</v>
      </c>
      <c r="P2185" s="150">
        <v>3994272</v>
      </c>
      <c r="Q2185" s="7"/>
      <c r="R2185" s="7"/>
      <c r="S2185" s="154"/>
      <c r="T2185" s="20">
        <v>0</v>
      </c>
    </row>
    <row r="2186" spans="2:20" ht="30" customHeight="1" x14ac:dyDescent="0.35">
      <c r="B2186" s="137">
        <v>140</v>
      </c>
      <c r="C2186" s="144" t="s">
        <v>108</v>
      </c>
      <c r="D2186" s="144" t="s">
        <v>116</v>
      </c>
      <c r="E2186" s="101">
        <v>2026</v>
      </c>
      <c r="F2186" s="70" t="str">
        <f t="shared" si="71"/>
        <v>1409. Gestión de Programas Estrategias y Planes para el BienestarGestión Integral Estrategias y Programas2026</v>
      </c>
      <c r="G2186" s="144" t="s">
        <v>259</v>
      </c>
      <c r="H2186" s="144" t="s">
        <v>362</v>
      </c>
      <c r="I2186" s="144" t="s">
        <v>60</v>
      </c>
      <c r="J2186" s="70" t="s">
        <v>391</v>
      </c>
      <c r="K2186" s="145" t="s">
        <v>353</v>
      </c>
      <c r="L2186" s="145" t="s">
        <v>354</v>
      </c>
      <c r="M2186" s="135" t="s">
        <v>427</v>
      </c>
      <c r="N2186" s="11" t="s">
        <v>422</v>
      </c>
      <c r="O2186" s="70" t="str">
        <f t="shared" si="70"/>
        <v>1409. Gestión de Programas Estrategias y Planes para el BienestarGestión Integral Estrategias y Programas20262_USME2_FEBRERO_2026</v>
      </c>
      <c r="P2186" s="150">
        <v>5621568</v>
      </c>
      <c r="Q2186" s="7"/>
      <c r="R2186" s="7"/>
      <c r="S2186" s="154"/>
      <c r="T2186" s="20">
        <v>0</v>
      </c>
    </row>
    <row r="2187" spans="2:20" ht="30" customHeight="1" x14ac:dyDescent="0.35">
      <c r="B2187" s="137">
        <v>141</v>
      </c>
      <c r="C2187" s="144" t="s">
        <v>108</v>
      </c>
      <c r="D2187" s="144" t="s">
        <v>116</v>
      </c>
      <c r="E2187" s="101">
        <v>2026</v>
      </c>
      <c r="F2187" s="70" t="str">
        <f t="shared" si="71"/>
        <v>1419. Gestión de Programas Estrategias y Planes para el BienestarGestión Integral Estrategias y Programas2026</v>
      </c>
      <c r="G2187" s="144" t="s">
        <v>47</v>
      </c>
      <c r="H2187" s="144" t="s">
        <v>362</v>
      </c>
      <c r="I2187" s="144" t="s">
        <v>60</v>
      </c>
      <c r="J2187" s="70" t="s">
        <v>391</v>
      </c>
      <c r="K2187" s="145" t="s">
        <v>353</v>
      </c>
      <c r="L2187" s="145" t="s">
        <v>354</v>
      </c>
      <c r="M2187" s="135" t="s">
        <v>427</v>
      </c>
      <c r="N2187" s="11" t="s">
        <v>422</v>
      </c>
      <c r="O2187" s="70" t="str">
        <f t="shared" si="70"/>
        <v>1419. Gestión de Programas Estrategias y Planes para el BienestarGestión Integral Estrategias y Programas20262_USME2_FEBRERO_2026</v>
      </c>
      <c r="P2187" s="150">
        <v>3994272</v>
      </c>
      <c r="Q2187" s="7"/>
      <c r="R2187" s="7"/>
      <c r="S2187" s="154"/>
      <c r="T2187" s="20">
        <v>0</v>
      </c>
    </row>
    <row r="2188" spans="2:20" ht="30" customHeight="1" x14ac:dyDescent="0.35">
      <c r="B2188" s="137">
        <v>142</v>
      </c>
      <c r="C2188" s="144" t="s">
        <v>108</v>
      </c>
      <c r="D2188" s="144" t="s">
        <v>116</v>
      </c>
      <c r="E2188" s="101">
        <v>2026</v>
      </c>
      <c r="F2188" s="70" t="str">
        <f t="shared" si="71"/>
        <v>1429. Gestión de Programas Estrategias y Planes para el BienestarGestión Integral Estrategias y Programas2026</v>
      </c>
      <c r="G2188" s="144" t="s">
        <v>77</v>
      </c>
      <c r="H2188" s="144" t="s">
        <v>362</v>
      </c>
      <c r="I2188" s="144" t="s">
        <v>60</v>
      </c>
      <c r="J2188" s="70" t="s">
        <v>391</v>
      </c>
      <c r="K2188" s="145" t="s">
        <v>353</v>
      </c>
      <c r="L2188" s="145" t="s">
        <v>369</v>
      </c>
      <c r="M2188" s="135" t="s">
        <v>427</v>
      </c>
      <c r="N2188" s="11" t="s">
        <v>422</v>
      </c>
      <c r="O2188" s="70" t="str">
        <f t="shared" si="70"/>
        <v>1429. Gestión de Programas Estrategias y Planes para el BienestarGestión Integral Estrategias y Programas20262_USME2_FEBRERO_2026</v>
      </c>
      <c r="P2188" s="150">
        <v>3994272</v>
      </c>
      <c r="Q2188" s="7"/>
      <c r="R2188" s="7"/>
      <c r="S2188" s="154"/>
      <c r="T2188" s="20">
        <v>0</v>
      </c>
    </row>
    <row r="2189" spans="2:20" ht="30" customHeight="1" x14ac:dyDescent="0.35">
      <c r="B2189" s="137">
        <v>143</v>
      </c>
      <c r="C2189" s="144" t="s">
        <v>108</v>
      </c>
      <c r="D2189" s="144" t="s">
        <v>116</v>
      </c>
      <c r="E2189" s="101">
        <v>2026</v>
      </c>
      <c r="F2189" s="70" t="str">
        <f t="shared" si="71"/>
        <v>1439. Gestión de Programas Estrategias y Planes para el BienestarGestión Integral Estrategias y Programas2026</v>
      </c>
      <c r="G2189" s="144" t="s">
        <v>260</v>
      </c>
      <c r="H2189" s="144" t="s">
        <v>363</v>
      </c>
      <c r="I2189" s="144" t="s">
        <v>60</v>
      </c>
      <c r="J2189" s="70" t="s">
        <v>391</v>
      </c>
      <c r="K2189" s="145" t="s">
        <v>353</v>
      </c>
      <c r="L2189" s="145" t="s">
        <v>354</v>
      </c>
      <c r="M2189" s="135" t="s">
        <v>427</v>
      </c>
      <c r="N2189" s="11" t="s">
        <v>422</v>
      </c>
      <c r="O2189" s="70" t="str">
        <f t="shared" si="70"/>
        <v>1439. Gestión de Programas Estrategias y Planes para el BienestarGestión Integral Estrategias y Programas20262_USME2_FEBRERO_2026</v>
      </c>
      <c r="P2189" s="150">
        <v>7508288</v>
      </c>
      <c r="Q2189" s="7"/>
      <c r="R2189" s="7"/>
      <c r="S2189" s="154"/>
      <c r="T2189" s="20">
        <v>0</v>
      </c>
    </row>
    <row r="2190" spans="2:20" ht="30" customHeight="1" x14ac:dyDescent="0.35">
      <c r="B2190" s="137">
        <v>144</v>
      </c>
      <c r="C2190" s="144" t="s">
        <v>108</v>
      </c>
      <c r="D2190" s="144" t="s">
        <v>116</v>
      </c>
      <c r="E2190" s="101">
        <v>2026</v>
      </c>
      <c r="F2190" s="70" t="str">
        <f t="shared" si="71"/>
        <v>1449. Gestión de Programas Estrategias y Planes para el BienestarGestión Integral Estrategias y Programas2026</v>
      </c>
      <c r="G2190" s="144" t="s">
        <v>261</v>
      </c>
      <c r="H2190" s="144" t="s">
        <v>363</v>
      </c>
      <c r="I2190" s="144" t="s">
        <v>60</v>
      </c>
      <c r="J2190" s="70" t="s">
        <v>391</v>
      </c>
      <c r="K2190" s="145" t="s">
        <v>353</v>
      </c>
      <c r="L2190" s="145" t="s">
        <v>354</v>
      </c>
      <c r="M2190" s="135" t="s">
        <v>427</v>
      </c>
      <c r="N2190" s="11" t="s">
        <v>422</v>
      </c>
      <c r="O2190" s="70" t="str">
        <f t="shared" si="70"/>
        <v>1449. Gestión de Programas Estrategias y Planes para el BienestarGestión Integral Estrategias y Programas20262_USME2_FEBRERO_2026</v>
      </c>
      <c r="P2190" s="150">
        <v>7508288</v>
      </c>
      <c r="Q2190" s="7"/>
      <c r="R2190" s="7"/>
      <c r="S2190" s="154"/>
      <c r="T2190" s="20">
        <v>0</v>
      </c>
    </row>
    <row r="2191" spans="2:20" ht="30" customHeight="1" x14ac:dyDescent="0.35">
      <c r="B2191" s="137">
        <v>145</v>
      </c>
      <c r="C2191" s="144" t="s">
        <v>108</v>
      </c>
      <c r="D2191" s="144" t="s">
        <v>116</v>
      </c>
      <c r="E2191" s="101">
        <v>2026</v>
      </c>
      <c r="F2191" s="70" t="str">
        <f t="shared" si="71"/>
        <v>1459. Gestión de Programas Estrategias y Planes para el BienestarGestión Integral Estrategias y Programas2026</v>
      </c>
      <c r="G2191" s="144" t="s">
        <v>262</v>
      </c>
      <c r="H2191" s="144" t="s">
        <v>363</v>
      </c>
      <c r="I2191" s="144" t="s">
        <v>60</v>
      </c>
      <c r="J2191" s="70" t="s">
        <v>391</v>
      </c>
      <c r="K2191" s="145" t="s">
        <v>353</v>
      </c>
      <c r="L2191" s="145" t="s">
        <v>354</v>
      </c>
      <c r="M2191" s="135" t="s">
        <v>427</v>
      </c>
      <c r="N2191" s="11" t="s">
        <v>422</v>
      </c>
      <c r="O2191" s="70" t="str">
        <f t="shared" si="70"/>
        <v>1459. Gestión de Programas Estrategias y Planes para el BienestarGestión Integral Estrategias y Programas20262_USME2_FEBRERO_2026</v>
      </c>
      <c r="P2191" s="150">
        <v>5299968</v>
      </c>
      <c r="Q2191" s="7"/>
      <c r="R2191" s="7"/>
      <c r="S2191" s="154"/>
      <c r="T2191" s="20">
        <v>0</v>
      </c>
    </row>
    <row r="2192" spans="2:20" ht="30" customHeight="1" x14ac:dyDescent="0.35">
      <c r="B2192" s="137">
        <v>146</v>
      </c>
      <c r="C2192" s="144" t="s">
        <v>108</v>
      </c>
      <c r="D2192" s="144" t="s">
        <v>116</v>
      </c>
      <c r="E2192" s="101">
        <v>2026</v>
      </c>
      <c r="F2192" s="70" t="str">
        <f t="shared" si="71"/>
        <v>1469. Gestión de Programas Estrategias y Planes para el BienestarGestión Integral Estrategias y Programas2026</v>
      </c>
      <c r="G2192" s="144" t="s">
        <v>263</v>
      </c>
      <c r="H2192" s="144" t="s">
        <v>363</v>
      </c>
      <c r="I2192" s="144" t="s">
        <v>60</v>
      </c>
      <c r="J2192" s="70" t="s">
        <v>391</v>
      </c>
      <c r="K2192" s="145" t="s">
        <v>371</v>
      </c>
      <c r="L2192" s="145" t="s">
        <v>369</v>
      </c>
      <c r="M2192" s="135" t="s">
        <v>427</v>
      </c>
      <c r="N2192" s="11" t="s">
        <v>422</v>
      </c>
      <c r="O2192" s="70" t="str">
        <f t="shared" si="70"/>
        <v>1469. Gestión de Programas Estrategias y Planes para el BienestarGestión Integral Estrategias y Programas20262_USME2_FEBRERO_2026</v>
      </c>
      <c r="P2192" s="150">
        <v>122208</v>
      </c>
      <c r="Q2192" s="7"/>
      <c r="R2192" s="7"/>
      <c r="S2192" s="154"/>
      <c r="T2192" s="20">
        <v>0</v>
      </c>
    </row>
    <row r="2193" spans="2:20" ht="30" customHeight="1" x14ac:dyDescent="0.35">
      <c r="B2193" s="137">
        <v>147</v>
      </c>
      <c r="C2193" s="144" t="s">
        <v>108</v>
      </c>
      <c r="D2193" s="144" t="s">
        <v>116</v>
      </c>
      <c r="E2193" s="101">
        <v>2026</v>
      </c>
      <c r="F2193" s="70" t="str">
        <f t="shared" si="71"/>
        <v>1479. Gestión de Programas Estrategias y Planes para el BienestarGestión Integral Estrategias y Programas2026</v>
      </c>
      <c r="G2193" s="144" t="s">
        <v>264</v>
      </c>
      <c r="H2193" s="144" t="s">
        <v>363</v>
      </c>
      <c r="I2193" s="144" t="s">
        <v>60</v>
      </c>
      <c r="J2193" s="70" t="s">
        <v>391</v>
      </c>
      <c r="K2193" s="145" t="s">
        <v>383</v>
      </c>
      <c r="L2193" s="145" t="s">
        <v>369</v>
      </c>
      <c r="M2193" s="135" t="s">
        <v>427</v>
      </c>
      <c r="N2193" s="11" t="s">
        <v>422</v>
      </c>
      <c r="O2193" s="70" t="str">
        <f t="shared" si="70"/>
        <v>1479. Gestión de Programas Estrategias y Planes para el BienestarGestión Integral Estrategias y Programas20262_USME2_FEBRERO_2026</v>
      </c>
      <c r="P2193" s="150">
        <v>30552</v>
      </c>
      <c r="Q2193" s="7"/>
      <c r="R2193" s="7"/>
      <c r="S2193" s="154"/>
      <c r="T2193" s="20">
        <v>0</v>
      </c>
    </row>
    <row r="2194" spans="2:20" ht="30" customHeight="1" x14ac:dyDescent="0.35">
      <c r="B2194" s="137">
        <v>148</v>
      </c>
      <c r="C2194" s="144" t="s">
        <v>108</v>
      </c>
      <c r="D2194" s="144" t="s">
        <v>116</v>
      </c>
      <c r="E2194" s="101">
        <v>2026</v>
      </c>
      <c r="F2194" s="70" t="str">
        <f t="shared" si="71"/>
        <v>1489. Gestión de Programas Estrategias y Planes para el BienestarGestión Integral Estrategias y Programas2026</v>
      </c>
      <c r="G2194" s="144" t="s">
        <v>265</v>
      </c>
      <c r="H2194" s="144" t="s">
        <v>363</v>
      </c>
      <c r="I2194" s="144" t="s">
        <v>60</v>
      </c>
      <c r="J2194" s="70" t="s">
        <v>391</v>
      </c>
      <c r="K2194" s="145" t="s">
        <v>371</v>
      </c>
      <c r="L2194" s="145" t="s">
        <v>369</v>
      </c>
      <c r="M2194" s="135" t="s">
        <v>427</v>
      </c>
      <c r="N2194" s="11" t="s">
        <v>422</v>
      </c>
      <c r="O2194" s="70" t="str">
        <f t="shared" si="70"/>
        <v>1489. Gestión de Programas Estrategias y Planes para el BienestarGestión Integral Estrategias y Programas20262_USME2_FEBRERO_2026</v>
      </c>
      <c r="P2194" s="150">
        <v>122208</v>
      </c>
      <c r="Q2194" s="7"/>
      <c r="R2194" s="7"/>
      <c r="S2194" s="154"/>
      <c r="T2194" s="20">
        <v>0</v>
      </c>
    </row>
    <row r="2195" spans="2:20" ht="30" customHeight="1" x14ac:dyDescent="0.35">
      <c r="B2195" s="137">
        <v>149</v>
      </c>
      <c r="C2195" s="144" t="s">
        <v>108</v>
      </c>
      <c r="D2195" s="144" t="s">
        <v>116</v>
      </c>
      <c r="E2195" s="101">
        <v>2026</v>
      </c>
      <c r="F2195" s="70" t="str">
        <f t="shared" si="71"/>
        <v>1499. Gestión de Programas Estrategias y Planes para el BienestarGestión Integral Estrategias y Programas2026</v>
      </c>
      <c r="G2195" s="144" t="s">
        <v>266</v>
      </c>
      <c r="H2195" s="144" t="s">
        <v>363</v>
      </c>
      <c r="I2195" s="144" t="s">
        <v>60</v>
      </c>
      <c r="J2195" s="70" t="s">
        <v>391</v>
      </c>
      <c r="K2195" s="145" t="s">
        <v>353</v>
      </c>
      <c r="L2195" s="145" t="s">
        <v>354</v>
      </c>
      <c r="M2195" s="135" t="s">
        <v>427</v>
      </c>
      <c r="N2195" s="11" t="s">
        <v>422</v>
      </c>
      <c r="O2195" s="70" t="str">
        <f t="shared" si="70"/>
        <v>1499. Gestión de Programas Estrategias y Planes para el BienestarGestión Integral Estrategias y Programas20262_USME2_FEBRERO_2026</v>
      </c>
      <c r="P2195" s="150">
        <v>3665168</v>
      </c>
      <c r="Q2195" s="7"/>
      <c r="R2195" s="7"/>
      <c r="S2195" s="154"/>
      <c r="T2195" s="20">
        <v>0</v>
      </c>
    </row>
    <row r="2196" spans="2:20" ht="30" customHeight="1" x14ac:dyDescent="0.35">
      <c r="B2196" s="137">
        <v>150</v>
      </c>
      <c r="C2196" s="144" t="s">
        <v>108</v>
      </c>
      <c r="D2196" s="144" t="s">
        <v>116</v>
      </c>
      <c r="E2196" s="101">
        <v>2026</v>
      </c>
      <c r="F2196" s="70" t="str">
        <f t="shared" si="71"/>
        <v>1509. Gestión de Programas Estrategias y Planes para el BienestarGestión Integral Estrategias y Programas2026</v>
      </c>
      <c r="G2196" s="144" t="s">
        <v>267</v>
      </c>
      <c r="H2196" s="144" t="s">
        <v>363</v>
      </c>
      <c r="I2196" s="144" t="s">
        <v>60</v>
      </c>
      <c r="J2196" s="70" t="s">
        <v>391</v>
      </c>
      <c r="K2196" s="145" t="s">
        <v>353</v>
      </c>
      <c r="L2196" s="145" t="s">
        <v>354</v>
      </c>
      <c r="M2196" s="135" t="s">
        <v>427</v>
      </c>
      <c r="N2196" s="11" t="s">
        <v>422</v>
      </c>
      <c r="O2196" s="70" t="str">
        <f t="shared" si="70"/>
        <v>1509. Gestión de Programas Estrategias y Planes para el BienestarGestión Integral Estrategias y Programas20262_USME2_FEBRERO_2026</v>
      </c>
      <c r="P2196" s="150">
        <v>1057260</v>
      </c>
      <c r="Q2196" s="7"/>
      <c r="R2196" s="7"/>
      <c r="S2196" s="154"/>
      <c r="T2196" s="20">
        <v>0</v>
      </c>
    </row>
    <row r="2197" spans="2:20" ht="30" customHeight="1" x14ac:dyDescent="0.35">
      <c r="B2197" s="137">
        <v>151</v>
      </c>
      <c r="C2197" s="144" t="s">
        <v>108</v>
      </c>
      <c r="D2197" s="144" t="s">
        <v>116</v>
      </c>
      <c r="E2197" s="101">
        <v>2026</v>
      </c>
      <c r="F2197" s="70" t="str">
        <f t="shared" si="71"/>
        <v>1519. Gestión de Programas Estrategias y Planes para el BienestarGestión Integral Estrategias y Programas2026</v>
      </c>
      <c r="G2197" s="144" t="s">
        <v>268</v>
      </c>
      <c r="H2197" s="144" t="s">
        <v>363</v>
      </c>
      <c r="I2197" s="144" t="s">
        <v>60</v>
      </c>
      <c r="J2197" s="70" t="s">
        <v>391</v>
      </c>
      <c r="K2197" s="145" t="s">
        <v>353</v>
      </c>
      <c r="L2197" s="145" t="s">
        <v>354</v>
      </c>
      <c r="M2197" s="135" t="s">
        <v>427</v>
      </c>
      <c r="N2197" s="11" t="s">
        <v>422</v>
      </c>
      <c r="O2197" s="70" t="str">
        <f t="shared" si="70"/>
        <v>1519. Gestión de Programas Estrategias y Planes para el BienestarGestión Integral Estrategias y Programas20262_USME2_FEBRERO_2026</v>
      </c>
      <c r="P2197" s="150">
        <v>1409680</v>
      </c>
      <c r="Q2197" s="7"/>
      <c r="R2197" s="7"/>
      <c r="S2197" s="154"/>
      <c r="T2197" s="20">
        <v>0</v>
      </c>
    </row>
    <row r="2198" spans="2:20" ht="30" customHeight="1" x14ac:dyDescent="0.35">
      <c r="B2198" s="137">
        <v>152</v>
      </c>
      <c r="C2198" s="144" t="s">
        <v>108</v>
      </c>
      <c r="D2198" s="144" t="s">
        <v>116</v>
      </c>
      <c r="E2198" s="101">
        <v>2026</v>
      </c>
      <c r="F2198" s="70" t="str">
        <f t="shared" si="71"/>
        <v>1529. Gestión de Programas Estrategias y Planes para el BienestarGestión Integral Estrategias y Programas2026</v>
      </c>
      <c r="G2198" s="144" t="s">
        <v>269</v>
      </c>
      <c r="H2198" s="144" t="s">
        <v>363</v>
      </c>
      <c r="I2198" s="144" t="s">
        <v>60</v>
      </c>
      <c r="J2198" s="70" t="s">
        <v>391</v>
      </c>
      <c r="K2198" s="145" t="s">
        <v>353</v>
      </c>
      <c r="L2198" s="145" t="s">
        <v>354</v>
      </c>
      <c r="M2198" s="135" t="s">
        <v>427</v>
      </c>
      <c r="N2198" s="11" t="s">
        <v>422</v>
      </c>
      <c r="O2198" s="70" t="str">
        <f t="shared" si="70"/>
        <v>1529. Gestión de Programas Estrategias y Planes para el BienestarGestión Integral Estrategias y Programas20262_USME2_FEBRERO_2026</v>
      </c>
      <c r="P2198" s="150">
        <v>352420</v>
      </c>
      <c r="Q2198" s="7"/>
      <c r="R2198" s="7"/>
      <c r="S2198" s="154"/>
      <c r="T2198" s="20">
        <v>0</v>
      </c>
    </row>
    <row r="2199" spans="2:20" ht="30" customHeight="1" x14ac:dyDescent="0.35">
      <c r="B2199" s="137">
        <v>153</v>
      </c>
      <c r="C2199" s="144" t="s">
        <v>108</v>
      </c>
      <c r="D2199" s="144" t="s">
        <v>116</v>
      </c>
      <c r="E2199" s="101">
        <v>2026</v>
      </c>
      <c r="F2199" s="70" t="str">
        <f t="shared" si="71"/>
        <v>1539. Gestión de Programas Estrategias y Planes para el BienestarGestión Integral Estrategias y Programas2026</v>
      </c>
      <c r="G2199" s="144" t="s">
        <v>270</v>
      </c>
      <c r="H2199" s="144" t="s">
        <v>361</v>
      </c>
      <c r="I2199" s="144" t="s">
        <v>60</v>
      </c>
      <c r="J2199" s="70" t="s">
        <v>391</v>
      </c>
      <c r="K2199" s="145" t="s">
        <v>353</v>
      </c>
      <c r="L2199" s="145" t="s">
        <v>354</v>
      </c>
      <c r="M2199" s="135" t="s">
        <v>427</v>
      </c>
      <c r="N2199" s="11" t="s">
        <v>422</v>
      </c>
      <c r="O2199" s="70" t="str">
        <f t="shared" si="70"/>
        <v>1539. Gestión de Programas Estrategias y Planes para el BienestarGestión Integral Estrategias y Programas20262_USME2_FEBRERO_2026</v>
      </c>
      <c r="P2199" s="150">
        <v>7347488</v>
      </c>
      <c r="Q2199" s="7"/>
      <c r="R2199" s="7"/>
      <c r="S2199" s="154"/>
      <c r="T2199" s="20">
        <v>0</v>
      </c>
    </row>
    <row r="2200" spans="2:20" ht="30" customHeight="1" x14ac:dyDescent="0.35">
      <c r="B2200" s="137">
        <v>154</v>
      </c>
      <c r="C2200" s="144" t="s">
        <v>108</v>
      </c>
      <c r="D2200" s="144" t="s">
        <v>116</v>
      </c>
      <c r="E2200" s="101">
        <v>2026</v>
      </c>
      <c r="F2200" s="70" t="str">
        <f t="shared" si="71"/>
        <v>1549. Gestión de Programas Estrategias y Planes para el BienestarGestión Integral Estrategias y Programas2026</v>
      </c>
      <c r="G2200" s="144" t="s">
        <v>271</v>
      </c>
      <c r="H2200" s="144" t="s">
        <v>361</v>
      </c>
      <c r="I2200" s="144" t="s">
        <v>60</v>
      </c>
      <c r="J2200" s="70" t="s">
        <v>391</v>
      </c>
      <c r="K2200" s="145" t="s">
        <v>353</v>
      </c>
      <c r="L2200" s="145" t="s">
        <v>354</v>
      </c>
      <c r="M2200" s="135" t="s">
        <v>427</v>
      </c>
      <c r="N2200" s="11" t="s">
        <v>422</v>
      </c>
      <c r="O2200" s="70" t="str">
        <f t="shared" si="70"/>
        <v>1549. Gestión de Programas Estrategias y Planes para el BienestarGestión Integral Estrategias y Programas20262_USME2_FEBRERO_2026</v>
      </c>
      <c r="P2200" s="150">
        <v>7347488</v>
      </c>
      <c r="Q2200" s="7"/>
      <c r="R2200" s="7"/>
      <c r="S2200" s="154"/>
      <c r="T2200" s="20">
        <v>0</v>
      </c>
    </row>
    <row r="2201" spans="2:20" ht="30" customHeight="1" x14ac:dyDescent="0.35">
      <c r="B2201" s="137">
        <v>155</v>
      </c>
      <c r="C2201" s="144" t="s">
        <v>108</v>
      </c>
      <c r="D2201" s="144" t="s">
        <v>116</v>
      </c>
      <c r="E2201" s="101">
        <v>2026</v>
      </c>
      <c r="F2201" s="70" t="str">
        <f t="shared" si="71"/>
        <v>1559. Gestión de Programas Estrategias y Planes para el BienestarGestión Integral Estrategias y Programas2026</v>
      </c>
      <c r="G2201" s="144" t="s">
        <v>272</v>
      </c>
      <c r="H2201" s="144" t="s">
        <v>361</v>
      </c>
      <c r="I2201" s="144" t="s">
        <v>60</v>
      </c>
      <c r="J2201" s="70" t="s">
        <v>391</v>
      </c>
      <c r="K2201" s="145" t="s">
        <v>353</v>
      </c>
      <c r="L2201" s="145" t="s">
        <v>354</v>
      </c>
      <c r="M2201" s="135" t="s">
        <v>427</v>
      </c>
      <c r="N2201" s="11" t="s">
        <v>422</v>
      </c>
      <c r="O2201" s="70" t="str">
        <f t="shared" si="70"/>
        <v>1559. Gestión de Programas Estrategias y Planes para el BienestarGestión Integral Estrategias y Programas20262_USME2_FEBRERO_2026</v>
      </c>
      <c r="P2201" s="150">
        <v>7347488</v>
      </c>
      <c r="Q2201" s="7"/>
      <c r="R2201" s="7"/>
      <c r="S2201" s="154"/>
      <c r="T2201" s="20">
        <v>0</v>
      </c>
    </row>
    <row r="2202" spans="2:20" ht="30" customHeight="1" x14ac:dyDescent="0.35">
      <c r="B2202" s="137">
        <v>156</v>
      </c>
      <c r="C2202" s="144" t="s">
        <v>108</v>
      </c>
      <c r="D2202" s="144" t="s">
        <v>116</v>
      </c>
      <c r="E2202" s="101">
        <v>2026</v>
      </c>
      <c r="F2202" s="70" t="str">
        <f t="shared" si="71"/>
        <v>1569. Gestión de Programas Estrategias y Planes para el BienestarGestión Integral Estrategias y Programas2026</v>
      </c>
      <c r="G2202" s="144" t="s">
        <v>273</v>
      </c>
      <c r="H2202" s="144" t="s">
        <v>361</v>
      </c>
      <c r="I2202" s="144" t="s">
        <v>60</v>
      </c>
      <c r="J2202" s="70" t="s">
        <v>391</v>
      </c>
      <c r="K2202" s="145" t="s">
        <v>353</v>
      </c>
      <c r="L2202" s="145" t="s">
        <v>354</v>
      </c>
      <c r="M2202" s="135" t="s">
        <v>427</v>
      </c>
      <c r="N2202" s="11" t="s">
        <v>422</v>
      </c>
      <c r="O2202" s="70" t="str">
        <f t="shared" si="70"/>
        <v>1569. Gestión de Programas Estrategias y Planes para el BienestarGestión Integral Estrategias y Programas20262_USME2_FEBRERO_2026</v>
      </c>
      <c r="P2202" s="150">
        <v>13832016</v>
      </c>
      <c r="Q2202" s="7"/>
      <c r="R2202" s="7"/>
      <c r="S2202" s="154"/>
      <c r="T2202" s="20">
        <v>0</v>
      </c>
    </row>
    <row r="2203" spans="2:20" ht="30" customHeight="1" x14ac:dyDescent="0.35">
      <c r="B2203" s="137">
        <v>157</v>
      </c>
      <c r="C2203" s="144" t="s">
        <v>108</v>
      </c>
      <c r="D2203" s="144" t="s">
        <v>116</v>
      </c>
      <c r="E2203" s="101">
        <v>2026</v>
      </c>
      <c r="F2203" s="70" t="str">
        <f t="shared" si="71"/>
        <v>1579. Gestión de Programas Estrategias y Planes para el BienestarGestión Integral Estrategias y Programas2026</v>
      </c>
      <c r="G2203" s="144" t="s">
        <v>274</v>
      </c>
      <c r="H2203" s="144" t="s">
        <v>361</v>
      </c>
      <c r="I2203" s="144" t="s">
        <v>60</v>
      </c>
      <c r="J2203" s="70" t="s">
        <v>391</v>
      </c>
      <c r="K2203" s="145" t="s">
        <v>353</v>
      </c>
      <c r="L2203" s="145" t="s">
        <v>354</v>
      </c>
      <c r="M2203" s="135" t="s">
        <v>427</v>
      </c>
      <c r="N2203" s="11" t="s">
        <v>422</v>
      </c>
      <c r="O2203" s="70" t="str">
        <f t="shared" si="70"/>
        <v>1579. Gestión de Programas Estrategias y Planes para el BienestarGestión Integral Estrategias y Programas20262_USME2_FEBRERO_2026</v>
      </c>
      <c r="P2203" s="150">
        <v>13832016</v>
      </c>
      <c r="Q2203" s="7"/>
      <c r="R2203" s="7"/>
      <c r="S2203" s="154"/>
      <c r="T2203" s="20">
        <v>0</v>
      </c>
    </row>
    <row r="2204" spans="2:20" ht="30" customHeight="1" x14ac:dyDescent="0.35">
      <c r="B2204" s="137">
        <v>158</v>
      </c>
      <c r="C2204" s="144" t="s">
        <v>108</v>
      </c>
      <c r="D2204" s="144" t="s">
        <v>116</v>
      </c>
      <c r="E2204" s="101">
        <v>2026</v>
      </c>
      <c r="F2204" s="70" t="str">
        <f t="shared" si="71"/>
        <v>1589. Gestión de Programas Estrategias y Planes para el BienestarGestión Integral Estrategias y Programas2026</v>
      </c>
      <c r="G2204" s="144" t="s">
        <v>275</v>
      </c>
      <c r="H2204" s="144" t="s">
        <v>361</v>
      </c>
      <c r="I2204" s="144" t="s">
        <v>60</v>
      </c>
      <c r="J2204" s="70" t="s">
        <v>391</v>
      </c>
      <c r="K2204" s="145" t="s">
        <v>371</v>
      </c>
      <c r="L2204" s="145" t="s">
        <v>354</v>
      </c>
      <c r="M2204" s="135" t="s">
        <v>427</v>
      </c>
      <c r="N2204" s="11" t="s">
        <v>422</v>
      </c>
      <c r="O2204" s="70" t="str">
        <f t="shared" si="70"/>
        <v>1589. Gestión de Programas Estrategias y Planes para el BienestarGestión Integral Estrategias y Programas20262_USME2_FEBRERO_2026</v>
      </c>
      <c r="P2204" s="150">
        <v>2114520</v>
      </c>
      <c r="Q2204" s="7"/>
      <c r="R2204" s="7"/>
      <c r="S2204" s="154"/>
      <c r="T2204" s="20">
        <v>0</v>
      </c>
    </row>
    <row r="2205" spans="2:20" ht="30" customHeight="1" x14ac:dyDescent="0.35">
      <c r="B2205" s="137">
        <v>159</v>
      </c>
      <c r="C2205" s="144" t="s">
        <v>108</v>
      </c>
      <c r="D2205" s="144" t="s">
        <v>116</v>
      </c>
      <c r="E2205" s="101">
        <v>2026</v>
      </c>
      <c r="F2205" s="70" t="str">
        <f t="shared" si="71"/>
        <v>1599. Gestión de Programas Estrategias y Planes para el BienestarGestión Integral Estrategias y Programas2026</v>
      </c>
      <c r="G2205" s="144" t="s">
        <v>276</v>
      </c>
      <c r="H2205" s="144" t="s">
        <v>361</v>
      </c>
      <c r="I2205" s="144" t="s">
        <v>60</v>
      </c>
      <c r="J2205" s="70" t="s">
        <v>391</v>
      </c>
      <c r="K2205" s="145" t="s">
        <v>353</v>
      </c>
      <c r="L2205" s="145" t="s">
        <v>354</v>
      </c>
      <c r="M2205" s="135" t="s">
        <v>427</v>
      </c>
      <c r="N2205" s="11" t="s">
        <v>422</v>
      </c>
      <c r="O2205" s="70" t="str">
        <f t="shared" si="70"/>
        <v>1599. Gestión de Programas Estrategias y Planes para el BienestarGestión Integral Estrategias y Programas20262_USME2_FEBRERO_2026</v>
      </c>
      <c r="P2205" s="150">
        <v>4370008</v>
      </c>
      <c r="Q2205" s="7"/>
      <c r="R2205" s="7"/>
      <c r="S2205" s="154"/>
      <c r="T2205" s="20">
        <v>0</v>
      </c>
    </row>
    <row r="2206" spans="2:20" ht="30" customHeight="1" x14ac:dyDescent="0.35">
      <c r="B2206" s="137">
        <v>160</v>
      </c>
      <c r="C2206" s="144" t="s">
        <v>108</v>
      </c>
      <c r="D2206" s="144" t="s">
        <v>116</v>
      </c>
      <c r="E2206" s="101">
        <v>2026</v>
      </c>
      <c r="F2206" s="70" t="str">
        <f t="shared" si="71"/>
        <v>1609. Gestión de Programas Estrategias y Planes para el BienestarGestión Integral Estrategias y Programas2026</v>
      </c>
      <c r="G2206" s="144" t="s">
        <v>277</v>
      </c>
      <c r="H2206" s="144" t="s">
        <v>361</v>
      </c>
      <c r="I2206" s="144" t="s">
        <v>60</v>
      </c>
      <c r="J2206" s="70" t="s">
        <v>391</v>
      </c>
      <c r="K2206" s="145" t="s">
        <v>353</v>
      </c>
      <c r="L2206" s="145" t="s">
        <v>354</v>
      </c>
      <c r="M2206" s="135" t="s">
        <v>427</v>
      </c>
      <c r="N2206" s="11" t="s">
        <v>422</v>
      </c>
      <c r="O2206" s="70" t="str">
        <f t="shared" si="70"/>
        <v>1609. Gestión de Programas Estrategias y Planes para el BienestarGestión Integral Estrategias y Programas20262_USME2_FEBRERO_2026</v>
      </c>
      <c r="P2206" s="150">
        <v>3994272</v>
      </c>
      <c r="Q2206" s="7"/>
      <c r="R2206" s="7"/>
      <c r="S2206" s="154"/>
      <c r="T2206" s="20">
        <v>0</v>
      </c>
    </row>
    <row r="2207" spans="2:20" ht="30" customHeight="1" x14ac:dyDescent="0.35">
      <c r="B2207" s="137">
        <v>161</v>
      </c>
      <c r="C2207" s="144" t="s">
        <v>108</v>
      </c>
      <c r="D2207" s="144" t="s">
        <v>116</v>
      </c>
      <c r="E2207" s="101">
        <v>2026</v>
      </c>
      <c r="F2207" s="70" t="str">
        <f t="shared" si="71"/>
        <v>1619. Gestión de Programas Estrategias y Planes para el BienestarGestión Integral Estrategias y Programas2026</v>
      </c>
      <c r="G2207" s="144" t="s">
        <v>278</v>
      </c>
      <c r="H2207" s="144" t="s">
        <v>362</v>
      </c>
      <c r="I2207" s="144" t="s">
        <v>60</v>
      </c>
      <c r="J2207" s="70" t="s">
        <v>391</v>
      </c>
      <c r="K2207" s="145" t="s">
        <v>353</v>
      </c>
      <c r="L2207" s="145" t="s">
        <v>354</v>
      </c>
      <c r="M2207" s="135" t="s">
        <v>427</v>
      </c>
      <c r="N2207" s="11" t="s">
        <v>422</v>
      </c>
      <c r="O2207" s="70" t="str">
        <f t="shared" si="70"/>
        <v>1619. Gestión de Programas Estrategias y Planes para el BienestarGestión Integral Estrategias y Programas20262_USME2_FEBRERO_2026</v>
      </c>
      <c r="P2207" s="150">
        <v>7347488</v>
      </c>
      <c r="Q2207" s="7"/>
      <c r="R2207" s="7"/>
      <c r="S2207" s="154"/>
      <c r="T2207" s="20">
        <v>0</v>
      </c>
    </row>
    <row r="2208" spans="2:20" ht="30" customHeight="1" x14ac:dyDescent="0.35">
      <c r="B2208" s="137">
        <v>162</v>
      </c>
      <c r="C2208" s="144" t="s">
        <v>108</v>
      </c>
      <c r="D2208" s="144" t="s">
        <v>116</v>
      </c>
      <c r="E2208" s="101">
        <v>2026</v>
      </c>
      <c r="F2208" s="70" t="str">
        <f t="shared" si="71"/>
        <v>1629. Gestión de Programas Estrategias y Planes para el BienestarGestión Integral Estrategias y Programas2026</v>
      </c>
      <c r="G2208" s="144" t="s">
        <v>279</v>
      </c>
      <c r="H2208" s="144" t="s">
        <v>362</v>
      </c>
      <c r="I2208" s="144" t="s">
        <v>60</v>
      </c>
      <c r="J2208" s="70" t="s">
        <v>391</v>
      </c>
      <c r="K2208" s="145" t="s">
        <v>353</v>
      </c>
      <c r="L2208" s="145" t="s">
        <v>354</v>
      </c>
      <c r="M2208" s="135" t="s">
        <v>427</v>
      </c>
      <c r="N2208" s="11" t="s">
        <v>422</v>
      </c>
      <c r="O2208" s="70" t="str">
        <f t="shared" si="70"/>
        <v>1629. Gestión de Programas Estrategias y Planes para el BienestarGestión Integral Estrategias y Programas20262_USME2_FEBRERO_2026</v>
      </c>
      <c r="P2208" s="150">
        <v>10478800</v>
      </c>
      <c r="Q2208" s="7"/>
      <c r="R2208" s="7"/>
      <c r="S2208" s="154"/>
      <c r="T2208" s="20">
        <v>0</v>
      </c>
    </row>
    <row r="2209" spans="2:20" ht="30" customHeight="1" x14ac:dyDescent="0.35">
      <c r="B2209" s="137">
        <v>163</v>
      </c>
      <c r="C2209" s="144" t="s">
        <v>108</v>
      </c>
      <c r="D2209" s="144" t="s">
        <v>116</v>
      </c>
      <c r="E2209" s="101">
        <v>2026</v>
      </c>
      <c r="F2209" s="70" t="str">
        <f t="shared" si="71"/>
        <v>1639. Gestión de Programas Estrategias y Planes para el BienestarGestión Integral Estrategias y Programas2026</v>
      </c>
      <c r="G2209" s="144" t="s">
        <v>280</v>
      </c>
      <c r="H2209" s="144" t="s">
        <v>362</v>
      </c>
      <c r="I2209" s="144" t="s">
        <v>60</v>
      </c>
      <c r="J2209" s="70" t="s">
        <v>391</v>
      </c>
      <c r="K2209" s="145" t="s">
        <v>353</v>
      </c>
      <c r="L2209" s="145" t="s">
        <v>354</v>
      </c>
      <c r="M2209" s="135" t="s">
        <v>427</v>
      </c>
      <c r="N2209" s="11" t="s">
        <v>422</v>
      </c>
      <c r="O2209" s="70" t="str">
        <f t="shared" si="70"/>
        <v>1639. Gestión de Programas Estrategias y Planes para el BienestarGestión Integral Estrategias y Programas20262_USME2_FEBRERO_2026</v>
      </c>
      <c r="P2209" s="150">
        <v>3994272</v>
      </c>
      <c r="Q2209" s="7"/>
      <c r="R2209" s="7"/>
      <c r="S2209" s="154"/>
      <c r="T2209" s="20">
        <v>0</v>
      </c>
    </row>
    <row r="2210" spans="2:20" ht="30" customHeight="1" x14ac:dyDescent="0.35">
      <c r="B2210" s="137">
        <v>164</v>
      </c>
      <c r="C2210" s="144" t="s">
        <v>108</v>
      </c>
      <c r="D2210" s="144" t="s">
        <v>116</v>
      </c>
      <c r="E2210" s="101">
        <v>2026</v>
      </c>
      <c r="F2210" s="70" t="str">
        <f t="shared" si="71"/>
        <v>1649. Gestión de Programas Estrategias y Planes para el BienestarGestión Integral Estrategias y Programas2026</v>
      </c>
      <c r="G2210" s="144" t="s">
        <v>281</v>
      </c>
      <c r="H2210" s="144" t="s">
        <v>362</v>
      </c>
      <c r="I2210" s="144" t="s">
        <v>60</v>
      </c>
      <c r="J2210" s="70" t="s">
        <v>391</v>
      </c>
      <c r="K2210" s="145" t="s">
        <v>353</v>
      </c>
      <c r="L2210" s="145" t="s">
        <v>354</v>
      </c>
      <c r="M2210" s="135" t="s">
        <v>427</v>
      </c>
      <c r="N2210" s="11" t="s">
        <v>422</v>
      </c>
      <c r="O2210" s="70" t="str">
        <f t="shared" si="70"/>
        <v>1649. Gestión de Programas Estrategias y Planes para el BienestarGestión Integral Estrategias y Programas20262_USME2_FEBRERO_2026</v>
      </c>
      <c r="P2210" s="150">
        <v>6484528</v>
      </c>
      <c r="Q2210" s="7"/>
      <c r="R2210" s="7"/>
      <c r="S2210" s="154"/>
      <c r="T2210" s="20">
        <v>0</v>
      </c>
    </row>
    <row r="2211" spans="2:20" ht="30" customHeight="1" x14ac:dyDescent="0.35">
      <c r="B2211" s="137">
        <v>165</v>
      </c>
      <c r="C2211" s="144" t="s">
        <v>108</v>
      </c>
      <c r="D2211" s="144" t="s">
        <v>116</v>
      </c>
      <c r="E2211" s="101">
        <v>2026</v>
      </c>
      <c r="F2211" s="70" t="str">
        <f t="shared" si="71"/>
        <v>1659. Gestión de Programas Estrategias y Planes para el BienestarGestión Integral Estrategias y Programas2026</v>
      </c>
      <c r="G2211" s="144" t="s">
        <v>282</v>
      </c>
      <c r="H2211" s="144" t="s">
        <v>362</v>
      </c>
      <c r="I2211" s="144" t="s">
        <v>60</v>
      </c>
      <c r="J2211" s="70" t="s">
        <v>391</v>
      </c>
      <c r="K2211" s="145" t="s">
        <v>353</v>
      </c>
      <c r="L2211" s="145" t="s">
        <v>354</v>
      </c>
      <c r="M2211" s="135" t="s">
        <v>427</v>
      </c>
      <c r="N2211" s="11" t="s">
        <v>422</v>
      </c>
      <c r="O2211" s="70" t="str">
        <f t="shared" si="70"/>
        <v>1659. Gestión de Programas Estrategias y Planes para el BienestarGestión Integral Estrategias y Programas20262_USME2_FEBRERO_2026</v>
      </c>
      <c r="P2211" s="150">
        <v>3994272</v>
      </c>
      <c r="Q2211" s="7"/>
      <c r="R2211" s="7"/>
      <c r="S2211" s="154"/>
      <c r="T2211" s="20">
        <v>0</v>
      </c>
    </row>
    <row r="2212" spans="2:20" ht="30" customHeight="1" x14ac:dyDescent="0.35">
      <c r="B2212" s="137">
        <v>166</v>
      </c>
      <c r="C2212" s="144" t="s">
        <v>108</v>
      </c>
      <c r="D2212" s="144" t="s">
        <v>116</v>
      </c>
      <c r="E2212" s="101">
        <v>2026</v>
      </c>
      <c r="F2212" s="70" t="str">
        <f t="shared" si="71"/>
        <v>1669. Gestión de Programas Estrategias y Planes para el BienestarGestión Integral Estrategias y Programas2026</v>
      </c>
      <c r="G2212" s="144" t="s">
        <v>283</v>
      </c>
      <c r="H2212" s="144" t="s">
        <v>362</v>
      </c>
      <c r="I2212" s="144" t="s">
        <v>60</v>
      </c>
      <c r="J2212" s="70" t="s">
        <v>391</v>
      </c>
      <c r="K2212" s="145" t="s">
        <v>353</v>
      </c>
      <c r="L2212" s="145" t="s">
        <v>354</v>
      </c>
      <c r="M2212" s="135" t="s">
        <v>427</v>
      </c>
      <c r="N2212" s="11" t="s">
        <v>422</v>
      </c>
      <c r="O2212" s="70" t="str">
        <f t="shared" si="70"/>
        <v>1669. Gestión de Programas Estrategias y Planes para el BienestarGestión Integral Estrategias y Programas20262_USME2_FEBRERO_2026</v>
      </c>
      <c r="P2212" s="150">
        <v>2983376</v>
      </c>
      <c r="Q2212" s="7"/>
      <c r="R2212" s="7"/>
      <c r="S2212" s="154"/>
      <c r="T2212" s="20">
        <v>0</v>
      </c>
    </row>
    <row r="2213" spans="2:20" ht="30" customHeight="1" x14ac:dyDescent="0.35">
      <c r="B2213" s="137">
        <v>167</v>
      </c>
      <c r="C2213" s="144" t="s">
        <v>108</v>
      </c>
      <c r="D2213" s="144" t="s">
        <v>116</v>
      </c>
      <c r="E2213" s="101">
        <v>2026</v>
      </c>
      <c r="F2213" s="70" t="str">
        <f t="shared" si="71"/>
        <v>1679. Gestión de Programas Estrategias y Planes para el BienestarGestión Integral Estrategias y Programas2026</v>
      </c>
      <c r="G2213" s="144" t="s">
        <v>284</v>
      </c>
      <c r="H2213" s="144" t="s">
        <v>362</v>
      </c>
      <c r="I2213" s="144" t="s">
        <v>60</v>
      </c>
      <c r="J2213" s="70" t="s">
        <v>391</v>
      </c>
      <c r="K2213" s="145" t="s">
        <v>353</v>
      </c>
      <c r="L2213" s="145" t="s">
        <v>354</v>
      </c>
      <c r="M2213" s="135" t="s">
        <v>427</v>
      </c>
      <c r="N2213" s="11" t="s">
        <v>422</v>
      </c>
      <c r="O2213" s="70" t="str">
        <f t="shared" si="70"/>
        <v>1679. Gestión de Programas Estrategias y Planes para el BienestarGestión Integral Estrategias y Programas20262_USME2_FEBRERO_2026</v>
      </c>
      <c r="P2213" s="150">
        <v>6484528</v>
      </c>
      <c r="Q2213" s="7"/>
      <c r="R2213" s="7"/>
      <c r="S2213" s="154"/>
      <c r="T2213" s="20">
        <v>0</v>
      </c>
    </row>
    <row r="2214" spans="2:20" ht="30" customHeight="1" x14ac:dyDescent="0.35">
      <c r="B2214" s="137">
        <v>168</v>
      </c>
      <c r="C2214" s="144" t="s">
        <v>108</v>
      </c>
      <c r="D2214" s="144" t="s">
        <v>116</v>
      </c>
      <c r="E2214" s="101">
        <v>2026</v>
      </c>
      <c r="F2214" s="70" t="str">
        <f t="shared" si="71"/>
        <v>1689. Gestión de Programas Estrategias y Planes para el BienestarGestión Integral Estrategias y Programas2026</v>
      </c>
      <c r="G2214" s="144" t="s">
        <v>285</v>
      </c>
      <c r="H2214" s="144" t="s">
        <v>362</v>
      </c>
      <c r="I2214" s="144" t="s">
        <v>60</v>
      </c>
      <c r="J2214" s="70" t="s">
        <v>391</v>
      </c>
      <c r="K2214" s="145" t="s">
        <v>353</v>
      </c>
      <c r="L2214" s="145" t="s">
        <v>354</v>
      </c>
      <c r="M2214" s="135" t="s">
        <v>427</v>
      </c>
      <c r="N2214" s="11" t="s">
        <v>422</v>
      </c>
      <c r="O2214" s="70" t="str">
        <f t="shared" si="70"/>
        <v>1689. Gestión de Programas Estrategias y Planes para el BienestarGestión Integral Estrategias y Programas20262_USME2_FEBRERO_2026</v>
      </c>
      <c r="P2214" s="150">
        <v>3994272</v>
      </c>
      <c r="Q2214" s="7"/>
      <c r="R2214" s="7"/>
      <c r="S2214" s="154"/>
      <c r="T2214" s="20">
        <v>0</v>
      </c>
    </row>
    <row r="2215" spans="2:20" ht="30" customHeight="1" x14ac:dyDescent="0.35">
      <c r="B2215" s="137">
        <v>169</v>
      </c>
      <c r="C2215" s="144" t="s">
        <v>108</v>
      </c>
      <c r="D2215" s="144" t="s">
        <v>116</v>
      </c>
      <c r="E2215" s="101">
        <v>2026</v>
      </c>
      <c r="F2215" s="70" t="str">
        <f t="shared" si="71"/>
        <v>1699. Gestión de Programas Estrategias y Planes para el BienestarGestión Integral Estrategias y Programas2026</v>
      </c>
      <c r="G2215" s="144" t="s">
        <v>286</v>
      </c>
      <c r="H2215" s="144" t="s">
        <v>362</v>
      </c>
      <c r="I2215" s="144" t="s">
        <v>60</v>
      </c>
      <c r="J2215" s="70" t="s">
        <v>391</v>
      </c>
      <c r="K2215" s="145" t="s">
        <v>353</v>
      </c>
      <c r="L2215" s="145" t="s">
        <v>354</v>
      </c>
      <c r="M2215" s="135" t="s">
        <v>427</v>
      </c>
      <c r="N2215" s="11" t="s">
        <v>422</v>
      </c>
      <c r="O2215" s="70" t="str">
        <f t="shared" si="70"/>
        <v>1699. Gestión de Programas Estrategias y Planes para el BienestarGestión Integral Estrategias y Programas20262_USME2_FEBRERO_2026</v>
      </c>
      <c r="P2215" s="150">
        <v>3994272</v>
      </c>
      <c r="Q2215" s="7"/>
      <c r="R2215" s="7"/>
      <c r="S2215" s="154"/>
      <c r="T2215" s="20">
        <v>0</v>
      </c>
    </row>
    <row r="2216" spans="2:20" ht="30" customHeight="1" x14ac:dyDescent="0.35">
      <c r="B2216" s="137">
        <v>170</v>
      </c>
      <c r="C2216" s="144" t="s">
        <v>108</v>
      </c>
      <c r="D2216" s="144" t="s">
        <v>116</v>
      </c>
      <c r="E2216" s="101">
        <v>2026</v>
      </c>
      <c r="F2216" s="70" t="str">
        <f t="shared" si="71"/>
        <v>1709. Gestión de Programas Estrategias y Planes para el BienestarGestión Integral Estrategias y Programas2026</v>
      </c>
      <c r="G2216" s="144" t="s">
        <v>287</v>
      </c>
      <c r="H2216" s="144" t="s">
        <v>362</v>
      </c>
      <c r="I2216" s="144" t="s">
        <v>60</v>
      </c>
      <c r="J2216" s="70" t="s">
        <v>391</v>
      </c>
      <c r="K2216" s="145" t="s">
        <v>386</v>
      </c>
      <c r="L2216" s="145" t="s">
        <v>354</v>
      </c>
      <c r="M2216" s="135" t="s">
        <v>427</v>
      </c>
      <c r="N2216" s="11" t="s">
        <v>422</v>
      </c>
      <c r="O2216" s="70" t="str">
        <f t="shared" si="70"/>
        <v>1709. Gestión de Programas Estrategias y Planes para el BienestarGestión Integral Estrategias y Programas20262_USME2_FEBRERO_2026</v>
      </c>
      <c r="P2216" s="150">
        <v>19450000</v>
      </c>
      <c r="Q2216" s="7"/>
      <c r="R2216" s="7"/>
      <c r="S2216" s="154"/>
      <c r="T2216" s="20">
        <v>0</v>
      </c>
    </row>
    <row r="2217" spans="2:20" ht="30" customHeight="1" x14ac:dyDescent="0.35">
      <c r="B2217" s="137">
        <v>171</v>
      </c>
      <c r="C2217" s="144" t="s">
        <v>108</v>
      </c>
      <c r="D2217" s="144" t="s">
        <v>116</v>
      </c>
      <c r="E2217" s="101">
        <v>2026</v>
      </c>
      <c r="F2217" s="70" t="str">
        <f t="shared" si="71"/>
        <v>1719. Gestión de Programas Estrategias y Planes para el BienestarGestión Integral Estrategias y Programas2026</v>
      </c>
      <c r="G2217" s="144" t="s">
        <v>288</v>
      </c>
      <c r="H2217" s="144" t="s">
        <v>362</v>
      </c>
      <c r="I2217" s="144" t="s">
        <v>60</v>
      </c>
      <c r="J2217" s="70" t="s">
        <v>391</v>
      </c>
      <c r="K2217" s="145" t="s">
        <v>387</v>
      </c>
      <c r="L2217" s="145" t="s">
        <v>354</v>
      </c>
      <c r="M2217" s="135" t="s">
        <v>427</v>
      </c>
      <c r="N2217" s="11" t="s">
        <v>422</v>
      </c>
      <c r="O2217" s="70" t="str">
        <f t="shared" si="70"/>
        <v>1719. Gestión de Programas Estrategias y Planes para el BienestarGestión Integral Estrategias y Programas20262_USME2_FEBRERO_2026</v>
      </c>
      <c r="P2217" s="150">
        <v>3994272</v>
      </c>
      <c r="Q2217" s="7"/>
      <c r="R2217" s="7"/>
      <c r="S2217" s="154"/>
      <c r="T2217" s="20">
        <v>0</v>
      </c>
    </row>
    <row r="2218" spans="2:20" ht="30" customHeight="1" x14ac:dyDescent="0.35">
      <c r="B2218" s="137">
        <v>172</v>
      </c>
      <c r="C2218" s="144" t="s">
        <v>108</v>
      </c>
      <c r="D2218" s="144" t="s">
        <v>116</v>
      </c>
      <c r="E2218" s="101">
        <v>2026</v>
      </c>
      <c r="F2218" s="70" t="str">
        <f t="shared" si="71"/>
        <v>1729. Gestión de Programas Estrategias y Planes para el BienestarGestión Integral Estrategias y Programas2026</v>
      </c>
      <c r="G2218" s="144" t="s">
        <v>289</v>
      </c>
      <c r="H2218" s="144" t="s">
        <v>362</v>
      </c>
      <c r="I2218" s="144" t="s">
        <v>60</v>
      </c>
      <c r="J2218" s="70" t="s">
        <v>391</v>
      </c>
      <c r="K2218" s="145" t="s">
        <v>353</v>
      </c>
      <c r="L2218" s="145" t="s">
        <v>354</v>
      </c>
      <c r="M2218" s="135" t="s">
        <v>427</v>
      </c>
      <c r="N2218" s="11" t="s">
        <v>422</v>
      </c>
      <c r="O2218" s="70" t="str">
        <f t="shared" si="70"/>
        <v>1729. Gestión de Programas Estrategias y Planes para el BienestarGestión Integral Estrategias y Programas20262_USME2_FEBRERO_2026</v>
      </c>
      <c r="P2218" s="150">
        <v>9985680</v>
      </c>
      <c r="Q2218" s="7"/>
      <c r="R2218" s="7"/>
      <c r="S2218" s="154"/>
      <c r="T2218" s="20">
        <v>0</v>
      </c>
    </row>
    <row r="2219" spans="2:20" ht="30" customHeight="1" x14ac:dyDescent="0.35">
      <c r="B2219" s="137">
        <v>173</v>
      </c>
      <c r="C2219" s="144" t="s">
        <v>108</v>
      </c>
      <c r="D2219" s="144" t="s">
        <v>116</v>
      </c>
      <c r="E2219" s="101">
        <v>2026</v>
      </c>
      <c r="F2219" s="70" t="str">
        <f t="shared" si="71"/>
        <v>1739. Gestión de Programas Estrategias y Planes para el BienestarGestión Integral Estrategias y Programas2026</v>
      </c>
      <c r="G2219" s="144" t="s">
        <v>290</v>
      </c>
      <c r="H2219" s="144" t="s">
        <v>362</v>
      </c>
      <c r="I2219" s="144" t="s">
        <v>60</v>
      </c>
      <c r="J2219" s="70" t="s">
        <v>391</v>
      </c>
      <c r="K2219" s="145" t="s">
        <v>353</v>
      </c>
      <c r="L2219" s="145" t="s">
        <v>354</v>
      </c>
      <c r="M2219" s="135" t="s">
        <v>427</v>
      </c>
      <c r="N2219" s="11" t="s">
        <v>422</v>
      </c>
      <c r="O2219" s="70" t="str">
        <f t="shared" si="70"/>
        <v>1739. Gestión de Programas Estrategias y Planes para el BienestarGestión Integral Estrategias y Programas20262_USME2_FEBRERO_2026</v>
      </c>
      <c r="P2219" s="150">
        <v>2983376</v>
      </c>
      <c r="Q2219" s="7"/>
      <c r="R2219" s="7"/>
      <c r="S2219" s="154"/>
      <c r="T2219" s="20">
        <v>0</v>
      </c>
    </row>
    <row r="2220" spans="2:20" ht="30" customHeight="1" x14ac:dyDescent="0.35">
      <c r="B2220" s="137">
        <v>174</v>
      </c>
      <c r="C2220" s="144" t="s">
        <v>109</v>
      </c>
      <c r="D2220" s="144" t="s">
        <v>44</v>
      </c>
      <c r="E2220" s="101">
        <v>2026</v>
      </c>
      <c r="F2220" s="70" t="str">
        <f t="shared" si="71"/>
        <v>17410. Proceso integral e integrado de la Vigilancia de la Salud PúblicaVigilancia en salud pública2026</v>
      </c>
      <c r="G2220" s="144" t="s">
        <v>291</v>
      </c>
      <c r="H2220" s="144" t="s">
        <v>364</v>
      </c>
      <c r="I2220" s="144" t="s">
        <v>60</v>
      </c>
      <c r="J2220" s="70" t="s">
        <v>391</v>
      </c>
      <c r="K2220" s="145" t="s">
        <v>353</v>
      </c>
      <c r="L2220" s="145" t="s">
        <v>354</v>
      </c>
      <c r="M2220" s="135" t="s">
        <v>427</v>
      </c>
      <c r="N2220" s="11" t="s">
        <v>422</v>
      </c>
      <c r="O2220" s="70" t="str">
        <f t="shared" si="70"/>
        <v>17410. Proceso integral e integrado de la Vigilancia de la Salud PúblicaVigilancia en salud pública20262_USME2_FEBRERO_2026</v>
      </c>
      <c r="P2220" s="150">
        <v>37920928</v>
      </c>
      <c r="Q2220" s="7"/>
      <c r="R2220" s="7"/>
      <c r="S2220" s="154">
        <v>0</v>
      </c>
      <c r="T2220" s="20">
        <v>0</v>
      </c>
    </row>
    <row r="2221" spans="2:20" ht="30" customHeight="1" x14ac:dyDescent="0.35">
      <c r="B2221" s="137">
        <v>175</v>
      </c>
      <c r="C2221" s="144" t="s">
        <v>109</v>
      </c>
      <c r="D2221" s="144" t="s">
        <v>44</v>
      </c>
      <c r="E2221" s="101">
        <v>2026</v>
      </c>
      <c r="F2221" s="70" t="str">
        <f t="shared" si="71"/>
        <v>17510. Proceso integral e integrado de la Vigilancia de la Salud PúblicaVigilancia en salud pública2026</v>
      </c>
      <c r="G2221" s="144" t="s">
        <v>292</v>
      </c>
      <c r="H2221" s="144" t="s">
        <v>364</v>
      </c>
      <c r="I2221" s="144" t="s">
        <v>60</v>
      </c>
      <c r="J2221" s="70" t="s">
        <v>391</v>
      </c>
      <c r="K2221" s="145" t="s">
        <v>353</v>
      </c>
      <c r="L2221" s="145" t="s">
        <v>354</v>
      </c>
      <c r="M2221" s="135" t="s">
        <v>427</v>
      </c>
      <c r="N2221" s="11" t="s">
        <v>422</v>
      </c>
      <c r="O2221" s="70" t="str">
        <f t="shared" si="70"/>
        <v>17510. Proceso integral e integrado de la Vigilancia de la Salud PúblicaVigilancia en salud pública20262_USME2_FEBRERO_2026</v>
      </c>
      <c r="P2221" s="150">
        <v>26899696</v>
      </c>
      <c r="Q2221" s="7"/>
      <c r="R2221" s="7"/>
      <c r="S2221" s="154">
        <v>0</v>
      </c>
      <c r="T2221" s="20">
        <v>0</v>
      </c>
    </row>
    <row r="2222" spans="2:20" ht="30" customHeight="1" x14ac:dyDescent="0.35">
      <c r="B2222" s="137">
        <v>176</v>
      </c>
      <c r="C2222" s="144" t="s">
        <v>109</v>
      </c>
      <c r="D2222" s="144" t="s">
        <v>44</v>
      </c>
      <c r="E2222" s="101">
        <v>2026</v>
      </c>
      <c r="F2222" s="70" t="str">
        <f t="shared" si="71"/>
        <v>17610. Proceso integral e integrado de la Vigilancia de la Salud PúblicaVigilancia en salud pública2026</v>
      </c>
      <c r="G2222" s="144" t="s">
        <v>293</v>
      </c>
      <c r="H2222" s="144" t="s">
        <v>364</v>
      </c>
      <c r="I2222" s="144" t="s">
        <v>60</v>
      </c>
      <c r="J2222" s="70" t="s">
        <v>391</v>
      </c>
      <c r="K2222" s="145" t="s">
        <v>353</v>
      </c>
      <c r="L2222" s="145" t="s">
        <v>369</v>
      </c>
      <c r="M2222" s="135" t="s">
        <v>427</v>
      </c>
      <c r="N2222" s="11" t="s">
        <v>422</v>
      </c>
      <c r="O2222" s="70" t="str">
        <f t="shared" si="70"/>
        <v>17610. Proceso integral e integrado de la Vigilancia de la Salud PúblicaVigilancia en salud pública20262_USME2_FEBRERO_2026</v>
      </c>
      <c r="P2222" s="150">
        <v>28206464</v>
      </c>
      <c r="Q2222" s="7"/>
      <c r="R2222" s="7"/>
      <c r="S2222" s="154">
        <v>0</v>
      </c>
      <c r="T2222" s="20">
        <v>0</v>
      </c>
    </row>
    <row r="2223" spans="2:20" ht="30" customHeight="1" x14ac:dyDescent="0.35">
      <c r="B2223" s="137">
        <v>177</v>
      </c>
      <c r="C2223" s="144" t="s">
        <v>109</v>
      </c>
      <c r="D2223" s="144" t="s">
        <v>44</v>
      </c>
      <c r="E2223" s="101">
        <v>2026</v>
      </c>
      <c r="F2223" s="70" t="str">
        <f t="shared" si="71"/>
        <v>17710. Proceso integral e integrado de la Vigilancia de la Salud PúblicaVigilancia en salud pública2026</v>
      </c>
      <c r="G2223" s="144" t="s">
        <v>294</v>
      </c>
      <c r="H2223" s="144" t="s">
        <v>364</v>
      </c>
      <c r="I2223" s="144" t="s">
        <v>60</v>
      </c>
      <c r="J2223" s="70" t="s">
        <v>391</v>
      </c>
      <c r="K2223" s="145" t="s">
        <v>353</v>
      </c>
      <c r="L2223" s="145" t="s">
        <v>369</v>
      </c>
      <c r="M2223" s="135" t="s">
        <v>427</v>
      </c>
      <c r="N2223" s="11" t="s">
        <v>422</v>
      </c>
      <c r="O2223" s="70" t="str">
        <f t="shared" si="70"/>
        <v>17710. Proceso integral e integrado de la Vigilancia de la Salud PúblicaVigilancia en salud pública20262_USME2_FEBRERO_2026</v>
      </c>
      <c r="P2223" s="150">
        <v>37181248</v>
      </c>
      <c r="Q2223" s="7"/>
      <c r="R2223" s="7"/>
      <c r="S2223" s="154">
        <v>0</v>
      </c>
      <c r="T2223" s="20">
        <v>0</v>
      </c>
    </row>
    <row r="2224" spans="2:20" ht="30" customHeight="1" x14ac:dyDescent="0.35">
      <c r="B2224" s="137">
        <v>178</v>
      </c>
      <c r="C2224" s="144" t="s">
        <v>109</v>
      </c>
      <c r="D2224" s="144" t="s">
        <v>44</v>
      </c>
      <c r="E2224" s="101">
        <v>2026</v>
      </c>
      <c r="F2224" s="70" t="str">
        <f t="shared" si="71"/>
        <v>17810. Proceso integral e integrado de la Vigilancia de la Salud PúblicaVigilancia en salud pública2026</v>
      </c>
      <c r="G2224" s="144" t="s">
        <v>48</v>
      </c>
      <c r="H2224" s="144" t="s">
        <v>364</v>
      </c>
      <c r="I2224" s="144" t="s">
        <v>60</v>
      </c>
      <c r="J2224" s="70" t="s">
        <v>391</v>
      </c>
      <c r="K2224" s="145" t="s">
        <v>353</v>
      </c>
      <c r="L2224" s="145" t="s">
        <v>354</v>
      </c>
      <c r="M2224" s="135" t="s">
        <v>427</v>
      </c>
      <c r="N2224" s="11" t="s">
        <v>422</v>
      </c>
      <c r="O2224" s="70" t="str">
        <f t="shared" si="70"/>
        <v>17810. Proceso integral e integrado de la Vigilancia de la Salud PúblicaVigilancia en salud pública20262_USME2_FEBRERO_2026</v>
      </c>
      <c r="P2224" s="150">
        <v>7347488</v>
      </c>
      <c r="Q2224" s="7"/>
      <c r="R2224" s="7"/>
      <c r="S2224" s="154">
        <v>0</v>
      </c>
      <c r="T2224" s="20">
        <v>0</v>
      </c>
    </row>
    <row r="2225" spans="2:20" ht="30" customHeight="1" x14ac:dyDescent="0.35">
      <c r="B2225" s="137">
        <v>179</v>
      </c>
      <c r="C2225" s="144" t="s">
        <v>109</v>
      </c>
      <c r="D2225" s="144" t="s">
        <v>44</v>
      </c>
      <c r="E2225" s="101">
        <v>2026</v>
      </c>
      <c r="F2225" s="70" t="str">
        <f t="shared" si="71"/>
        <v>17910. Proceso integral e integrado de la Vigilancia de la Salud PúblicaVigilancia en salud pública2026</v>
      </c>
      <c r="G2225" s="144" t="s">
        <v>295</v>
      </c>
      <c r="H2225" s="144" t="s">
        <v>364</v>
      </c>
      <c r="I2225" s="144" t="s">
        <v>60</v>
      </c>
      <c r="J2225" s="70" t="s">
        <v>391</v>
      </c>
      <c r="K2225" s="145" t="s">
        <v>353</v>
      </c>
      <c r="L2225" s="145" t="s">
        <v>354</v>
      </c>
      <c r="M2225" s="135" t="s">
        <v>427</v>
      </c>
      <c r="N2225" s="11" t="s">
        <v>422</v>
      </c>
      <c r="O2225" s="70" t="str">
        <f t="shared" si="70"/>
        <v>17910. Proceso integral e integrado de la Vigilancia de la Salud PúblicaVigilancia en salud pública20262_USME2_FEBRERO_2026</v>
      </c>
      <c r="P2225" s="150">
        <v>3673744</v>
      </c>
      <c r="Q2225" s="7"/>
      <c r="R2225" s="7"/>
      <c r="S2225" s="154">
        <v>0</v>
      </c>
      <c r="T2225" s="20">
        <v>0</v>
      </c>
    </row>
    <row r="2226" spans="2:20" ht="30" customHeight="1" x14ac:dyDescent="0.35">
      <c r="B2226" s="137">
        <v>180</v>
      </c>
      <c r="C2226" s="144" t="s">
        <v>109</v>
      </c>
      <c r="D2226" s="144" t="s">
        <v>44</v>
      </c>
      <c r="E2226" s="101">
        <v>2026</v>
      </c>
      <c r="F2226" s="70" t="str">
        <f t="shared" si="71"/>
        <v>18010. Proceso integral e integrado de la Vigilancia de la Salud PúblicaVigilancia en salud pública2026</v>
      </c>
      <c r="G2226" s="144" t="s">
        <v>296</v>
      </c>
      <c r="H2226" s="144" t="s">
        <v>364</v>
      </c>
      <c r="I2226" s="144" t="s">
        <v>60</v>
      </c>
      <c r="J2226" s="70" t="s">
        <v>391</v>
      </c>
      <c r="K2226" s="145" t="s">
        <v>353</v>
      </c>
      <c r="L2226" s="145" t="s">
        <v>354</v>
      </c>
      <c r="M2226" s="135" t="s">
        <v>427</v>
      </c>
      <c r="N2226" s="11" t="s">
        <v>422</v>
      </c>
      <c r="O2226" s="70" t="str">
        <f t="shared" si="70"/>
        <v>18010. Proceso integral e integrado de la Vigilancia de la Salud PúblicaVigilancia en salud pública20262_USME2_FEBRERO_2026</v>
      </c>
      <c r="P2226" s="150">
        <v>3673744</v>
      </c>
      <c r="Q2226" s="7"/>
      <c r="R2226" s="7"/>
      <c r="S2226" s="154">
        <v>0</v>
      </c>
      <c r="T2226" s="20">
        <v>0</v>
      </c>
    </row>
    <row r="2227" spans="2:20" ht="30" customHeight="1" x14ac:dyDescent="0.35">
      <c r="B2227" s="137">
        <v>181</v>
      </c>
      <c r="C2227" s="144" t="s">
        <v>109</v>
      </c>
      <c r="D2227" s="144" t="s">
        <v>44</v>
      </c>
      <c r="E2227" s="101">
        <v>2026</v>
      </c>
      <c r="F2227" s="70" t="str">
        <f t="shared" si="71"/>
        <v>18110. Proceso integral e integrado de la Vigilancia de la Salud PúblicaVigilancia en salud pública2026</v>
      </c>
      <c r="G2227" s="144" t="s">
        <v>297</v>
      </c>
      <c r="H2227" s="144" t="s">
        <v>364</v>
      </c>
      <c r="I2227" s="144" t="s">
        <v>60</v>
      </c>
      <c r="J2227" s="70" t="s">
        <v>391</v>
      </c>
      <c r="K2227" s="145" t="s">
        <v>353</v>
      </c>
      <c r="L2227" s="145" t="s">
        <v>354</v>
      </c>
      <c r="M2227" s="135" t="s">
        <v>427</v>
      </c>
      <c r="N2227" s="11" t="s">
        <v>422</v>
      </c>
      <c r="O2227" s="70" t="str">
        <f t="shared" si="70"/>
        <v>18110. Proceso integral e integrado de la Vigilancia de la Salud PúblicaVigilancia en salud pública20262_USME2_FEBRERO_2026</v>
      </c>
      <c r="P2227" s="150">
        <v>87405520</v>
      </c>
      <c r="Q2227" s="7"/>
      <c r="R2227" s="7"/>
      <c r="S2227" s="154">
        <v>0</v>
      </c>
      <c r="T2227" s="20">
        <v>0</v>
      </c>
    </row>
    <row r="2228" spans="2:20" ht="30" customHeight="1" x14ac:dyDescent="0.35">
      <c r="B2228" s="137">
        <v>182</v>
      </c>
      <c r="C2228" s="144" t="s">
        <v>109</v>
      </c>
      <c r="D2228" s="144" t="s">
        <v>44</v>
      </c>
      <c r="E2228" s="101">
        <v>2026</v>
      </c>
      <c r="F2228" s="70" t="str">
        <f t="shared" si="71"/>
        <v>18210. Proceso integral e integrado de la Vigilancia de la Salud PúblicaVigilancia en salud pública2026</v>
      </c>
      <c r="G2228" s="144" t="s">
        <v>298</v>
      </c>
      <c r="H2228" s="144" t="s">
        <v>364</v>
      </c>
      <c r="I2228" s="144" t="s">
        <v>60</v>
      </c>
      <c r="J2228" s="70" t="s">
        <v>391</v>
      </c>
      <c r="K2228" s="145" t="s">
        <v>353</v>
      </c>
      <c r="L2228" s="145" t="s">
        <v>354</v>
      </c>
      <c r="M2228" s="135" t="s">
        <v>427</v>
      </c>
      <c r="N2228" s="11" t="s">
        <v>422</v>
      </c>
      <c r="O2228" s="70" t="str">
        <f t="shared" si="70"/>
        <v>18210. Proceso integral e integrado de la Vigilancia de la Salud PúblicaVigilancia en salud pública20262_USME2_FEBRERO_2026</v>
      </c>
      <c r="P2228" s="150">
        <v>17288787</v>
      </c>
      <c r="Q2228" s="7"/>
      <c r="R2228" s="7"/>
      <c r="S2228" s="154">
        <v>0</v>
      </c>
      <c r="T2228" s="20">
        <v>0</v>
      </c>
    </row>
    <row r="2229" spans="2:20" ht="30" customHeight="1" x14ac:dyDescent="0.35">
      <c r="B2229" s="137">
        <v>183</v>
      </c>
      <c r="C2229" s="144" t="s">
        <v>109</v>
      </c>
      <c r="D2229" s="144" t="s">
        <v>44</v>
      </c>
      <c r="E2229" s="101">
        <v>2026</v>
      </c>
      <c r="F2229" s="70" t="str">
        <f t="shared" si="71"/>
        <v>18310. Proceso integral e integrado de la Vigilancia de la Salud PúblicaVigilancia en salud pública2026</v>
      </c>
      <c r="G2229" s="144" t="s">
        <v>78</v>
      </c>
      <c r="H2229" s="144" t="s">
        <v>364</v>
      </c>
      <c r="I2229" s="144" t="s">
        <v>60</v>
      </c>
      <c r="J2229" s="70" t="s">
        <v>391</v>
      </c>
      <c r="K2229" s="145" t="s">
        <v>353</v>
      </c>
      <c r="L2229" s="145" t="s">
        <v>354</v>
      </c>
      <c r="M2229" s="135" t="s">
        <v>427</v>
      </c>
      <c r="N2229" s="11" t="s">
        <v>422</v>
      </c>
      <c r="O2229" s="70" t="str">
        <f t="shared" si="70"/>
        <v>18310. Proceso integral e integrado de la Vigilancia de la Salud PúblicaVigilancia en salud pública20262_USME2_FEBRERO_2026</v>
      </c>
      <c r="P2229" s="150">
        <v>61146880</v>
      </c>
      <c r="Q2229" s="7"/>
      <c r="R2229" s="7"/>
      <c r="S2229" s="154">
        <v>0</v>
      </c>
      <c r="T2229" s="20">
        <v>0</v>
      </c>
    </row>
    <row r="2230" spans="2:20" ht="30" customHeight="1" x14ac:dyDescent="0.35">
      <c r="B2230" s="137">
        <v>184</v>
      </c>
      <c r="C2230" s="144" t="s">
        <v>109</v>
      </c>
      <c r="D2230" s="144" t="s">
        <v>44</v>
      </c>
      <c r="E2230" s="101">
        <v>2026</v>
      </c>
      <c r="F2230" s="70" t="str">
        <f t="shared" si="71"/>
        <v>18410. Proceso integral e integrado de la Vigilancia de la Salud PúblicaVigilancia en salud pública2026</v>
      </c>
      <c r="G2230" s="144" t="s">
        <v>299</v>
      </c>
      <c r="H2230" s="144" t="s">
        <v>364</v>
      </c>
      <c r="I2230" s="144" t="s">
        <v>60</v>
      </c>
      <c r="J2230" s="70" t="s">
        <v>391</v>
      </c>
      <c r="K2230" s="145" t="s">
        <v>353</v>
      </c>
      <c r="L2230" s="145" t="s">
        <v>354</v>
      </c>
      <c r="M2230" s="135" t="s">
        <v>427</v>
      </c>
      <c r="N2230" s="11" t="s">
        <v>422</v>
      </c>
      <c r="O2230" s="70" t="str">
        <f t="shared" si="70"/>
        <v>18410. Proceso integral e integrado de la Vigilancia de la Salud PúblicaVigilancia en salud pública20262_USME2_FEBRERO_2026</v>
      </c>
      <c r="P2230" s="150">
        <v>9941299</v>
      </c>
      <c r="Q2230" s="7"/>
      <c r="R2230" s="7"/>
      <c r="S2230" s="154">
        <v>0</v>
      </c>
      <c r="T2230" s="20">
        <v>0</v>
      </c>
    </row>
    <row r="2231" spans="2:20" ht="30" customHeight="1" x14ac:dyDescent="0.35">
      <c r="B2231" s="137">
        <v>185</v>
      </c>
      <c r="C2231" s="144" t="s">
        <v>109</v>
      </c>
      <c r="D2231" s="144" t="s">
        <v>44</v>
      </c>
      <c r="E2231" s="101">
        <v>2026</v>
      </c>
      <c r="F2231" s="70" t="str">
        <f t="shared" si="71"/>
        <v>18510. Proceso integral e integrado de la Vigilancia de la Salud PúblicaVigilancia en salud pública2026</v>
      </c>
      <c r="G2231" s="144" t="s">
        <v>300</v>
      </c>
      <c r="H2231" s="144" t="s">
        <v>364</v>
      </c>
      <c r="I2231" s="144" t="s">
        <v>60</v>
      </c>
      <c r="J2231" s="70" t="s">
        <v>391</v>
      </c>
      <c r="K2231" s="145" t="s">
        <v>353</v>
      </c>
      <c r="L2231" s="145" t="s">
        <v>354</v>
      </c>
      <c r="M2231" s="135" t="s">
        <v>427</v>
      </c>
      <c r="N2231" s="11" t="s">
        <v>422</v>
      </c>
      <c r="O2231" s="70" t="str">
        <f t="shared" si="70"/>
        <v>18510. Proceso integral e integrado de la Vigilancia de la Salud PúblicaVigilancia en salud pública20262_USME2_FEBRERO_2026</v>
      </c>
      <c r="P2231" s="150">
        <v>40189280</v>
      </c>
      <c r="Q2231" s="7"/>
      <c r="R2231" s="7"/>
      <c r="S2231" s="154">
        <v>0</v>
      </c>
      <c r="T2231" s="20">
        <v>0</v>
      </c>
    </row>
    <row r="2232" spans="2:20" ht="30" customHeight="1" x14ac:dyDescent="0.35">
      <c r="B2232" s="137">
        <v>186</v>
      </c>
      <c r="C2232" s="144" t="s">
        <v>109</v>
      </c>
      <c r="D2232" s="144" t="s">
        <v>44</v>
      </c>
      <c r="E2232" s="101">
        <v>2026</v>
      </c>
      <c r="F2232" s="70" t="str">
        <f t="shared" si="71"/>
        <v>18610. Proceso integral e integrado de la Vigilancia de la Salud PúblicaVigilancia en salud pública2026</v>
      </c>
      <c r="G2232" s="144" t="s">
        <v>82</v>
      </c>
      <c r="H2232" s="144" t="s">
        <v>364</v>
      </c>
      <c r="I2232" s="144" t="s">
        <v>60</v>
      </c>
      <c r="J2232" s="70" t="s">
        <v>391</v>
      </c>
      <c r="K2232" s="145" t="s">
        <v>353</v>
      </c>
      <c r="L2232" s="145" t="s">
        <v>369</v>
      </c>
      <c r="M2232" s="135" t="s">
        <v>427</v>
      </c>
      <c r="N2232" s="11" t="s">
        <v>422</v>
      </c>
      <c r="O2232" s="70" t="str">
        <f t="shared" si="70"/>
        <v>18610. Proceso integral e integrado de la Vigilancia de la Salud PúblicaVigilancia en salud pública20262_USME2_FEBRERO_2026</v>
      </c>
      <c r="P2232" s="150">
        <v>7347488</v>
      </c>
      <c r="Q2232" s="7"/>
      <c r="R2232" s="7"/>
      <c r="S2232" s="154">
        <v>0</v>
      </c>
      <c r="T2232" s="20">
        <v>0</v>
      </c>
    </row>
    <row r="2233" spans="2:20" ht="30" customHeight="1" x14ac:dyDescent="0.35">
      <c r="B2233" s="137">
        <v>187</v>
      </c>
      <c r="C2233" s="144" t="s">
        <v>109</v>
      </c>
      <c r="D2233" s="144" t="s">
        <v>44</v>
      </c>
      <c r="E2233" s="101">
        <v>2026</v>
      </c>
      <c r="F2233" s="70" t="str">
        <f t="shared" si="71"/>
        <v>18710. Proceso integral e integrado de la Vigilancia de la Salud PúblicaVigilancia en salud pública2026</v>
      </c>
      <c r="G2233" s="144" t="s">
        <v>301</v>
      </c>
      <c r="H2233" s="144" t="s">
        <v>365</v>
      </c>
      <c r="I2233" s="144" t="s">
        <v>60</v>
      </c>
      <c r="J2233" s="70" t="s">
        <v>391</v>
      </c>
      <c r="K2233" s="145" t="s">
        <v>353</v>
      </c>
      <c r="L2233" s="145" t="s">
        <v>354</v>
      </c>
      <c r="M2233" s="135" t="s">
        <v>427</v>
      </c>
      <c r="N2233" s="11" t="s">
        <v>422</v>
      </c>
      <c r="O2233" s="70" t="str">
        <f t="shared" si="70"/>
        <v>18710. Proceso integral e integrado de la Vigilancia de la Salud PúblicaVigilancia en salud pública20262_USME2_FEBRERO_2026</v>
      </c>
      <c r="P2233" s="150">
        <v>3994272</v>
      </c>
      <c r="Q2233" s="7"/>
      <c r="R2233" s="7"/>
      <c r="S2233" s="154">
        <v>0</v>
      </c>
      <c r="T2233" s="20">
        <v>0</v>
      </c>
    </row>
    <row r="2234" spans="2:20" ht="30" customHeight="1" x14ac:dyDescent="0.35">
      <c r="B2234" s="137">
        <v>188</v>
      </c>
      <c r="C2234" s="144" t="s">
        <v>109</v>
      </c>
      <c r="D2234" s="144" t="s">
        <v>44</v>
      </c>
      <c r="E2234" s="101">
        <v>2026</v>
      </c>
      <c r="F2234" s="70" t="str">
        <f t="shared" si="71"/>
        <v>18810. Proceso integral e integrado de la Vigilancia de la Salud PúblicaVigilancia en salud pública2026</v>
      </c>
      <c r="G2234" s="144" t="s">
        <v>302</v>
      </c>
      <c r="H2234" s="144" t="s">
        <v>365</v>
      </c>
      <c r="I2234" s="144" t="s">
        <v>60</v>
      </c>
      <c r="J2234" s="70" t="s">
        <v>391</v>
      </c>
      <c r="K2234" s="145" t="s">
        <v>353</v>
      </c>
      <c r="L2234" s="145" t="s">
        <v>354</v>
      </c>
      <c r="M2234" s="135" t="s">
        <v>427</v>
      </c>
      <c r="N2234" s="11" t="s">
        <v>422</v>
      </c>
      <c r="O2234" s="70" t="str">
        <f t="shared" si="70"/>
        <v>18810. Proceso integral e integrado de la Vigilancia de la Salud PúblicaVigilancia en salud pública20262_USME2_FEBRERO_2026</v>
      </c>
      <c r="P2234" s="150">
        <v>33280669</v>
      </c>
      <c r="Q2234" s="7"/>
      <c r="R2234" s="7"/>
      <c r="S2234" s="154">
        <v>0</v>
      </c>
      <c r="T2234" s="20">
        <v>0</v>
      </c>
    </row>
    <row r="2235" spans="2:20" ht="30" customHeight="1" x14ac:dyDescent="0.35">
      <c r="B2235" s="137">
        <v>189</v>
      </c>
      <c r="C2235" s="144" t="s">
        <v>109</v>
      </c>
      <c r="D2235" s="144" t="s">
        <v>44</v>
      </c>
      <c r="E2235" s="101">
        <v>2026</v>
      </c>
      <c r="F2235" s="70" t="str">
        <f t="shared" si="71"/>
        <v>18910. Proceso integral e integrado de la Vigilancia de la Salud PúblicaVigilancia en salud pública2026</v>
      </c>
      <c r="G2235" s="144" t="s">
        <v>303</v>
      </c>
      <c r="H2235" s="144" t="s">
        <v>365</v>
      </c>
      <c r="I2235" s="144" t="s">
        <v>60</v>
      </c>
      <c r="J2235" s="70" t="s">
        <v>391</v>
      </c>
      <c r="K2235" s="145" t="s">
        <v>353</v>
      </c>
      <c r="L2235" s="145" t="s">
        <v>354</v>
      </c>
      <c r="M2235" s="135" t="s">
        <v>427</v>
      </c>
      <c r="N2235" s="11" t="s">
        <v>422</v>
      </c>
      <c r="O2235" s="70" t="str">
        <f t="shared" si="70"/>
        <v>18910. Proceso integral e integrado de la Vigilancia de la Salud PúblicaVigilancia en salud pública20262_USME2_FEBRERO_2026</v>
      </c>
      <c r="P2235" s="150">
        <v>25933181</v>
      </c>
      <c r="Q2235" s="7"/>
      <c r="R2235" s="7"/>
      <c r="S2235" s="154">
        <v>0</v>
      </c>
      <c r="T2235" s="20">
        <v>0</v>
      </c>
    </row>
    <row r="2236" spans="2:20" ht="30" customHeight="1" x14ac:dyDescent="0.35">
      <c r="B2236" s="137">
        <v>190</v>
      </c>
      <c r="C2236" s="144" t="s">
        <v>109</v>
      </c>
      <c r="D2236" s="144" t="s">
        <v>44</v>
      </c>
      <c r="E2236" s="101">
        <v>2026</v>
      </c>
      <c r="F2236" s="70" t="str">
        <f t="shared" si="71"/>
        <v>19010. Proceso integral e integrado de la Vigilancia de la Salud PúblicaVigilancia en salud pública2026</v>
      </c>
      <c r="G2236" s="144" t="s">
        <v>304</v>
      </c>
      <c r="H2236" s="144" t="s">
        <v>365</v>
      </c>
      <c r="I2236" s="144" t="s">
        <v>60</v>
      </c>
      <c r="J2236" s="70" t="s">
        <v>391</v>
      </c>
      <c r="K2236" s="145" t="s">
        <v>353</v>
      </c>
      <c r="L2236" s="145" t="s">
        <v>354</v>
      </c>
      <c r="M2236" s="135" t="s">
        <v>427</v>
      </c>
      <c r="N2236" s="11" t="s">
        <v>422</v>
      </c>
      <c r="O2236" s="70" t="str">
        <f t="shared" si="70"/>
        <v>19010. Proceso integral e integrado de la Vigilancia de la Salud PúblicaVigilancia en salud pública20262_USME2_FEBRERO_2026</v>
      </c>
      <c r="P2236" s="150">
        <v>8432352</v>
      </c>
      <c r="Q2236" s="7"/>
      <c r="R2236" s="7"/>
      <c r="S2236" s="154">
        <v>0</v>
      </c>
      <c r="T2236" s="20">
        <v>0</v>
      </c>
    </row>
    <row r="2237" spans="2:20" ht="30" customHeight="1" x14ac:dyDescent="0.35">
      <c r="B2237" s="137">
        <v>191</v>
      </c>
      <c r="C2237" s="144" t="s">
        <v>109</v>
      </c>
      <c r="D2237" s="144" t="s">
        <v>44</v>
      </c>
      <c r="E2237" s="101">
        <v>2026</v>
      </c>
      <c r="F2237" s="70" t="str">
        <f t="shared" si="71"/>
        <v>19110. Proceso integral e integrado de la Vigilancia de la Salud PúblicaVigilancia en salud pública2026</v>
      </c>
      <c r="G2237" s="144" t="s">
        <v>305</v>
      </c>
      <c r="H2237" s="144" t="s">
        <v>364</v>
      </c>
      <c r="I2237" s="144" t="s">
        <v>60</v>
      </c>
      <c r="J2237" s="70" t="s">
        <v>391</v>
      </c>
      <c r="K2237" s="145" t="s">
        <v>353</v>
      </c>
      <c r="L2237" s="145" t="s">
        <v>354</v>
      </c>
      <c r="M2237" s="135" t="s">
        <v>427</v>
      </c>
      <c r="N2237" s="11" t="s">
        <v>422</v>
      </c>
      <c r="O2237" s="70" t="str">
        <f t="shared" si="70"/>
        <v>19110. Proceso integral e integrado de la Vigilancia de la Salud PúblicaVigilancia en salud pública20262_USME2_FEBRERO_2026</v>
      </c>
      <c r="P2237" s="150">
        <v>7347488</v>
      </c>
      <c r="Q2237" s="7"/>
      <c r="R2237" s="7"/>
      <c r="S2237" s="154">
        <v>0</v>
      </c>
      <c r="T2237" s="20">
        <v>0</v>
      </c>
    </row>
    <row r="2238" spans="2:20" ht="30" customHeight="1" x14ac:dyDescent="0.35">
      <c r="B2238" s="137">
        <v>192</v>
      </c>
      <c r="C2238" s="144" t="s">
        <v>109</v>
      </c>
      <c r="D2238" s="144" t="s">
        <v>44</v>
      </c>
      <c r="E2238" s="101">
        <v>2026</v>
      </c>
      <c r="F2238" s="70" t="str">
        <f t="shared" si="71"/>
        <v>19210. Proceso integral e integrado de la Vigilancia de la Salud PúblicaVigilancia en salud pública2026</v>
      </c>
      <c r="G2238" s="144" t="s">
        <v>306</v>
      </c>
      <c r="H2238" s="144" t="s">
        <v>364</v>
      </c>
      <c r="I2238" s="144" t="s">
        <v>60</v>
      </c>
      <c r="J2238" s="70" t="s">
        <v>391</v>
      </c>
      <c r="K2238" s="145" t="s">
        <v>353</v>
      </c>
      <c r="L2238" s="145" t="s">
        <v>354</v>
      </c>
      <c r="M2238" s="135" t="s">
        <v>427</v>
      </c>
      <c r="N2238" s="11" t="s">
        <v>422</v>
      </c>
      <c r="O2238" s="70" t="str">
        <f t="shared" si="70"/>
        <v>19210. Proceso integral e integrado de la Vigilancia de la Salud PúblicaVigilancia en salud pública20262_USME2_FEBRERO_2026</v>
      </c>
      <c r="P2238" s="150">
        <v>3673744</v>
      </c>
      <c r="Q2238" s="7"/>
      <c r="R2238" s="7"/>
      <c r="S2238" s="154">
        <v>0</v>
      </c>
      <c r="T2238" s="20">
        <v>0</v>
      </c>
    </row>
    <row r="2239" spans="2:20" ht="30" customHeight="1" x14ac:dyDescent="0.35">
      <c r="B2239" s="137">
        <v>193</v>
      </c>
      <c r="C2239" s="144" t="s">
        <v>109</v>
      </c>
      <c r="D2239" s="144" t="s">
        <v>44</v>
      </c>
      <c r="E2239" s="101">
        <v>2026</v>
      </c>
      <c r="F2239" s="70" t="str">
        <f t="shared" si="71"/>
        <v>19310. Proceso integral e integrado de la Vigilancia de la Salud PúblicaVigilancia en salud pública2026</v>
      </c>
      <c r="G2239" s="144" t="s">
        <v>81</v>
      </c>
      <c r="H2239" s="144" t="s">
        <v>365</v>
      </c>
      <c r="I2239" s="144" t="s">
        <v>60</v>
      </c>
      <c r="J2239" s="70" t="s">
        <v>391</v>
      </c>
      <c r="K2239" s="145" t="s">
        <v>353</v>
      </c>
      <c r="L2239" s="145" t="s">
        <v>354</v>
      </c>
      <c r="M2239" s="135" t="s">
        <v>427</v>
      </c>
      <c r="N2239" s="11" t="s">
        <v>422</v>
      </c>
      <c r="O2239" s="70" t="str">
        <f t="shared" si="70"/>
        <v>19310. Proceso integral e integrado de la Vigilancia de la Salud PúblicaVigilancia en salud pública20262_USME2_FEBRERO_2026</v>
      </c>
      <c r="P2239" s="150">
        <v>42556256</v>
      </c>
      <c r="Q2239" s="7"/>
      <c r="R2239" s="7"/>
      <c r="S2239" s="154">
        <v>0</v>
      </c>
      <c r="T2239" s="20">
        <v>0</v>
      </c>
    </row>
    <row r="2240" spans="2:20" ht="30" customHeight="1" x14ac:dyDescent="0.35">
      <c r="B2240" s="137">
        <v>194</v>
      </c>
      <c r="C2240" s="144" t="s">
        <v>109</v>
      </c>
      <c r="D2240" s="144" t="s">
        <v>44</v>
      </c>
      <c r="E2240" s="101">
        <v>2026</v>
      </c>
      <c r="F2240" s="70" t="str">
        <f t="shared" si="71"/>
        <v>19410. Proceso integral e integrado de la Vigilancia de la Salud PúblicaVigilancia en salud pública2026</v>
      </c>
      <c r="G2240" s="144" t="s">
        <v>307</v>
      </c>
      <c r="H2240" s="144" t="s">
        <v>365</v>
      </c>
      <c r="I2240" s="144" t="s">
        <v>60</v>
      </c>
      <c r="J2240" s="70" t="s">
        <v>391</v>
      </c>
      <c r="K2240" s="145" t="s">
        <v>353</v>
      </c>
      <c r="L2240" s="145" t="s">
        <v>354</v>
      </c>
      <c r="M2240" s="135" t="s">
        <v>427</v>
      </c>
      <c r="N2240" s="11" t="s">
        <v>422</v>
      </c>
      <c r="O2240" s="70" t="str">
        <f t="shared" si="70"/>
        <v>19410. Proceso integral e integrado de la Vigilancia de la Salud PúblicaVigilancia en salud pública20262_USME2_FEBRERO_2026</v>
      </c>
      <c r="P2240" s="150">
        <v>38561984</v>
      </c>
      <c r="Q2240" s="7"/>
      <c r="R2240" s="7"/>
      <c r="S2240" s="154">
        <v>0</v>
      </c>
      <c r="T2240" s="20">
        <v>0</v>
      </c>
    </row>
    <row r="2241" spans="2:20" ht="30" customHeight="1" x14ac:dyDescent="0.35">
      <c r="B2241" s="137">
        <v>195</v>
      </c>
      <c r="C2241" s="144" t="s">
        <v>109</v>
      </c>
      <c r="D2241" s="144" t="s">
        <v>44</v>
      </c>
      <c r="E2241" s="101">
        <v>2026</v>
      </c>
      <c r="F2241" s="70" t="str">
        <f t="shared" si="71"/>
        <v>19510. Proceso integral e integrado de la Vigilancia de la Salud PúblicaVigilancia en salud pública2026</v>
      </c>
      <c r="G2241" s="144" t="s">
        <v>308</v>
      </c>
      <c r="H2241" s="144" t="s">
        <v>364</v>
      </c>
      <c r="I2241" s="144" t="s">
        <v>60</v>
      </c>
      <c r="J2241" s="70" t="s">
        <v>391</v>
      </c>
      <c r="K2241" s="145" t="s">
        <v>353</v>
      </c>
      <c r="L2241" s="145" t="s">
        <v>354</v>
      </c>
      <c r="M2241" s="135" t="s">
        <v>427</v>
      </c>
      <c r="N2241" s="11" t="s">
        <v>422</v>
      </c>
      <c r="O2241" s="70" t="str">
        <f t="shared" si="70"/>
        <v>19510. Proceso integral e integrado de la Vigilancia de la Salud PúblicaVigilancia en salud pública20262_USME2_FEBRERO_2026</v>
      </c>
      <c r="P2241" s="150">
        <v>125967504</v>
      </c>
      <c r="Q2241" s="7"/>
      <c r="R2241" s="7"/>
      <c r="S2241" s="154">
        <v>0</v>
      </c>
      <c r="T2241" s="20">
        <v>0</v>
      </c>
    </row>
    <row r="2242" spans="2:20" ht="30" customHeight="1" x14ac:dyDescent="0.35">
      <c r="B2242" s="137">
        <v>196</v>
      </c>
      <c r="C2242" s="144" t="s">
        <v>109</v>
      </c>
      <c r="D2242" s="144" t="s">
        <v>44</v>
      </c>
      <c r="E2242" s="101">
        <v>2026</v>
      </c>
      <c r="F2242" s="70" t="str">
        <f t="shared" si="71"/>
        <v>19610. Proceso integral e integrado de la Vigilancia de la Salud PúblicaVigilancia en salud pública2026</v>
      </c>
      <c r="G2242" s="144" t="s">
        <v>309</v>
      </c>
      <c r="H2242" s="144" t="s">
        <v>364</v>
      </c>
      <c r="I2242" s="144" t="s">
        <v>60</v>
      </c>
      <c r="J2242" s="70" t="s">
        <v>391</v>
      </c>
      <c r="K2242" s="145" t="s">
        <v>353</v>
      </c>
      <c r="L2242" s="145" t="s">
        <v>354</v>
      </c>
      <c r="M2242" s="135" t="s">
        <v>427</v>
      </c>
      <c r="N2242" s="11" t="s">
        <v>422</v>
      </c>
      <c r="O2242" s="70" t="str">
        <f t="shared" si="70"/>
        <v>19610. Proceso integral e integrado de la Vigilancia de la Salud PúblicaVigilancia en salud pública20262_USME2_FEBRERO_2026</v>
      </c>
      <c r="P2242" s="150">
        <v>59199056</v>
      </c>
      <c r="Q2242" s="7"/>
      <c r="R2242" s="7"/>
      <c r="S2242" s="154">
        <v>0</v>
      </c>
      <c r="T2242" s="20">
        <v>0</v>
      </c>
    </row>
    <row r="2243" spans="2:20" ht="30" customHeight="1" x14ac:dyDescent="0.35">
      <c r="B2243" s="137">
        <v>197</v>
      </c>
      <c r="C2243" s="144" t="s">
        <v>109</v>
      </c>
      <c r="D2243" s="144" t="s">
        <v>44</v>
      </c>
      <c r="E2243" s="101">
        <v>2026</v>
      </c>
      <c r="F2243" s="70" t="str">
        <f t="shared" si="71"/>
        <v>19710. Proceso integral e integrado de la Vigilancia de la Salud PúblicaVigilancia en salud pública2026</v>
      </c>
      <c r="G2243" s="144" t="s">
        <v>310</v>
      </c>
      <c r="H2243" s="144" t="s">
        <v>364</v>
      </c>
      <c r="I2243" s="144" t="s">
        <v>60</v>
      </c>
      <c r="J2243" s="70" t="s">
        <v>391</v>
      </c>
      <c r="K2243" s="145" t="s">
        <v>353</v>
      </c>
      <c r="L2243" s="145" t="s">
        <v>354</v>
      </c>
      <c r="M2243" s="135" t="s">
        <v>427</v>
      </c>
      <c r="N2243" s="11" t="s">
        <v>422</v>
      </c>
      <c r="O2243" s="70" t="str">
        <f t="shared" ref="O2243:O2306" si="72">+F2243&amp;M2243&amp;N2243</f>
        <v>19710. Proceso integral e integrado de la Vigilancia de la Salud PúblicaVigilancia en salud pública20262_USME2_FEBRERO_2026</v>
      </c>
      <c r="P2243" s="150">
        <v>34888240</v>
      </c>
      <c r="Q2243" s="7"/>
      <c r="R2243" s="7"/>
      <c r="S2243" s="154">
        <v>0</v>
      </c>
      <c r="T2243" s="20">
        <v>0</v>
      </c>
    </row>
    <row r="2244" spans="2:20" ht="30" customHeight="1" x14ac:dyDescent="0.35">
      <c r="B2244" s="137">
        <v>198</v>
      </c>
      <c r="C2244" s="144" t="s">
        <v>109</v>
      </c>
      <c r="D2244" s="144" t="s">
        <v>44</v>
      </c>
      <c r="E2244" s="101">
        <v>2026</v>
      </c>
      <c r="F2244" s="70" t="str">
        <f t="shared" si="71"/>
        <v>19810. Proceso integral e integrado de la Vigilancia de la Salud PúblicaVigilancia en salud pública2026</v>
      </c>
      <c r="G2244" s="144" t="s">
        <v>311</v>
      </c>
      <c r="H2244" s="144" t="s">
        <v>364</v>
      </c>
      <c r="I2244" s="144" t="s">
        <v>60</v>
      </c>
      <c r="J2244" s="70" t="s">
        <v>391</v>
      </c>
      <c r="K2244" s="145" t="s">
        <v>353</v>
      </c>
      <c r="L2244" s="145" t="s">
        <v>354</v>
      </c>
      <c r="M2244" s="135" t="s">
        <v>427</v>
      </c>
      <c r="N2244" s="11" t="s">
        <v>422</v>
      </c>
      <c r="O2244" s="70" t="str">
        <f t="shared" si="72"/>
        <v>19810. Proceso integral e integrado de la Vigilancia de la Salud PúblicaVigilancia en salud pública20262_USME2_FEBRERO_2026</v>
      </c>
      <c r="P2244" s="150">
        <v>73252976</v>
      </c>
      <c r="Q2244" s="7"/>
      <c r="R2244" s="7"/>
      <c r="S2244" s="154">
        <v>0</v>
      </c>
      <c r="T2244" s="20">
        <v>0</v>
      </c>
    </row>
    <row r="2245" spans="2:20" ht="30" customHeight="1" x14ac:dyDescent="0.35">
      <c r="B2245" s="137">
        <v>199</v>
      </c>
      <c r="C2245" s="144" t="s">
        <v>109</v>
      </c>
      <c r="D2245" s="144" t="s">
        <v>44</v>
      </c>
      <c r="E2245" s="101">
        <v>2026</v>
      </c>
      <c r="F2245" s="70" t="str">
        <f t="shared" si="71"/>
        <v>19910. Proceso integral e integrado de la Vigilancia de la Salud PúblicaVigilancia en salud pública2026</v>
      </c>
      <c r="G2245" s="144" t="s">
        <v>312</v>
      </c>
      <c r="H2245" s="144" t="s">
        <v>364</v>
      </c>
      <c r="I2245" s="144" t="s">
        <v>60</v>
      </c>
      <c r="J2245" s="70" t="s">
        <v>391</v>
      </c>
      <c r="K2245" s="145" t="s">
        <v>353</v>
      </c>
      <c r="L2245" s="145" t="s">
        <v>354</v>
      </c>
      <c r="M2245" s="135" t="s">
        <v>427</v>
      </c>
      <c r="N2245" s="11" t="s">
        <v>422</v>
      </c>
      <c r="O2245" s="70" t="str">
        <f t="shared" si="72"/>
        <v>19910. Proceso integral e integrado de la Vigilancia de la Salud PúblicaVigilancia en salud pública20262_USME2_FEBRERO_2026</v>
      </c>
      <c r="P2245" s="150">
        <v>67631408</v>
      </c>
      <c r="Q2245" s="7"/>
      <c r="R2245" s="7"/>
      <c r="S2245" s="154">
        <v>0</v>
      </c>
      <c r="T2245" s="20">
        <v>0</v>
      </c>
    </row>
    <row r="2246" spans="2:20" ht="30" customHeight="1" x14ac:dyDescent="0.35">
      <c r="B2246" s="137">
        <v>200</v>
      </c>
      <c r="C2246" s="144" t="s">
        <v>109</v>
      </c>
      <c r="D2246" s="144" t="s">
        <v>44</v>
      </c>
      <c r="E2246" s="101">
        <v>2026</v>
      </c>
      <c r="F2246" s="70" t="str">
        <f t="shared" si="71"/>
        <v>20010. Proceso integral e integrado de la Vigilancia de la Salud PúblicaVigilancia en salud pública2026</v>
      </c>
      <c r="G2246" s="144" t="s">
        <v>313</v>
      </c>
      <c r="H2246" s="144" t="s">
        <v>364</v>
      </c>
      <c r="I2246" s="144" t="s">
        <v>60</v>
      </c>
      <c r="J2246" s="70" t="s">
        <v>391</v>
      </c>
      <c r="K2246" s="145" t="s">
        <v>353</v>
      </c>
      <c r="L2246" s="145" t="s">
        <v>354</v>
      </c>
      <c r="M2246" s="135" t="s">
        <v>427</v>
      </c>
      <c r="N2246" s="11" t="s">
        <v>422</v>
      </c>
      <c r="O2246" s="70" t="str">
        <f t="shared" si="72"/>
        <v>20010. Proceso integral e integrado de la Vigilancia de la Salud PúblicaVigilancia en salud pública20262_USME2_FEBRERO_2026</v>
      </c>
      <c r="P2246" s="150">
        <v>62009840</v>
      </c>
      <c r="Q2246" s="7"/>
      <c r="R2246" s="7"/>
      <c r="S2246" s="154">
        <v>0</v>
      </c>
      <c r="T2246" s="20">
        <v>0</v>
      </c>
    </row>
    <row r="2247" spans="2:20" ht="30" customHeight="1" x14ac:dyDescent="0.35">
      <c r="B2247" s="137">
        <v>201</v>
      </c>
      <c r="C2247" s="144" t="s">
        <v>109</v>
      </c>
      <c r="D2247" s="144" t="s">
        <v>44</v>
      </c>
      <c r="E2247" s="101">
        <v>2026</v>
      </c>
      <c r="F2247" s="70" t="str">
        <f t="shared" si="71"/>
        <v>20110. Proceso integral e integrado de la Vigilancia de la Salud PúblicaVigilancia en salud pública2026</v>
      </c>
      <c r="G2247" s="144" t="s">
        <v>50</v>
      </c>
      <c r="H2247" s="144" t="s">
        <v>365</v>
      </c>
      <c r="I2247" s="144" t="s">
        <v>60</v>
      </c>
      <c r="J2247" s="70" t="s">
        <v>391</v>
      </c>
      <c r="K2247" s="145" t="s">
        <v>57</v>
      </c>
      <c r="L2247" s="145" t="s">
        <v>354</v>
      </c>
      <c r="M2247" s="135" t="s">
        <v>427</v>
      </c>
      <c r="N2247" s="11" t="s">
        <v>422</v>
      </c>
      <c r="O2247" s="70" t="str">
        <f t="shared" si="72"/>
        <v>20110. Proceso integral e integrado de la Vigilancia de la Salud PúblicaVigilancia en salud pública20262_USME2_FEBRERO_2026</v>
      </c>
      <c r="P2247" s="150">
        <v>152760</v>
      </c>
      <c r="Q2247" s="7"/>
      <c r="R2247" s="7"/>
      <c r="S2247" s="154">
        <v>0</v>
      </c>
      <c r="T2247" s="20">
        <v>0</v>
      </c>
    </row>
    <row r="2248" spans="2:20" ht="30" customHeight="1" x14ac:dyDescent="0.35">
      <c r="B2248" s="137">
        <v>202</v>
      </c>
      <c r="C2248" s="144" t="s">
        <v>109</v>
      </c>
      <c r="D2248" s="144" t="s">
        <v>44</v>
      </c>
      <c r="E2248" s="101">
        <v>2026</v>
      </c>
      <c r="F2248" s="70" t="str">
        <f t="shared" ref="F2248:F2311" si="73">B2248&amp;C2248&amp;D2248&amp;E2248</f>
        <v>20210. Proceso integral e integrado de la Vigilancia de la Salud PúblicaVigilancia en salud pública2026</v>
      </c>
      <c r="G2248" s="144" t="s">
        <v>314</v>
      </c>
      <c r="H2248" s="144" t="s">
        <v>364</v>
      </c>
      <c r="I2248" s="144" t="s">
        <v>60</v>
      </c>
      <c r="J2248" s="70" t="s">
        <v>391</v>
      </c>
      <c r="K2248" s="145" t="s">
        <v>353</v>
      </c>
      <c r="L2248" s="145" t="s">
        <v>354</v>
      </c>
      <c r="M2248" s="135" t="s">
        <v>427</v>
      </c>
      <c r="N2248" s="11" t="s">
        <v>422</v>
      </c>
      <c r="O2248" s="70" t="str">
        <f t="shared" si="72"/>
        <v>20210. Proceso integral e integrado de la Vigilancia de la Salud PúblicaVigilancia en salud pública20262_USME2_FEBRERO_2026</v>
      </c>
      <c r="P2248" s="150">
        <v>41150864</v>
      </c>
      <c r="Q2248" s="7"/>
      <c r="R2248" s="7"/>
      <c r="S2248" s="154">
        <v>0</v>
      </c>
      <c r="T2248" s="20">
        <v>0</v>
      </c>
    </row>
    <row r="2249" spans="2:20" ht="30" customHeight="1" x14ac:dyDescent="0.35">
      <c r="B2249" s="137">
        <v>203</v>
      </c>
      <c r="C2249" s="144" t="s">
        <v>109</v>
      </c>
      <c r="D2249" s="144" t="s">
        <v>44</v>
      </c>
      <c r="E2249" s="101">
        <v>2026</v>
      </c>
      <c r="F2249" s="70" t="str">
        <f t="shared" si="73"/>
        <v>20310. Proceso integral e integrado de la Vigilancia de la Salud PúblicaVigilancia en salud pública2026</v>
      </c>
      <c r="G2249" s="144" t="s">
        <v>315</v>
      </c>
      <c r="H2249" s="144" t="s">
        <v>364</v>
      </c>
      <c r="I2249" s="144" t="s">
        <v>60</v>
      </c>
      <c r="J2249" s="70" t="s">
        <v>391</v>
      </c>
      <c r="K2249" s="145" t="s">
        <v>353</v>
      </c>
      <c r="L2249" s="145" t="s">
        <v>354</v>
      </c>
      <c r="M2249" s="135" t="s">
        <v>427</v>
      </c>
      <c r="N2249" s="11" t="s">
        <v>422</v>
      </c>
      <c r="O2249" s="70" t="str">
        <f t="shared" si="72"/>
        <v>20310. Proceso integral e integrado de la Vigilancia de la Salud PúblicaVigilancia en salud pública20262_USME2_FEBRERO_2026</v>
      </c>
      <c r="P2249" s="150">
        <v>37156592</v>
      </c>
      <c r="Q2249" s="7"/>
      <c r="R2249" s="7"/>
      <c r="S2249" s="154">
        <v>0</v>
      </c>
      <c r="T2249" s="20">
        <v>0</v>
      </c>
    </row>
    <row r="2250" spans="2:20" ht="30" customHeight="1" x14ac:dyDescent="0.35">
      <c r="B2250" s="137">
        <v>204</v>
      </c>
      <c r="C2250" s="144" t="s">
        <v>109</v>
      </c>
      <c r="D2250" s="144" t="s">
        <v>44</v>
      </c>
      <c r="E2250" s="101">
        <v>2026</v>
      </c>
      <c r="F2250" s="70" t="str">
        <f t="shared" si="73"/>
        <v>20410. Proceso integral e integrado de la Vigilancia de la Salud PúblicaVigilancia en salud pública2026</v>
      </c>
      <c r="G2250" s="144" t="s">
        <v>79</v>
      </c>
      <c r="H2250" s="144" t="s">
        <v>364</v>
      </c>
      <c r="I2250" s="144" t="s">
        <v>60</v>
      </c>
      <c r="J2250" s="70" t="s">
        <v>391</v>
      </c>
      <c r="K2250" s="145" t="s">
        <v>353</v>
      </c>
      <c r="L2250" s="145" t="s">
        <v>354</v>
      </c>
      <c r="M2250" s="135" t="s">
        <v>427</v>
      </c>
      <c r="N2250" s="11" t="s">
        <v>422</v>
      </c>
      <c r="O2250" s="70" t="str">
        <f t="shared" si="72"/>
        <v>20410. Proceso integral e integrado de la Vigilancia de la Salud PúblicaVigilancia en salud pública20262_USME2_FEBRERO_2026</v>
      </c>
      <c r="P2250" s="150">
        <v>33162320</v>
      </c>
      <c r="Q2250" s="7"/>
      <c r="R2250" s="7"/>
      <c r="S2250" s="154">
        <v>0</v>
      </c>
      <c r="T2250" s="20">
        <v>0</v>
      </c>
    </row>
    <row r="2251" spans="2:20" ht="30" customHeight="1" x14ac:dyDescent="0.35">
      <c r="B2251" s="137">
        <v>205</v>
      </c>
      <c r="C2251" s="144" t="s">
        <v>109</v>
      </c>
      <c r="D2251" s="144" t="s">
        <v>44</v>
      </c>
      <c r="E2251" s="101">
        <v>2026</v>
      </c>
      <c r="F2251" s="70" t="str">
        <f t="shared" si="73"/>
        <v>20510. Proceso integral e integrado de la Vigilancia de la Salud PúblicaVigilancia en salud pública2026</v>
      </c>
      <c r="G2251" s="144" t="s">
        <v>316</v>
      </c>
      <c r="H2251" s="144" t="s">
        <v>364</v>
      </c>
      <c r="I2251" s="144" t="s">
        <v>60</v>
      </c>
      <c r="J2251" s="70" t="s">
        <v>391</v>
      </c>
      <c r="K2251" s="145" t="s">
        <v>353</v>
      </c>
      <c r="L2251" s="145" t="s">
        <v>354</v>
      </c>
      <c r="M2251" s="135" t="s">
        <v>427</v>
      </c>
      <c r="N2251" s="11" t="s">
        <v>422</v>
      </c>
      <c r="O2251" s="70" t="str">
        <f t="shared" si="72"/>
        <v>20510. Proceso integral e integrado de la Vigilancia de la Salud PúblicaVigilancia en salud pública20262_USME2_FEBRERO_2026</v>
      </c>
      <c r="P2251" s="150">
        <v>11243136</v>
      </c>
      <c r="Q2251" s="7"/>
      <c r="R2251" s="7"/>
      <c r="S2251" s="154">
        <v>0</v>
      </c>
      <c r="T2251" s="20">
        <v>0</v>
      </c>
    </row>
    <row r="2252" spans="2:20" ht="30" customHeight="1" x14ac:dyDescent="0.35">
      <c r="B2252" s="137">
        <v>206</v>
      </c>
      <c r="C2252" s="144" t="s">
        <v>109</v>
      </c>
      <c r="D2252" s="144" t="s">
        <v>44</v>
      </c>
      <c r="E2252" s="101">
        <v>2026</v>
      </c>
      <c r="F2252" s="70" t="str">
        <f t="shared" si="73"/>
        <v>20610. Proceso integral e integrado de la Vigilancia de la Salud PúblicaVigilancia en salud pública2026</v>
      </c>
      <c r="G2252" s="144" t="s">
        <v>51</v>
      </c>
      <c r="H2252" s="144" t="s">
        <v>364</v>
      </c>
      <c r="I2252" s="144" t="s">
        <v>60</v>
      </c>
      <c r="J2252" s="70" t="s">
        <v>391</v>
      </c>
      <c r="K2252" s="145" t="s">
        <v>353</v>
      </c>
      <c r="L2252" s="145" t="s">
        <v>354</v>
      </c>
      <c r="M2252" s="135" t="s">
        <v>427</v>
      </c>
      <c r="N2252" s="11" t="s">
        <v>422</v>
      </c>
      <c r="O2252" s="70" t="str">
        <f t="shared" si="72"/>
        <v>20610. Proceso integral e integrado de la Vigilancia de la Salud PúblicaVigilancia en salud pública20262_USME2_FEBRERO_2026</v>
      </c>
      <c r="P2252" s="150">
        <v>7347488</v>
      </c>
      <c r="Q2252" s="7"/>
      <c r="R2252" s="7"/>
      <c r="S2252" s="154">
        <v>0</v>
      </c>
      <c r="T2252" s="20">
        <v>0</v>
      </c>
    </row>
    <row r="2253" spans="2:20" ht="30" customHeight="1" x14ac:dyDescent="0.35">
      <c r="B2253" s="137">
        <v>207</v>
      </c>
      <c r="C2253" s="144" t="s">
        <v>109</v>
      </c>
      <c r="D2253" s="144" t="s">
        <v>44</v>
      </c>
      <c r="E2253" s="101">
        <v>2026</v>
      </c>
      <c r="F2253" s="70" t="str">
        <f t="shared" si="73"/>
        <v>20710. Proceso integral e integrado de la Vigilancia de la Salud PúblicaVigilancia en salud pública2026</v>
      </c>
      <c r="G2253" s="144" t="s">
        <v>49</v>
      </c>
      <c r="H2253" s="144" t="s">
        <v>364</v>
      </c>
      <c r="I2253" s="144" t="s">
        <v>60</v>
      </c>
      <c r="J2253" s="70" t="s">
        <v>391</v>
      </c>
      <c r="K2253" s="145" t="s">
        <v>353</v>
      </c>
      <c r="L2253" s="145" t="s">
        <v>354</v>
      </c>
      <c r="M2253" s="135" t="s">
        <v>427</v>
      </c>
      <c r="N2253" s="11" t="s">
        <v>422</v>
      </c>
      <c r="O2253" s="70" t="str">
        <f t="shared" si="72"/>
        <v>20710. Proceso integral e integrado de la Vigilancia de la Salud PúblicaVigilancia en salud pública20262_USME2_FEBRERO_2026</v>
      </c>
      <c r="P2253" s="150">
        <v>8210448</v>
      </c>
      <c r="Q2253" s="7"/>
      <c r="R2253" s="7"/>
      <c r="S2253" s="154">
        <v>0</v>
      </c>
      <c r="T2253" s="20">
        <v>0</v>
      </c>
    </row>
    <row r="2254" spans="2:20" ht="30" customHeight="1" x14ac:dyDescent="0.35">
      <c r="B2254" s="137">
        <v>208</v>
      </c>
      <c r="C2254" s="144" t="s">
        <v>109</v>
      </c>
      <c r="D2254" s="144" t="s">
        <v>44</v>
      </c>
      <c r="E2254" s="101">
        <v>2026</v>
      </c>
      <c r="F2254" s="70" t="str">
        <f t="shared" si="73"/>
        <v>20810. Proceso integral e integrado de la Vigilancia de la Salud PúblicaVigilancia en salud pública2026</v>
      </c>
      <c r="G2254" s="144" t="s">
        <v>317</v>
      </c>
      <c r="H2254" s="144" t="s">
        <v>365</v>
      </c>
      <c r="I2254" s="144" t="s">
        <v>60</v>
      </c>
      <c r="J2254" s="70" t="s">
        <v>391</v>
      </c>
      <c r="K2254" s="145" t="s">
        <v>353</v>
      </c>
      <c r="L2254" s="145" t="s">
        <v>354</v>
      </c>
      <c r="M2254" s="135" t="s">
        <v>427</v>
      </c>
      <c r="N2254" s="11" t="s">
        <v>422</v>
      </c>
      <c r="O2254" s="70" t="str">
        <f t="shared" si="72"/>
        <v>20810. Proceso integral e integrado de la Vigilancia de la Salud PúblicaVigilancia en salud pública20262_USME2_FEBRERO_2026</v>
      </c>
      <c r="P2254" s="150">
        <v>12969056</v>
      </c>
      <c r="Q2254" s="7"/>
      <c r="R2254" s="7"/>
      <c r="S2254" s="154">
        <v>0</v>
      </c>
      <c r="T2254" s="20">
        <v>0</v>
      </c>
    </row>
    <row r="2255" spans="2:20" ht="30" customHeight="1" x14ac:dyDescent="0.35">
      <c r="B2255" s="137">
        <v>209</v>
      </c>
      <c r="C2255" s="144" t="s">
        <v>109</v>
      </c>
      <c r="D2255" s="144" t="s">
        <v>44</v>
      </c>
      <c r="E2255" s="101">
        <v>2026</v>
      </c>
      <c r="F2255" s="70" t="str">
        <f t="shared" si="73"/>
        <v>20910. Proceso integral e integrado de la Vigilancia de la Salud PúblicaVigilancia en salud pública2026</v>
      </c>
      <c r="G2255" s="144" t="s">
        <v>318</v>
      </c>
      <c r="H2255" s="144" t="s">
        <v>365</v>
      </c>
      <c r="I2255" s="144" t="s">
        <v>60</v>
      </c>
      <c r="J2255" s="70" t="s">
        <v>391</v>
      </c>
      <c r="K2255" s="145" t="s">
        <v>353</v>
      </c>
      <c r="L2255" s="145" t="s">
        <v>354</v>
      </c>
      <c r="M2255" s="135" t="s">
        <v>427</v>
      </c>
      <c r="N2255" s="11" t="s">
        <v>422</v>
      </c>
      <c r="O2255" s="70" t="str">
        <f t="shared" si="72"/>
        <v>20910. Proceso integral e integrado de la Vigilancia de la Salud PúblicaVigilancia en salud pública20262_USME2_FEBRERO_2026</v>
      </c>
      <c r="P2255" s="150">
        <v>7988544</v>
      </c>
      <c r="Q2255" s="7"/>
      <c r="R2255" s="7"/>
      <c r="S2255" s="154">
        <v>0</v>
      </c>
      <c r="T2255" s="20">
        <v>0</v>
      </c>
    </row>
    <row r="2256" spans="2:20" ht="30" customHeight="1" x14ac:dyDescent="0.35">
      <c r="B2256" s="137">
        <v>210</v>
      </c>
      <c r="C2256" s="144" t="s">
        <v>109</v>
      </c>
      <c r="D2256" s="144" t="s">
        <v>44</v>
      </c>
      <c r="E2256" s="101">
        <v>2026</v>
      </c>
      <c r="F2256" s="70" t="str">
        <f t="shared" si="73"/>
        <v>21010. Proceso integral e integrado de la Vigilancia de la Salud PúblicaVigilancia en salud pública2026</v>
      </c>
      <c r="G2256" s="144" t="s">
        <v>319</v>
      </c>
      <c r="H2256" s="144" t="s">
        <v>365</v>
      </c>
      <c r="I2256" s="144" t="s">
        <v>60</v>
      </c>
      <c r="J2256" s="70" t="s">
        <v>391</v>
      </c>
      <c r="K2256" s="145" t="s">
        <v>353</v>
      </c>
      <c r="L2256" s="145" t="s">
        <v>369</v>
      </c>
      <c r="M2256" s="135" t="s">
        <v>427</v>
      </c>
      <c r="N2256" s="11" t="s">
        <v>422</v>
      </c>
      <c r="O2256" s="70" t="str">
        <f t="shared" si="72"/>
        <v>21010. Proceso integral e integrado de la Vigilancia de la Salud PúblicaVigilancia en salud pública20262_USME2_FEBRERO_2026</v>
      </c>
      <c r="P2256" s="150">
        <v>70836688</v>
      </c>
      <c r="Q2256" s="7"/>
      <c r="R2256" s="7"/>
      <c r="S2256" s="154">
        <v>0</v>
      </c>
      <c r="T2256" s="20">
        <v>0</v>
      </c>
    </row>
    <row r="2257" spans="2:20" ht="30" customHeight="1" x14ac:dyDescent="0.35">
      <c r="B2257" s="137">
        <v>211</v>
      </c>
      <c r="C2257" s="144" t="s">
        <v>109</v>
      </c>
      <c r="D2257" s="144" t="s">
        <v>44</v>
      </c>
      <c r="E2257" s="101">
        <v>2026</v>
      </c>
      <c r="F2257" s="70" t="str">
        <f t="shared" si="73"/>
        <v>21110. Proceso integral e integrado de la Vigilancia de la Salud PúblicaVigilancia en salud pública2026</v>
      </c>
      <c r="G2257" s="144" t="s">
        <v>320</v>
      </c>
      <c r="H2257" s="144" t="s">
        <v>365</v>
      </c>
      <c r="I2257" s="144" t="s">
        <v>60</v>
      </c>
      <c r="J2257" s="70" t="s">
        <v>391</v>
      </c>
      <c r="K2257" s="145" t="s">
        <v>353</v>
      </c>
      <c r="L2257" s="145" t="s">
        <v>369</v>
      </c>
      <c r="M2257" s="135" t="s">
        <v>427</v>
      </c>
      <c r="N2257" s="11" t="s">
        <v>422</v>
      </c>
      <c r="O2257" s="70" t="str">
        <f t="shared" si="72"/>
        <v>21110. Proceso integral e integrado de la Vigilancia de la Salud PúblicaVigilancia en salud pública20262_USME2_FEBRERO_2026</v>
      </c>
      <c r="P2257" s="150">
        <v>25938112</v>
      </c>
      <c r="Q2257" s="7"/>
      <c r="R2257" s="7"/>
      <c r="S2257" s="154">
        <v>0</v>
      </c>
      <c r="T2257" s="20">
        <v>0</v>
      </c>
    </row>
    <row r="2258" spans="2:20" ht="30" customHeight="1" x14ac:dyDescent="0.35">
      <c r="B2258" s="137">
        <v>212</v>
      </c>
      <c r="C2258" s="144" t="s">
        <v>109</v>
      </c>
      <c r="D2258" s="144" t="s">
        <v>44</v>
      </c>
      <c r="E2258" s="101">
        <v>2026</v>
      </c>
      <c r="F2258" s="70" t="str">
        <f t="shared" si="73"/>
        <v>21210. Proceso integral e integrado de la Vigilancia de la Salud PúblicaVigilancia en salud pública2026</v>
      </c>
      <c r="G2258" s="144" t="s">
        <v>321</v>
      </c>
      <c r="H2258" s="144" t="s">
        <v>365</v>
      </c>
      <c r="I2258" s="144" t="s">
        <v>60</v>
      </c>
      <c r="J2258" s="70" t="s">
        <v>391</v>
      </c>
      <c r="K2258" s="145" t="s">
        <v>353</v>
      </c>
      <c r="L2258" s="145" t="s">
        <v>369</v>
      </c>
      <c r="M2258" s="135" t="s">
        <v>427</v>
      </c>
      <c r="N2258" s="11" t="s">
        <v>422</v>
      </c>
      <c r="O2258" s="70" t="str">
        <f t="shared" si="72"/>
        <v>21210. Proceso integral e integrado de la Vigilancia de la Salud PúblicaVigilancia en salud pública20262_USME2_FEBRERO_2026</v>
      </c>
      <c r="P2258" s="150">
        <v>100000000</v>
      </c>
      <c r="Q2258" s="7"/>
      <c r="R2258" s="7"/>
      <c r="S2258" s="154">
        <v>0</v>
      </c>
      <c r="T2258" s="20">
        <v>0</v>
      </c>
    </row>
    <row r="2259" spans="2:20" ht="30" customHeight="1" x14ac:dyDescent="0.35">
      <c r="B2259" s="137">
        <v>213</v>
      </c>
      <c r="C2259" s="144" t="s">
        <v>109</v>
      </c>
      <c r="D2259" s="144" t="s">
        <v>44</v>
      </c>
      <c r="E2259" s="101">
        <v>2026</v>
      </c>
      <c r="F2259" s="70" t="str">
        <f t="shared" si="73"/>
        <v>21310. Proceso integral e integrado de la Vigilancia de la Salud PúblicaVigilancia en salud pública2026</v>
      </c>
      <c r="G2259" s="144" t="s">
        <v>322</v>
      </c>
      <c r="H2259" s="144" t="s">
        <v>364</v>
      </c>
      <c r="I2259" s="144" t="s">
        <v>60</v>
      </c>
      <c r="J2259" s="70" t="s">
        <v>391</v>
      </c>
      <c r="K2259" s="145" t="s">
        <v>353</v>
      </c>
      <c r="L2259" s="145" t="s">
        <v>354</v>
      </c>
      <c r="M2259" s="135" t="s">
        <v>427</v>
      </c>
      <c r="N2259" s="11" t="s">
        <v>422</v>
      </c>
      <c r="O2259" s="70" t="str">
        <f t="shared" si="72"/>
        <v>21310. Proceso integral e integrado de la Vigilancia de la Salud PúblicaVigilancia en salud pública20262_USME2_FEBRERO_2026</v>
      </c>
      <c r="P2259" s="150">
        <v>92953120</v>
      </c>
      <c r="Q2259" s="7"/>
      <c r="R2259" s="7"/>
      <c r="S2259" s="154">
        <v>0</v>
      </c>
      <c r="T2259" s="20">
        <v>0</v>
      </c>
    </row>
    <row r="2260" spans="2:20" ht="30" customHeight="1" x14ac:dyDescent="0.35">
      <c r="B2260" s="137">
        <v>214</v>
      </c>
      <c r="C2260" s="144" t="s">
        <v>109</v>
      </c>
      <c r="D2260" s="144" t="s">
        <v>44</v>
      </c>
      <c r="E2260" s="101">
        <v>2026</v>
      </c>
      <c r="F2260" s="70" t="str">
        <f t="shared" si="73"/>
        <v>21410. Proceso integral e integrado de la Vigilancia de la Salud PúblicaVigilancia en salud pública2026</v>
      </c>
      <c r="G2260" s="144" t="s">
        <v>80</v>
      </c>
      <c r="H2260" s="144" t="s">
        <v>364</v>
      </c>
      <c r="I2260" s="144" t="s">
        <v>60</v>
      </c>
      <c r="J2260" s="70" t="s">
        <v>391</v>
      </c>
      <c r="K2260" s="145" t="s">
        <v>353</v>
      </c>
      <c r="L2260" s="145" t="s">
        <v>354</v>
      </c>
      <c r="M2260" s="135" t="s">
        <v>427</v>
      </c>
      <c r="N2260" s="11" t="s">
        <v>422</v>
      </c>
      <c r="O2260" s="70" t="str">
        <f t="shared" si="72"/>
        <v>21410. Proceso integral e integrado de la Vigilancia de la Salud PúblicaVigilancia en salud pública20262_USME2_FEBRERO_2026</v>
      </c>
      <c r="P2260" s="150">
        <v>72587264</v>
      </c>
      <c r="Q2260" s="7"/>
      <c r="R2260" s="7"/>
      <c r="S2260" s="154">
        <v>0</v>
      </c>
      <c r="T2260" s="20">
        <v>0</v>
      </c>
    </row>
    <row r="2261" spans="2:20" ht="30" customHeight="1" x14ac:dyDescent="0.35">
      <c r="B2261" s="137">
        <v>215</v>
      </c>
      <c r="C2261" s="144" t="s">
        <v>109</v>
      </c>
      <c r="D2261" s="144" t="s">
        <v>44</v>
      </c>
      <c r="E2261" s="101">
        <v>2026</v>
      </c>
      <c r="F2261" s="70" t="str">
        <f t="shared" si="73"/>
        <v>21510. Proceso integral e integrado de la Vigilancia de la Salud PúblicaVigilancia en salud pública2026</v>
      </c>
      <c r="G2261" s="144" t="s">
        <v>52</v>
      </c>
      <c r="H2261" s="144" t="s">
        <v>365</v>
      </c>
      <c r="I2261" s="144" t="s">
        <v>60</v>
      </c>
      <c r="J2261" s="70" t="s">
        <v>391</v>
      </c>
      <c r="K2261" s="145" t="s">
        <v>388</v>
      </c>
      <c r="L2261" s="145" t="s">
        <v>354</v>
      </c>
      <c r="M2261" s="135" t="s">
        <v>427</v>
      </c>
      <c r="N2261" s="11" t="s">
        <v>422</v>
      </c>
      <c r="O2261" s="70" t="str">
        <f t="shared" si="72"/>
        <v>21510. Proceso integral e integrado de la Vigilancia de la Salud PúblicaVigilancia en salud pública20262_USME2_FEBRERO_2026</v>
      </c>
      <c r="P2261" s="150">
        <v>211452</v>
      </c>
      <c r="Q2261" s="7"/>
      <c r="R2261" s="7"/>
      <c r="S2261" s="154">
        <v>0</v>
      </c>
      <c r="T2261" s="20">
        <v>0</v>
      </c>
    </row>
    <row r="2262" spans="2:20" ht="30" customHeight="1" x14ac:dyDescent="0.35">
      <c r="B2262" s="137">
        <v>216</v>
      </c>
      <c r="C2262" s="144" t="s">
        <v>109</v>
      </c>
      <c r="D2262" s="144" t="s">
        <v>44</v>
      </c>
      <c r="E2262" s="101">
        <v>2026</v>
      </c>
      <c r="F2262" s="70" t="str">
        <f t="shared" si="73"/>
        <v>21610. Proceso integral e integrado de la Vigilancia de la Salud PúblicaVigilancia en salud pública2026</v>
      </c>
      <c r="G2262" s="144" t="s">
        <v>323</v>
      </c>
      <c r="H2262" s="144" t="s">
        <v>364</v>
      </c>
      <c r="I2262" s="144" t="s">
        <v>60</v>
      </c>
      <c r="J2262" s="70" t="s">
        <v>391</v>
      </c>
      <c r="K2262" s="145" t="s">
        <v>353</v>
      </c>
      <c r="L2262" s="145" t="s">
        <v>369</v>
      </c>
      <c r="M2262" s="135" t="s">
        <v>427</v>
      </c>
      <c r="N2262" s="11" t="s">
        <v>422</v>
      </c>
      <c r="O2262" s="70" t="str">
        <f t="shared" si="72"/>
        <v>21610. Proceso integral e integrado de la Vigilancia de la Salud PúblicaVigilancia en salud pública20262_USME2_FEBRERO_2026</v>
      </c>
      <c r="P2262" s="150">
        <v>30252912</v>
      </c>
      <c r="Q2262" s="7"/>
      <c r="R2262" s="7"/>
      <c r="S2262" s="154">
        <v>0</v>
      </c>
      <c r="T2262" s="20">
        <v>0</v>
      </c>
    </row>
    <row r="2263" spans="2:20" ht="30" customHeight="1" x14ac:dyDescent="0.35">
      <c r="B2263" s="137">
        <v>217</v>
      </c>
      <c r="C2263" s="144" t="s">
        <v>109</v>
      </c>
      <c r="D2263" s="144" t="s">
        <v>44</v>
      </c>
      <c r="E2263" s="101">
        <v>2026</v>
      </c>
      <c r="F2263" s="70" t="str">
        <f t="shared" si="73"/>
        <v>21710. Proceso integral e integrado de la Vigilancia de la Salud PúblicaVigilancia en salud pública2026</v>
      </c>
      <c r="G2263" s="144" t="s">
        <v>324</v>
      </c>
      <c r="H2263" s="144" t="s">
        <v>364</v>
      </c>
      <c r="I2263" s="144" t="s">
        <v>60</v>
      </c>
      <c r="J2263" s="70" t="s">
        <v>391</v>
      </c>
      <c r="K2263" s="145" t="s">
        <v>353</v>
      </c>
      <c r="L2263" s="145" t="s">
        <v>354</v>
      </c>
      <c r="M2263" s="135" t="s">
        <v>427</v>
      </c>
      <c r="N2263" s="11" t="s">
        <v>422</v>
      </c>
      <c r="O2263" s="70" t="str">
        <f t="shared" si="72"/>
        <v>21710. Proceso integral e integrado de la Vigilancia de la Salud PúblicaVigilancia en salud pública20262_USME2_FEBRERO_2026</v>
      </c>
      <c r="P2263" s="150">
        <v>3994272</v>
      </c>
      <c r="Q2263" s="7"/>
      <c r="R2263" s="7"/>
      <c r="S2263" s="154">
        <v>0</v>
      </c>
      <c r="T2263" s="20">
        <v>0</v>
      </c>
    </row>
    <row r="2264" spans="2:20" ht="30" customHeight="1" x14ac:dyDescent="0.35">
      <c r="B2264" s="137">
        <v>218</v>
      </c>
      <c r="C2264" s="144" t="s">
        <v>109</v>
      </c>
      <c r="D2264" s="144" t="s">
        <v>44</v>
      </c>
      <c r="E2264" s="101">
        <v>2026</v>
      </c>
      <c r="F2264" s="70" t="str">
        <f t="shared" si="73"/>
        <v>21810. Proceso integral e integrado de la Vigilancia de la Salud PúblicaVigilancia en salud pública2026</v>
      </c>
      <c r="G2264" s="144" t="s">
        <v>325</v>
      </c>
      <c r="H2264" s="144" t="s">
        <v>364</v>
      </c>
      <c r="I2264" s="144" t="s">
        <v>60</v>
      </c>
      <c r="J2264" s="70" t="s">
        <v>391</v>
      </c>
      <c r="K2264" s="145" t="s">
        <v>353</v>
      </c>
      <c r="L2264" s="145" t="s">
        <v>354</v>
      </c>
      <c r="M2264" s="135" t="s">
        <v>427</v>
      </c>
      <c r="N2264" s="11" t="s">
        <v>422</v>
      </c>
      <c r="O2264" s="70" t="str">
        <f t="shared" si="72"/>
        <v>21810. Proceso integral e integrado de la Vigilancia de la Salud PúblicaVigilancia en salud pública20262_USME2_FEBRERO_2026</v>
      </c>
      <c r="P2264" s="150">
        <v>7347488</v>
      </c>
      <c r="Q2264" s="7"/>
      <c r="R2264" s="7"/>
      <c r="S2264" s="154">
        <v>0</v>
      </c>
      <c r="T2264" s="20">
        <v>0</v>
      </c>
    </row>
    <row r="2265" spans="2:20" ht="30" customHeight="1" x14ac:dyDescent="0.35">
      <c r="B2265" s="137">
        <v>219</v>
      </c>
      <c r="C2265" s="144" t="s">
        <v>109</v>
      </c>
      <c r="D2265" s="144" t="s">
        <v>44</v>
      </c>
      <c r="E2265" s="101">
        <v>2026</v>
      </c>
      <c r="F2265" s="70" t="str">
        <f t="shared" si="73"/>
        <v>21910. Proceso integral e integrado de la Vigilancia de la Salud PúblicaVigilancia en salud pública2026</v>
      </c>
      <c r="G2265" s="144" t="s">
        <v>53</v>
      </c>
      <c r="H2265" s="144" t="s">
        <v>364</v>
      </c>
      <c r="I2265" s="144" t="s">
        <v>60</v>
      </c>
      <c r="J2265" s="70" t="s">
        <v>391</v>
      </c>
      <c r="K2265" s="145" t="s">
        <v>353</v>
      </c>
      <c r="L2265" s="145" t="s">
        <v>354</v>
      </c>
      <c r="M2265" s="135" t="s">
        <v>427</v>
      </c>
      <c r="N2265" s="11" t="s">
        <v>422</v>
      </c>
      <c r="O2265" s="70" t="str">
        <f t="shared" si="72"/>
        <v>21910. Proceso integral e integrado de la Vigilancia de la Salud PúblicaVigilancia en salud pública20262_USME2_FEBRERO_2026</v>
      </c>
      <c r="P2265" s="150">
        <v>6484528</v>
      </c>
      <c r="Q2265" s="7"/>
      <c r="R2265" s="7"/>
      <c r="S2265" s="154">
        <v>0</v>
      </c>
      <c r="T2265" s="20">
        <v>0</v>
      </c>
    </row>
    <row r="2266" spans="2:20" ht="30" customHeight="1" x14ac:dyDescent="0.35">
      <c r="B2266" s="137">
        <v>220</v>
      </c>
      <c r="C2266" s="144" t="s">
        <v>109</v>
      </c>
      <c r="D2266" s="144" t="s">
        <v>44</v>
      </c>
      <c r="E2266" s="101">
        <v>2026</v>
      </c>
      <c r="F2266" s="70" t="str">
        <f t="shared" si="73"/>
        <v>22010. Proceso integral e integrado de la Vigilancia de la Salud PúblicaVigilancia en salud pública2026</v>
      </c>
      <c r="G2266" s="144" t="s">
        <v>54</v>
      </c>
      <c r="H2266" s="144" t="s">
        <v>364</v>
      </c>
      <c r="I2266" s="144" t="s">
        <v>60</v>
      </c>
      <c r="J2266" s="70" t="s">
        <v>391</v>
      </c>
      <c r="K2266" s="145" t="s">
        <v>353</v>
      </c>
      <c r="L2266" s="145" t="s">
        <v>354</v>
      </c>
      <c r="M2266" s="135" t="s">
        <v>427</v>
      </c>
      <c r="N2266" s="11" t="s">
        <v>422</v>
      </c>
      <c r="O2266" s="70" t="str">
        <f t="shared" si="72"/>
        <v>22010. Proceso integral e integrado de la Vigilancia de la Salud PúblicaVigilancia en salud pública20262_USME2_FEBRERO_2026</v>
      </c>
      <c r="P2266" s="150">
        <v>5621568</v>
      </c>
      <c r="Q2266" s="7"/>
      <c r="R2266" s="7"/>
      <c r="S2266" s="154">
        <v>0</v>
      </c>
      <c r="T2266" s="20">
        <v>0</v>
      </c>
    </row>
    <row r="2267" spans="2:20" ht="30" customHeight="1" x14ac:dyDescent="0.35">
      <c r="B2267" s="137">
        <v>221</v>
      </c>
      <c r="C2267" s="144" t="s">
        <v>109</v>
      </c>
      <c r="D2267" s="144" t="s">
        <v>44</v>
      </c>
      <c r="E2267" s="101">
        <v>2026</v>
      </c>
      <c r="F2267" s="70" t="str">
        <f t="shared" si="73"/>
        <v>22110. Proceso integral e integrado de la Vigilancia de la Salud PúblicaVigilancia en salud pública2026</v>
      </c>
      <c r="G2267" s="144" t="s">
        <v>326</v>
      </c>
      <c r="H2267" s="144" t="s">
        <v>365</v>
      </c>
      <c r="I2267" s="144" t="s">
        <v>60</v>
      </c>
      <c r="J2267" s="70" t="s">
        <v>391</v>
      </c>
      <c r="K2267" s="145" t="s">
        <v>353</v>
      </c>
      <c r="L2267" s="145" t="s">
        <v>369</v>
      </c>
      <c r="M2267" s="135" t="s">
        <v>427</v>
      </c>
      <c r="N2267" s="11" t="s">
        <v>422</v>
      </c>
      <c r="O2267" s="70" t="str">
        <f t="shared" si="72"/>
        <v>22110. Proceso integral e integrado de la Vigilancia de la Salud PúblicaVigilancia en salud pública20262_USME2_FEBRERO_2026</v>
      </c>
      <c r="P2267" s="150">
        <v>149094832</v>
      </c>
      <c r="Q2267" s="7"/>
      <c r="R2267" s="7"/>
      <c r="S2267" s="154">
        <v>0</v>
      </c>
      <c r="T2267" s="20">
        <v>0</v>
      </c>
    </row>
    <row r="2268" spans="2:20" ht="30" customHeight="1" x14ac:dyDescent="0.35">
      <c r="B2268" s="137">
        <v>222</v>
      </c>
      <c r="C2268" s="144" t="s">
        <v>109</v>
      </c>
      <c r="D2268" s="144" t="s">
        <v>44</v>
      </c>
      <c r="E2268" s="101">
        <v>2026</v>
      </c>
      <c r="F2268" s="70" t="str">
        <f t="shared" si="73"/>
        <v>22210. Proceso integral e integrado de la Vigilancia de la Salud PúblicaVigilancia en salud pública2026</v>
      </c>
      <c r="G2268" s="144" t="s">
        <v>55</v>
      </c>
      <c r="H2268" s="144" t="s">
        <v>364</v>
      </c>
      <c r="I2268" s="144" t="s">
        <v>60</v>
      </c>
      <c r="J2268" s="70" t="s">
        <v>391</v>
      </c>
      <c r="K2268" s="145" t="s">
        <v>353</v>
      </c>
      <c r="L2268" s="145" t="s">
        <v>354</v>
      </c>
      <c r="M2268" s="135" t="s">
        <v>427</v>
      </c>
      <c r="N2268" s="11" t="s">
        <v>422</v>
      </c>
      <c r="O2268" s="70" t="str">
        <f t="shared" si="72"/>
        <v>22210. Proceso integral e integrado de la Vigilancia de la Salud PúblicaVigilancia en salud pública20262_USME2_FEBRERO_2026</v>
      </c>
      <c r="P2268" s="150">
        <v>18590624</v>
      </c>
      <c r="Q2268" s="7"/>
      <c r="R2268" s="7"/>
      <c r="S2268" s="154">
        <v>0</v>
      </c>
      <c r="T2268" s="20">
        <v>0</v>
      </c>
    </row>
    <row r="2269" spans="2:20" ht="30" customHeight="1" x14ac:dyDescent="0.35">
      <c r="B2269" s="137">
        <v>223</v>
      </c>
      <c r="C2269" s="144" t="s">
        <v>109</v>
      </c>
      <c r="D2269" s="144" t="s">
        <v>44</v>
      </c>
      <c r="E2269" s="101">
        <v>2026</v>
      </c>
      <c r="F2269" s="70" t="str">
        <f t="shared" si="73"/>
        <v>22310. Proceso integral e integrado de la Vigilancia de la Salud PúblicaVigilancia en salud pública2026</v>
      </c>
      <c r="G2269" s="144" t="s">
        <v>327</v>
      </c>
      <c r="H2269" s="144" t="s">
        <v>364</v>
      </c>
      <c r="I2269" s="144" t="s">
        <v>60</v>
      </c>
      <c r="J2269" s="70" t="s">
        <v>391</v>
      </c>
      <c r="K2269" s="145" t="s">
        <v>353</v>
      </c>
      <c r="L2269" s="145" t="s">
        <v>354</v>
      </c>
      <c r="M2269" s="135" t="s">
        <v>427</v>
      </c>
      <c r="N2269" s="11" t="s">
        <v>422</v>
      </c>
      <c r="O2269" s="70" t="str">
        <f t="shared" si="72"/>
        <v>22310. Proceso integral e integrado de la Vigilancia de la Salud PúblicaVigilancia en salud pública20262_USME2_FEBRERO_2026</v>
      </c>
      <c r="P2269" s="150">
        <v>29488576</v>
      </c>
      <c r="Q2269" s="7"/>
      <c r="R2269" s="7"/>
      <c r="S2269" s="154">
        <v>0</v>
      </c>
      <c r="T2269" s="20">
        <v>0</v>
      </c>
    </row>
    <row r="2270" spans="2:20" ht="30" customHeight="1" x14ac:dyDescent="0.35">
      <c r="B2270" s="137">
        <v>224</v>
      </c>
      <c r="C2270" s="144" t="s">
        <v>109</v>
      </c>
      <c r="D2270" s="144" t="s">
        <v>44</v>
      </c>
      <c r="E2270" s="101">
        <v>2026</v>
      </c>
      <c r="F2270" s="70" t="str">
        <f t="shared" si="73"/>
        <v>22410. Proceso integral e integrado de la Vigilancia de la Salud PúblicaVigilancia en salud pública2026</v>
      </c>
      <c r="G2270" s="144" t="s">
        <v>56</v>
      </c>
      <c r="H2270" s="144" t="s">
        <v>365</v>
      </c>
      <c r="I2270" s="144" t="s">
        <v>60</v>
      </c>
      <c r="J2270" s="70" t="s">
        <v>391</v>
      </c>
      <c r="K2270" s="145" t="s">
        <v>353</v>
      </c>
      <c r="L2270" s="145" t="s">
        <v>354</v>
      </c>
      <c r="M2270" s="135" t="s">
        <v>427</v>
      </c>
      <c r="N2270" s="11" t="s">
        <v>422</v>
      </c>
      <c r="O2270" s="70" t="str">
        <f t="shared" si="72"/>
        <v>22410. Proceso integral e integrado de la Vigilancia de la Salud PúblicaVigilancia en salud pública20262_USME2_FEBRERO_2026</v>
      </c>
      <c r="P2270" s="150">
        <v>3994272</v>
      </c>
      <c r="Q2270" s="7"/>
      <c r="R2270" s="7"/>
      <c r="S2270" s="154">
        <v>0</v>
      </c>
      <c r="T2270" s="20">
        <v>0</v>
      </c>
    </row>
    <row r="2271" spans="2:20" ht="30" customHeight="1" x14ac:dyDescent="0.35">
      <c r="B2271" s="137">
        <v>225</v>
      </c>
      <c r="C2271" s="144" t="s">
        <v>109</v>
      </c>
      <c r="D2271" s="144" t="s">
        <v>44</v>
      </c>
      <c r="E2271" s="101">
        <v>2026</v>
      </c>
      <c r="F2271" s="70" t="str">
        <f t="shared" si="73"/>
        <v>22510. Proceso integral e integrado de la Vigilancia de la Salud PúblicaVigilancia en salud pública2026</v>
      </c>
      <c r="G2271" s="144" t="s">
        <v>328</v>
      </c>
      <c r="H2271" s="144" t="s">
        <v>364</v>
      </c>
      <c r="I2271" s="144" t="s">
        <v>60</v>
      </c>
      <c r="J2271" s="70" t="s">
        <v>391</v>
      </c>
      <c r="K2271" s="145" t="s">
        <v>353</v>
      </c>
      <c r="L2271" s="145" t="s">
        <v>354</v>
      </c>
      <c r="M2271" s="135" t="s">
        <v>427</v>
      </c>
      <c r="N2271" s="11" t="s">
        <v>422</v>
      </c>
      <c r="O2271" s="70" t="str">
        <f t="shared" si="72"/>
        <v>22510. Proceso integral e integrado de la Vigilancia de la Salud PúblicaVigilancia en salud pública20262_USME2_FEBRERO_2026</v>
      </c>
      <c r="P2271" s="150">
        <v>7347488</v>
      </c>
      <c r="Q2271" s="7"/>
      <c r="R2271" s="7"/>
      <c r="S2271" s="154">
        <v>0</v>
      </c>
      <c r="T2271" s="20">
        <v>0</v>
      </c>
    </row>
    <row r="2272" spans="2:20" ht="30" customHeight="1" x14ac:dyDescent="0.35">
      <c r="B2272" s="137">
        <v>226</v>
      </c>
      <c r="C2272" s="144" t="s">
        <v>109</v>
      </c>
      <c r="D2272" s="144" t="s">
        <v>44</v>
      </c>
      <c r="E2272" s="101">
        <v>2026</v>
      </c>
      <c r="F2272" s="70" t="str">
        <f t="shared" si="73"/>
        <v>22610. Proceso integral e integrado de la Vigilancia de la Salud PúblicaVigilancia en salud pública2026</v>
      </c>
      <c r="G2272" s="144" t="s">
        <v>329</v>
      </c>
      <c r="H2272" s="144" t="s">
        <v>364</v>
      </c>
      <c r="I2272" s="144" t="s">
        <v>60</v>
      </c>
      <c r="J2272" s="70" t="s">
        <v>391</v>
      </c>
      <c r="K2272" s="145" t="s">
        <v>353</v>
      </c>
      <c r="L2272" s="145" t="s">
        <v>369</v>
      </c>
      <c r="M2272" s="135" t="s">
        <v>427</v>
      </c>
      <c r="N2272" s="11" t="s">
        <v>422</v>
      </c>
      <c r="O2272" s="70" t="str">
        <f t="shared" si="72"/>
        <v>22610. Proceso integral e integrado de la Vigilancia de la Salud PúblicaVigilancia en salud pública20262_USME2_FEBRERO_2026</v>
      </c>
      <c r="P2272" s="150">
        <v>95295440</v>
      </c>
      <c r="Q2272" s="7"/>
      <c r="R2272" s="7"/>
      <c r="S2272" s="154">
        <v>0</v>
      </c>
      <c r="T2272" s="20">
        <v>0</v>
      </c>
    </row>
    <row r="2273" spans="2:20" ht="30" customHeight="1" x14ac:dyDescent="0.35">
      <c r="B2273" s="137">
        <v>227</v>
      </c>
      <c r="C2273" s="144" t="s">
        <v>109</v>
      </c>
      <c r="D2273" s="144" t="s">
        <v>44</v>
      </c>
      <c r="E2273" s="101">
        <v>2026</v>
      </c>
      <c r="F2273" s="70" t="str">
        <f t="shared" si="73"/>
        <v>22710. Proceso integral e integrado de la Vigilancia de la Salud PúblicaVigilancia en salud pública2026</v>
      </c>
      <c r="G2273" s="144" t="s">
        <v>330</v>
      </c>
      <c r="H2273" s="144" t="s">
        <v>364</v>
      </c>
      <c r="I2273" s="144" t="s">
        <v>60</v>
      </c>
      <c r="J2273" s="70" t="s">
        <v>391</v>
      </c>
      <c r="K2273" s="145" t="s">
        <v>353</v>
      </c>
      <c r="L2273" s="145" t="s">
        <v>369</v>
      </c>
      <c r="M2273" s="135" t="s">
        <v>427</v>
      </c>
      <c r="N2273" s="11" t="s">
        <v>422</v>
      </c>
      <c r="O2273" s="70" t="str">
        <f t="shared" si="72"/>
        <v>22710. Proceso integral e integrado de la Vigilancia de la Salud PúblicaVigilancia en salud pública20262_USME2_FEBRERO_2026</v>
      </c>
      <c r="P2273" s="150">
        <v>53602144</v>
      </c>
      <c r="Q2273" s="7"/>
      <c r="R2273" s="7"/>
      <c r="S2273" s="154">
        <v>0</v>
      </c>
      <c r="T2273" s="20">
        <v>0</v>
      </c>
    </row>
    <row r="2274" spans="2:20" ht="30" customHeight="1" x14ac:dyDescent="0.35">
      <c r="B2274" s="137">
        <v>228</v>
      </c>
      <c r="C2274" s="144" t="s">
        <v>109</v>
      </c>
      <c r="D2274" s="144" t="s">
        <v>44</v>
      </c>
      <c r="E2274" s="101">
        <v>2026</v>
      </c>
      <c r="F2274" s="70" t="str">
        <f t="shared" si="73"/>
        <v>22810. Proceso integral e integrado de la Vigilancia de la Salud PúblicaVigilancia en salud pública2026</v>
      </c>
      <c r="G2274" s="144" t="s">
        <v>331</v>
      </c>
      <c r="H2274" s="144" t="s">
        <v>365</v>
      </c>
      <c r="I2274" s="144" t="s">
        <v>60</v>
      </c>
      <c r="J2274" s="70" t="s">
        <v>391</v>
      </c>
      <c r="K2274" s="145" t="s">
        <v>353</v>
      </c>
      <c r="L2274" s="145" t="s">
        <v>59</v>
      </c>
      <c r="M2274" s="135" t="s">
        <v>427</v>
      </c>
      <c r="N2274" s="11" t="s">
        <v>422</v>
      </c>
      <c r="O2274" s="70" t="str">
        <f t="shared" si="72"/>
        <v>22810. Proceso integral e integrado de la Vigilancia de la Salud PúblicaVigilancia en salud pública20262_USME2_FEBRERO_2026</v>
      </c>
      <c r="P2274" s="150">
        <v>3513480</v>
      </c>
      <c r="Q2274" s="7"/>
      <c r="R2274" s="7"/>
      <c r="S2274" s="154">
        <v>0</v>
      </c>
      <c r="T2274" s="20">
        <v>0</v>
      </c>
    </row>
    <row r="2275" spans="2:20" ht="30" customHeight="1" x14ac:dyDescent="0.35">
      <c r="B2275" s="137">
        <v>229</v>
      </c>
      <c r="C2275" s="144" t="s">
        <v>109</v>
      </c>
      <c r="D2275" s="144" t="s">
        <v>44</v>
      </c>
      <c r="E2275" s="101">
        <v>2026</v>
      </c>
      <c r="F2275" s="70" t="str">
        <f t="shared" si="73"/>
        <v>22910. Proceso integral e integrado de la Vigilancia de la Salud PúblicaVigilancia en salud pública2026</v>
      </c>
      <c r="G2275" s="144" t="s">
        <v>332</v>
      </c>
      <c r="H2275" s="144" t="s">
        <v>365</v>
      </c>
      <c r="I2275" s="144" t="s">
        <v>60</v>
      </c>
      <c r="J2275" s="70" t="s">
        <v>391</v>
      </c>
      <c r="K2275" s="145" t="s">
        <v>389</v>
      </c>
      <c r="L2275" s="145" t="s">
        <v>354</v>
      </c>
      <c r="M2275" s="135" t="s">
        <v>427</v>
      </c>
      <c r="N2275" s="11" t="s">
        <v>422</v>
      </c>
      <c r="O2275" s="70" t="str">
        <f t="shared" si="72"/>
        <v>22910. Proceso integral e integrado de la Vigilancia de la Salud PúblicaVigilancia en salud pública20262_USME2_FEBRERO_2026</v>
      </c>
      <c r="P2275" s="150">
        <v>281936</v>
      </c>
      <c r="Q2275" s="7"/>
      <c r="R2275" s="7"/>
      <c r="S2275" s="154">
        <v>0</v>
      </c>
      <c r="T2275" s="20">
        <v>0</v>
      </c>
    </row>
    <row r="2276" spans="2:20" ht="30" customHeight="1" x14ac:dyDescent="0.35">
      <c r="B2276" s="137">
        <v>230</v>
      </c>
      <c r="C2276" s="144" t="s">
        <v>109</v>
      </c>
      <c r="D2276" s="144" t="s">
        <v>44</v>
      </c>
      <c r="E2276" s="101">
        <v>2026</v>
      </c>
      <c r="F2276" s="70" t="str">
        <f t="shared" si="73"/>
        <v>23010. Proceso integral e integrado de la Vigilancia de la Salud PúblicaVigilancia en salud pública2026</v>
      </c>
      <c r="G2276" s="144" t="s">
        <v>333</v>
      </c>
      <c r="H2276" s="144" t="s">
        <v>365</v>
      </c>
      <c r="I2276" s="144" t="s">
        <v>60</v>
      </c>
      <c r="J2276" s="70" t="s">
        <v>391</v>
      </c>
      <c r="K2276" s="145" t="s">
        <v>389</v>
      </c>
      <c r="L2276" s="145" t="s">
        <v>354</v>
      </c>
      <c r="M2276" s="135" t="s">
        <v>427</v>
      </c>
      <c r="N2276" s="11" t="s">
        <v>422</v>
      </c>
      <c r="O2276" s="70" t="str">
        <f t="shared" si="72"/>
        <v>23010. Proceso integral e integrado de la Vigilancia de la Salud PúblicaVigilancia en salud pública20262_USME2_FEBRERO_2026</v>
      </c>
      <c r="P2276" s="150">
        <v>244416</v>
      </c>
      <c r="Q2276" s="7"/>
      <c r="R2276" s="7"/>
      <c r="S2276" s="154">
        <v>0</v>
      </c>
      <c r="T2276" s="20">
        <v>0</v>
      </c>
    </row>
    <row r="2277" spans="2:20" ht="30" customHeight="1" x14ac:dyDescent="0.35">
      <c r="B2277" s="137">
        <v>231</v>
      </c>
      <c r="C2277" s="144" t="s">
        <v>110</v>
      </c>
      <c r="D2277" s="144" t="s">
        <v>44</v>
      </c>
      <c r="E2277" s="101">
        <v>2026</v>
      </c>
      <c r="F2277" s="70" t="str">
        <f t="shared" si="73"/>
        <v>23111. Proceso integral e integrado de la Vigilancia basada en ComunidadVigilancia en salud pública2026</v>
      </c>
      <c r="G2277" s="144" t="s">
        <v>334</v>
      </c>
      <c r="H2277" s="144" t="s">
        <v>334</v>
      </c>
      <c r="I2277" s="144" t="s">
        <v>60</v>
      </c>
      <c r="J2277" s="70" t="s">
        <v>391</v>
      </c>
      <c r="K2277" s="145" t="s">
        <v>353</v>
      </c>
      <c r="L2277" s="145" t="s">
        <v>354</v>
      </c>
      <c r="M2277" s="135" t="s">
        <v>427</v>
      </c>
      <c r="N2277" s="11" t="s">
        <v>422</v>
      </c>
      <c r="O2277" s="70" t="str">
        <f t="shared" si="72"/>
        <v>23111. Proceso integral e integrado de la Vigilancia basada en ComunidadVigilancia en salud pública20262_USME2_FEBRERO_2026</v>
      </c>
      <c r="P2277" s="150">
        <v>25173776</v>
      </c>
      <c r="Q2277" s="7"/>
      <c r="R2277" s="7"/>
      <c r="S2277" s="154"/>
      <c r="T2277" s="20">
        <v>0</v>
      </c>
    </row>
    <row r="2278" spans="2:20" ht="30" customHeight="1" x14ac:dyDescent="0.35">
      <c r="B2278" s="137">
        <v>232</v>
      </c>
      <c r="C2278" s="144" t="s">
        <v>110</v>
      </c>
      <c r="D2278" s="144" t="s">
        <v>44</v>
      </c>
      <c r="E2278" s="101">
        <v>2026</v>
      </c>
      <c r="F2278" s="70" t="str">
        <f t="shared" si="73"/>
        <v>23211. Proceso integral e integrado de la Vigilancia basada en ComunidadVigilancia en salud pública2026</v>
      </c>
      <c r="G2278" s="144" t="s">
        <v>335</v>
      </c>
      <c r="H2278" s="144" t="s">
        <v>335</v>
      </c>
      <c r="I2278" s="144" t="s">
        <v>60</v>
      </c>
      <c r="J2278" s="70" t="s">
        <v>391</v>
      </c>
      <c r="K2278" s="145" t="s">
        <v>353</v>
      </c>
      <c r="L2278" s="145" t="s">
        <v>59</v>
      </c>
      <c r="M2278" s="135" t="s">
        <v>427</v>
      </c>
      <c r="N2278" s="11" t="s">
        <v>422</v>
      </c>
      <c r="O2278" s="70" t="str">
        <f t="shared" si="72"/>
        <v>23211. Proceso integral e integrado de la Vigilancia basada en ComunidadVigilancia en salud pública20262_USME2_FEBRERO_2026</v>
      </c>
      <c r="P2278" s="150">
        <v>5621568</v>
      </c>
      <c r="Q2278" s="7"/>
      <c r="R2278" s="7"/>
      <c r="S2278" s="154">
        <v>1</v>
      </c>
      <c r="T2278" s="20">
        <v>5621568</v>
      </c>
    </row>
    <row r="2279" spans="2:20" ht="30" customHeight="1" x14ac:dyDescent="0.35">
      <c r="B2279" s="137">
        <v>233</v>
      </c>
      <c r="C2279" s="144" t="s">
        <v>110</v>
      </c>
      <c r="D2279" s="144" t="s">
        <v>44</v>
      </c>
      <c r="E2279" s="101">
        <v>2026</v>
      </c>
      <c r="F2279" s="70" t="str">
        <f t="shared" si="73"/>
        <v>23311. Proceso integral e integrado de la Vigilancia basada en ComunidadVigilancia en salud pública2026</v>
      </c>
      <c r="G2279" s="144" t="s">
        <v>336</v>
      </c>
      <c r="H2279" s="144" t="s">
        <v>335</v>
      </c>
      <c r="I2279" s="144" t="s">
        <v>60</v>
      </c>
      <c r="J2279" s="70" t="s">
        <v>391</v>
      </c>
      <c r="K2279" s="145" t="s">
        <v>353</v>
      </c>
      <c r="L2279" s="145" t="s">
        <v>59</v>
      </c>
      <c r="M2279" s="135" t="s">
        <v>427</v>
      </c>
      <c r="N2279" s="11" t="s">
        <v>422</v>
      </c>
      <c r="O2279" s="70" t="str">
        <f t="shared" si="72"/>
        <v>23311. Proceso integral e integrado de la Vigilancia basada en ComunidadVigilancia en salud pública20262_USME2_FEBRERO_2026</v>
      </c>
      <c r="P2279" s="150">
        <v>7026960</v>
      </c>
      <c r="Q2279" s="7"/>
      <c r="R2279" s="7"/>
      <c r="S2279" s="154"/>
      <c r="T2279" s="20">
        <v>0</v>
      </c>
    </row>
    <row r="2280" spans="2:20" ht="30" customHeight="1" x14ac:dyDescent="0.35">
      <c r="B2280" s="137">
        <v>234</v>
      </c>
      <c r="C2280" s="144" t="s">
        <v>112</v>
      </c>
      <c r="D2280" s="144" t="s">
        <v>113</v>
      </c>
      <c r="E2280" s="101">
        <v>2026</v>
      </c>
      <c r="F2280" s="70" t="str">
        <f t="shared" si="73"/>
        <v>23413. Proceso integral e integrado de gestión y análisis de políticas para el bienestarAnálisis de Politicas2026</v>
      </c>
      <c r="G2280" s="144" t="s">
        <v>337</v>
      </c>
      <c r="H2280" s="144" t="s">
        <v>366</v>
      </c>
      <c r="I2280" s="144" t="s">
        <v>60</v>
      </c>
      <c r="J2280" s="70" t="s">
        <v>391</v>
      </c>
      <c r="K2280" s="145" t="s">
        <v>353</v>
      </c>
      <c r="L2280" s="145" t="s">
        <v>59</v>
      </c>
      <c r="M2280" s="135" t="s">
        <v>427</v>
      </c>
      <c r="N2280" s="11" t="s">
        <v>422</v>
      </c>
      <c r="O2280" s="70" t="str">
        <f t="shared" si="72"/>
        <v>23413. Proceso integral e integrado de gestión y análisis de políticas para el bienestarAnálisis de Politicas20262_USME2_FEBRERO_2026</v>
      </c>
      <c r="P2280" s="150">
        <v>24853248</v>
      </c>
      <c r="Q2280" s="7"/>
      <c r="R2280" s="7"/>
      <c r="S2280" s="154">
        <v>1</v>
      </c>
      <c r="T2280" s="20">
        <v>24853248</v>
      </c>
    </row>
    <row r="2281" spans="2:20" ht="30" customHeight="1" x14ac:dyDescent="0.35">
      <c r="B2281" s="137">
        <v>235</v>
      </c>
      <c r="C2281" s="144" t="s">
        <v>112</v>
      </c>
      <c r="D2281" s="144" t="s">
        <v>113</v>
      </c>
      <c r="E2281" s="101">
        <v>2026</v>
      </c>
      <c r="F2281" s="70" t="str">
        <f t="shared" si="73"/>
        <v>23513. Proceso integral e integrado de gestión y análisis de políticas para el bienestarAnálisis de Politicas2026</v>
      </c>
      <c r="G2281" s="144" t="s">
        <v>338</v>
      </c>
      <c r="H2281" s="144" t="s">
        <v>366</v>
      </c>
      <c r="I2281" s="144" t="s">
        <v>60</v>
      </c>
      <c r="J2281" s="70" t="s">
        <v>391</v>
      </c>
      <c r="K2281" s="145" t="s">
        <v>353</v>
      </c>
      <c r="L2281" s="145" t="s">
        <v>354</v>
      </c>
      <c r="M2281" s="135" t="s">
        <v>427</v>
      </c>
      <c r="N2281" s="11" t="s">
        <v>422</v>
      </c>
      <c r="O2281" s="70" t="str">
        <f t="shared" si="72"/>
        <v>23513. Proceso integral e integrado de gestión y análisis de políticas para el bienestarAnálisis de Politicas20262_USME2_FEBRERO_2026</v>
      </c>
      <c r="P2281" s="150">
        <v>7332480</v>
      </c>
      <c r="Q2281" s="7"/>
      <c r="R2281" s="7"/>
      <c r="S2281" s="154"/>
      <c r="T2281" s="20">
        <v>0</v>
      </c>
    </row>
    <row r="2282" spans="2:20" ht="30" customHeight="1" x14ac:dyDescent="0.35">
      <c r="B2282" s="137">
        <v>236</v>
      </c>
      <c r="C2282" s="144" t="s">
        <v>112</v>
      </c>
      <c r="D2282" s="144" t="s">
        <v>113</v>
      </c>
      <c r="E2282" s="101">
        <v>2026</v>
      </c>
      <c r="F2282" s="70" t="str">
        <f t="shared" si="73"/>
        <v>23613. Proceso integral e integrado de gestión y análisis de políticas para el bienestarAnálisis de Politicas2026</v>
      </c>
      <c r="G2282" s="144" t="s">
        <v>339</v>
      </c>
      <c r="H2282" s="144" t="s">
        <v>366</v>
      </c>
      <c r="I2282" s="144" t="s">
        <v>60</v>
      </c>
      <c r="J2282" s="70" t="s">
        <v>391</v>
      </c>
      <c r="K2282" s="145" t="s">
        <v>353</v>
      </c>
      <c r="L2282" s="145" t="s">
        <v>369</v>
      </c>
      <c r="M2282" s="135" t="s">
        <v>427</v>
      </c>
      <c r="N2282" s="11" t="s">
        <v>422</v>
      </c>
      <c r="O2282" s="70" t="str">
        <f t="shared" si="72"/>
        <v>23613. Proceso integral e integrado de gestión y análisis de políticas para el bienestarAnálisis de Politicas20262_USME2_FEBRERO_2026</v>
      </c>
      <c r="P2282" s="150">
        <v>7332480</v>
      </c>
      <c r="Q2282" s="7"/>
      <c r="R2282" s="7"/>
      <c r="S2282" s="154"/>
      <c r="T2282" s="20">
        <v>0</v>
      </c>
    </row>
    <row r="2283" spans="2:20" ht="30" customHeight="1" x14ac:dyDescent="0.35">
      <c r="B2283" s="137">
        <v>237</v>
      </c>
      <c r="C2283" s="144" t="s">
        <v>112</v>
      </c>
      <c r="D2283" s="144" t="s">
        <v>113</v>
      </c>
      <c r="E2283" s="101">
        <v>2026</v>
      </c>
      <c r="F2283" s="70" t="str">
        <f t="shared" si="73"/>
        <v>23713. Proceso integral e integrado de gestión y análisis de políticas para el bienestarAnálisis de Politicas2026</v>
      </c>
      <c r="G2283" s="144" t="s">
        <v>340</v>
      </c>
      <c r="H2283" s="144" t="s">
        <v>366</v>
      </c>
      <c r="I2283" s="144" t="s">
        <v>60</v>
      </c>
      <c r="J2283" s="70" t="s">
        <v>391</v>
      </c>
      <c r="K2283" s="145" t="s">
        <v>353</v>
      </c>
      <c r="L2283" s="145" t="s">
        <v>59</v>
      </c>
      <c r="M2283" s="135" t="s">
        <v>427</v>
      </c>
      <c r="N2283" s="11" t="s">
        <v>422</v>
      </c>
      <c r="O2283" s="70" t="str">
        <f t="shared" si="72"/>
        <v>23713. Proceso integral e integrado de gestión y análisis de políticas para el bienestarAnálisis de Politicas20262_USME2_FEBRERO_2026</v>
      </c>
      <c r="P2283" s="150">
        <v>22914000</v>
      </c>
      <c r="Q2283" s="7"/>
      <c r="R2283" s="7"/>
      <c r="S2283" s="154"/>
      <c r="T2283" s="20">
        <v>0</v>
      </c>
    </row>
    <row r="2284" spans="2:20" ht="30" customHeight="1" x14ac:dyDescent="0.35">
      <c r="B2284" s="137">
        <v>238</v>
      </c>
      <c r="C2284" s="144" t="s">
        <v>112</v>
      </c>
      <c r="D2284" s="144" t="s">
        <v>113</v>
      </c>
      <c r="E2284" s="101">
        <v>2026</v>
      </c>
      <c r="F2284" s="70" t="str">
        <f t="shared" si="73"/>
        <v>23813. Proceso integral e integrado de gestión y análisis de políticas para el bienestarAnálisis de Politicas2026</v>
      </c>
      <c r="G2284" s="144" t="s">
        <v>341</v>
      </c>
      <c r="H2284" s="144" t="s">
        <v>366</v>
      </c>
      <c r="I2284" s="144" t="s">
        <v>60</v>
      </c>
      <c r="J2284" s="70" t="s">
        <v>391</v>
      </c>
      <c r="K2284" s="145" t="s">
        <v>353</v>
      </c>
      <c r="L2284" s="145" t="s">
        <v>369</v>
      </c>
      <c r="M2284" s="135" t="s">
        <v>427</v>
      </c>
      <c r="N2284" s="11" t="s">
        <v>422</v>
      </c>
      <c r="O2284" s="70" t="str">
        <f t="shared" si="72"/>
        <v>23813. Proceso integral e integrado de gestión y análisis de políticas para el bienestarAnálisis de Politicas20262_USME2_FEBRERO_2026</v>
      </c>
      <c r="P2284" s="150">
        <v>29329920</v>
      </c>
      <c r="Q2284" s="7"/>
      <c r="R2284" s="7"/>
      <c r="S2284" s="154"/>
      <c r="T2284" s="20">
        <v>0</v>
      </c>
    </row>
    <row r="2285" spans="2:20" ht="30" customHeight="1" x14ac:dyDescent="0.35">
      <c r="B2285" s="137">
        <v>239</v>
      </c>
      <c r="C2285" s="144" t="s">
        <v>112</v>
      </c>
      <c r="D2285" s="144" t="s">
        <v>113</v>
      </c>
      <c r="E2285" s="101">
        <v>2026</v>
      </c>
      <c r="F2285" s="70" t="str">
        <f t="shared" si="73"/>
        <v>23913. Proceso integral e integrado de gestión y análisis de políticas para el bienestarAnálisis de Politicas2026</v>
      </c>
      <c r="G2285" s="144" t="s">
        <v>342</v>
      </c>
      <c r="H2285" s="144" t="s">
        <v>367</v>
      </c>
      <c r="I2285" s="144" t="s">
        <v>60</v>
      </c>
      <c r="J2285" s="70" t="s">
        <v>391</v>
      </c>
      <c r="K2285" s="145" t="s">
        <v>353</v>
      </c>
      <c r="L2285" s="145" t="s">
        <v>59</v>
      </c>
      <c r="M2285" s="135" t="s">
        <v>427</v>
      </c>
      <c r="N2285" s="11" t="s">
        <v>422</v>
      </c>
      <c r="O2285" s="70" t="str">
        <f t="shared" si="72"/>
        <v>23913. Proceso integral e integrado de gestión y análisis de políticas para el bienestarAnálisis de Politicas20262_USME2_FEBRERO_2026</v>
      </c>
      <c r="P2285" s="150">
        <v>17086608</v>
      </c>
      <c r="Q2285" s="7"/>
      <c r="R2285" s="7"/>
      <c r="S2285" s="154">
        <v>1</v>
      </c>
      <c r="T2285" s="20">
        <v>17086608</v>
      </c>
    </row>
    <row r="2286" spans="2:20" ht="30" customHeight="1" x14ac:dyDescent="0.35">
      <c r="B2286" s="137">
        <v>240</v>
      </c>
      <c r="C2286" s="144" t="s">
        <v>112</v>
      </c>
      <c r="D2286" s="144" t="s">
        <v>113</v>
      </c>
      <c r="E2286" s="101">
        <v>2026</v>
      </c>
      <c r="F2286" s="70" t="str">
        <f t="shared" si="73"/>
        <v>24013. Proceso integral e integrado de gestión y análisis de políticas para el bienestarAnálisis de Politicas2026</v>
      </c>
      <c r="G2286" s="144" t="s">
        <v>343</v>
      </c>
      <c r="H2286" s="144" t="s">
        <v>367</v>
      </c>
      <c r="I2286" s="144" t="s">
        <v>60</v>
      </c>
      <c r="J2286" s="70" t="s">
        <v>391</v>
      </c>
      <c r="K2286" s="145" t="s">
        <v>353</v>
      </c>
      <c r="L2286" s="145" t="s">
        <v>354</v>
      </c>
      <c r="M2286" s="135" t="s">
        <v>427</v>
      </c>
      <c r="N2286" s="11" t="s">
        <v>422</v>
      </c>
      <c r="O2286" s="70" t="str">
        <f t="shared" si="72"/>
        <v>24013. Proceso integral e integrado de gestión y análisis de políticas para el bienestarAnálisis de Politicas20262_USME2_FEBRERO_2026</v>
      </c>
      <c r="P2286" s="150">
        <v>3910656</v>
      </c>
      <c r="Q2286" s="7"/>
      <c r="R2286" s="7"/>
      <c r="S2286" s="154"/>
      <c r="T2286" s="20">
        <v>0</v>
      </c>
    </row>
    <row r="2287" spans="2:20" ht="30" customHeight="1" x14ac:dyDescent="0.35">
      <c r="B2287" s="137">
        <v>241</v>
      </c>
      <c r="C2287" s="144" t="s">
        <v>112</v>
      </c>
      <c r="D2287" s="144" t="s">
        <v>113</v>
      </c>
      <c r="E2287" s="101">
        <v>2026</v>
      </c>
      <c r="F2287" s="70" t="str">
        <f t="shared" si="73"/>
        <v>24113. Proceso integral e integrado de gestión y análisis de políticas para el bienestarAnálisis de Politicas2026</v>
      </c>
      <c r="G2287" s="144" t="s">
        <v>344</v>
      </c>
      <c r="H2287" s="144" t="s">
        <v>367</v>
      </c>
      <c r="I2287" s="144" t="s">
        <v>60</v>
      </c>
      <c r="J2287" s="70" t="s">
        <v>391</v>
      </c>
      <c r="K2287" s="145" t="s">
        <v>353</v>
      </c>
      <c r="L2287" s="145" t="s">
        <v>369</v>
      </c>
      <c r="M2287" s="135" t="s">
        <v>427</v>
      </c>
      <c r="N2287" s="11" t="s">
        <v>422</v>
      </c>
      <c r="O2287" s="70" t="str">
        <f t="shared" si="72"/>
        <v>24113. Proceso integral e integrado de gestión y análisis de políticas para el bienestarAnálisis de Politicas20262_USME2_FEBRERO_2026</v>
      </c>
      <c r="P2287" s="150">
        <v>3910656</v>
      </c>
      <c r="Q2287" s="7"/>
      <c r="R2287" s="7"/>
      <c r="S2287" s="154"/>
      <c r="T2287" s="20">
        <v>0</v>
      </c>
    </row>
    <row r="2288" spans="2:20" ht="30" customHeight="1" x14ac:dyDescent="0.35">
      <c r="B2288" s="137">
        <v>242</v>
      </c>
      <c r="C2288" s="144" t="s">
        <v>112</v>
      </c>
      <c r="D2288" s="144" t="s">
        <v>113</v>
      </c>
      <c r="E2288" s="101">
        <v>2026</v>
      </c>
      <c r="F2288" s="70" t="str">
        <f t="shared" si="73"/>
        <v>24213. Proceso integral e integrado de gestión y análisis de políticas para el bienestarAnálisis de Politicas2026</v>
      </c>
      <c r="G2288" s="144" t="s">
        <v>345</v>
      </c>
      <c r="H2288" s="144" t="s">
        <v>367</v>
      </c>
      <c r="I2288" s="144" t="s">
        <v>60</v>
      </c>
      <c r="J2288" s="70" t="s">
        <v>391</v>
      </c>
      <c r="K2288" s="145" t="s">
        <v>353</v>
      </c>
      <c r="L2288" s="145" t="s">
        <v>59</v>
      </c>
      <c r="M2288" s="135" t="s">
        <v>427</v>
      </c>
      <c r="N2288" s="11" t="s">
        <v>422</v>
      </c>
      <c r="O2288" s="70" t="str">
        <f t="shared" si="72"/>
        <v>24213. Proceso integral e integrado de gestión y análisis de políticas para el bienestarAnálisis de Politicas20262_USME2_FEBRERO_2026</v>
      </c>
      <c r="P2288" s="150">
        <v>12220800</v>
      </c>
      <c r="Q2288" s="7"/>
      <c r="R2288" s="7"/>
      <c r="S2288" s="154"/>
      <c r="T2288" s="20">
        <v>0</v>
      </c>
    </row>
    <row r="2289" spans="1:20" ht="30" customHeight="1" x14ac:dyDescent="0.35">
      <c r="B2289" s="137">
        <v>243</v>
      </c>
      <c r="C2289" s="144" t="s">
        <v>112</v>
      </c>
      <c r="D2289" s="144" t="s">
        <v>113</v>
      </c>
      <c r="E2289" s="101">
        <v>2026</v>
      </c>
      <c r="F2289" s="70" t="str">
        <f t="shared" si="73"/>
        <v>24313. Proceso integral e integrado de gestión y análisis de políticas para el bienestarAnálisis de Politicas2026</v>
      </c>
      <c r="G2289" s="144" t="s">
        <v>346</v>
      </c>
      <c r="H2289" s="144" t="s">
        <v>367</v>
      </c>
      <c r="I2289" s="144" t="s">
        <v>60</v>
      </c>
      <c r="J2289" s="70" t="s">
        <v>391</v>
      </c>
      <c r="K2289" s="145" t="s">
        <v>370</v>
      </c>
      <c r="L2289" s="145" t="s">
        <v>369</v>
      </c>
      <c r="M2289" s="135" t="s">
        <v>427</v>
      </c>
      <c r="N2289" s="11" t="s">
        <v>422</v>
      </c>
      <c r="O2289" s="70" t="str">
        <f t="shared" si="72"/>
        <v>24313. Proceso integral e integrado de gestión y análisis de políticas para el bienestarAnálisis de Politicas20262_USME2_FEBRERO_2026</v>
      </c>
      <c r="P2289" s="150">
        <v>15642624</v>
      </c>
      <c r="Q2289" s="7"/>
      <c r="R2289" s="7"/>
      <c r="S2289" s="154"/>
      <c r="T2289" s="20">
        <v>0</v>
      </c>
    </row>
    <row r="2290" spans="1:20" ht="30" customHeight="1" x14ac:dyDescent="0.35">
      <c r="B2290" s="137">
        <v>244</v>
      </c>
      <c r="C2290" s="144" t="s">
        <v>112</v>
      </c>
      <c r="D2290" s="144" t="s">
        <v>113</v>
      </c>
      <c r="E2290" s="101">
        <v>2026</v>
      </c>
      <c r="F2290" s="70" t="str">
        <f t="shared" si="73"/>
        <v>24413. Proceso integral e integrado de gestión y análisis de políticas para el bienestarAnálisis de Politicas2026</v>
      </c>
      <c r="G2290" s="144" t="s">
        <v>347</v>
      </c>
      <c r="H2290" s="144" t="s">
        <v>368</v>
      </c>
      <c r="I2290" s="144" t="s">
        <v>60</v>
      </c>
      <c r="J2290" s="70" t="s">
        <v>391</v>
      </c>
      <c r="K2290" s="145" t="s">
        <v>370</v>
      </c>
      <c r="L2290" s="145" t="s">
        <v>354</v>
      </c>
      <c r="M2290" s="135" t="s">
        <v>427</v>
      </c>
      <c r="N2290" s="11" t="s">
        <v>422</v>
      </c>
      <c r="O2290" s="70" t="str">
        <f t="shared" si="72"/>
        <v>24413. Proceso integral e integrado de gestión y análisis de políticas para el bienestarAnálisis de Politicas20262_USME2_FEBRERO_2026</v>
      </c>
      <c r="P2290" s="150">
        <v>20316544</v>
      </c>
      <c r="Q2290" s="7"/>
      <c r="R2290" s="7"/>
      <c r="S2290" s="154"/>
      <c r="T2290" s="20">
        <v>0</v>
      </c>
    </row>
    <row r="2291" spans="1:20" ht="30" customHeight="1" x14ac:dyDescent="0.35">
      <c r="B2291" s="137">
        <v>245</v>
      </c>
      <c r="C2291" s="144" t="s">
        <v>112</v>
      </c>
      <c r="D2291" s="144" t="s">
        <v>113</v>
      </c>
      <c r="E2291" s="101">
        <v>2026</v>
      </c>
      <c r="F2291" s="70" t="str">
        <f t="shared" si="73"/>
        <v>24513. Proceso integral e integrado de gestión y análisis de políticas para el bienestarAnálisis de Politicas2026</v>
      </c>
      <c r="G2291" s="144" t="s">
        <v>348</v>
      </c>
      <c r="H2291" s="144" t="s">
        <v>368</v>
      </c>
      <c r="I2291" s="144" t="s">
        <v>60</v>
      </c>
      <c r="J2291" s="70" t="s">
        <v>391</v>
      </c>
      <c r="K2291" s="145" t="s">
        <v>370</v>
      </c>
      <c r="L2291" s="145" t="s">
        <v>369</v>
      </c>
      <c r="M2291" s="135" t="s">
        <v>427</v>
      </c>
      <c r="N2291" s="11" t="s">
        <v>422</v>
      </c>
      <c r="O2291" s="70" t="str">
        <f t="shared" si="72"/>
        <v>24513. Proceso integral e integrado de gestión y análisis de políticas para el bienestarAnálisis de Politicas20262_USME2_FEBRERO_2026</v>
      </c>
      <c r="P2291" s="150">
        <v>24729968</v>
      </c>
      <c r="Q2291" s="7"/>
      <c r="R2291" s="7"/>
      <c r="S2291" s="154"/>
      <c r="T2291" s="20">
        <v>0</v>
      </c>
    </row>
    <row r="2292" spans="1:20" ht="30" customHeight="1" x14ac:dyDescent="0.35">
      <c r="B2292" s="137">
        <v>246</v>
      </c>
      <c r="C2292" s="144" t="s">
        <v>112</v>
      </c>
      <c r="D2292" s="144" t="s">
        <v>113</v>
      </c>
      <c r="E2292" s="101">
        <v>2026</v>
      </c>
      <c r="F2292" s="70" t="str">
        <f t="shared" si="73"/>
        <v>24613. Proceso integral e integrado de gestión y análisis de políticas para el bienestarAnálisis de Politicas2026</v>
      </c>
      <c r="G2292" s="144" t="s">
        <v>349</v>
      </c>
      <c r="H2292" s="144" t="s">
        <v>366</v>
      </c>
      <c r="I2292" s="144" t="s">
        <v>60</v>
      </c>
      <c r="J2292" s="70" t="s">
        <v>391</v>
      </c>
      <c r="K2292" s="145" t="s">
        <v>390</v>
      </c>
      <c r="L2292" s="145" t="s">
        <v>369</v>
      </c>
      <c r="M2292" s="135" t="s">
        <v>427</v>
      </c>
      <c r="N2292" s="11" t="s">
        <v>422</v>
      </c>
      <c r="O2292" s="70" t="str">
        <f t="shared" si="72"/>
        <v>24613. Proceso integral e integrado de gestión y análisis de políticas para el bienestarAnálisis de Politicas20262_USME2_FEBRERO_2026</v>
      </c>
      <c r="P2292" s="150">
        <v>67458816</v>
      </c>
      <c r="Q2292" s="7"/>
      <c r="R2292" s="7"/>
      <c r="S2292" s="154"/>
      <c r="T2292" s="20">
        <v>0</v>
      </c>
    </row>
    <row r="2293" spans="1:20" ht="30" customHeight="1" x14ac:dyDescent="0.35">
      <c r="A2293" s="156"/>
      <c r="B2293" s="137">
        <v>1</v>
      </c>
      <c r="C2293" s="144" t="s">
        <v>100</v>
      </c>
      <c r="D2293" s="144" t="s">
        <v>117</v>
      </c>
      <c r="E2293" s="101">
        <v>2026</v>
      </c>
      <c r="F2293" s="70" t="str">
        <f t="shared" si="73"/>
        <v>11. Gestión Territorial para la Atención Primaria Social de los procesos de Gestión de la Salud Pública (GSP) y el Plan de Salud Pública de Intervenciones Colectivas (PSPIC)Gestión Territorial2026</v>
      </c>
      <c r="G2293" s="144" t="s">
        <v>121</v>
      </c>
      <c r="H2293" s="144" t="s">
        <v>355</v>
      </c>
      <c r="I2293" s="144" t="s">
        <v>350</v>
      </c>
      <c r="J2293" s="70" t="s">
        <v>391</v>
      </c>
      <c r="K2293" s="145" t="s">
        <v>353</v>
      </c>
      <c r="L2293" s="145" t="s">
        <v>354</v>
      </c>
      <c r="M2293" s="135" t="s">
        <v>428</v>
      </c>
      <c r="N2293" s="11" t="s">
        <v>422</v>
      </c>
      <c r="O2293" s="70" t="str">
        <f t="shared" si="72"/>
        <v>11. Gestión Territorial para la Atención Primaria Social de los procesos de Gestión de la Salud Pública (GSP) y el Plan de Salud Pública de Intervenciones Colectivas (PSPIC)Gestión Territorial20263_CIUDAD_BOLIVAR2_FEBRERO_2026</v>
      </c>
      <c r="P2293" s="150">
        <v>30277568</v>
      </c>
      <c r="Q2293" s="7"/>
      <c r="R2293" s="7"/>
      <c r="S2293" s="154"/>
      <c r="T2293" s="20">
        <v>0</v>
      </c>
    </row>
    <row r="2294" spans="1:20" ht="30" customHeight="1" x14ac:dyDescent="0.35">
      <c r="B2294" s="137">
        <v>3</v>
      </c>
      <c r="C2294" s="144" t="s">
        <v>100</v>
      </c>
      <c r="D2294" s="144" t="s">
        <v>117</v>
      </c>
      <c r="E2294" s="101">
        <v>2026</v>
      </c>
      <c r="F2294" s="70" t="str">
        <f t="shared" si="73"/>
        <v>31. Gestión Territorial para la Atención Primaria Social de los procesos de Gestión de la Salud Pública (GSP) y el Plan de Salud Pública de Intervenciones Colectivas (PSPIC)Gestión Territorial2026</v>
      </c>
      <c r="G2294" s="144" t="s">
        <v>122</v>
      </c>
      <c r="H2294" s="144" t="s">
        <v>355</v>
      </c>
      <c r="I2294" s="144" t="s">
        <v>351</v>
      </c>
      <c r="J2294" s="70" t="s">
        <v>391</v>
      </c>
      <c r="K2294" s="145" t="s">
        <v>353</v>
      </c>
      <c r="L2294" s="145" t="s">
        <v>59</v>
      </c>
      <c r="M2294" s="135" t="s">
        <v>428</v>
      </c>
      <c r="N2294" s="11" t="s">
        <v>422</v>
      </c>
      <c r="O2294" s="70" t="str">
        <f t="shared" si="72"/>
        <v>31. Gestión Territorial para la Atención Primaria Social de los procesos de Gestión de la Salud Pública (GSP) y el Plan de Salud Pública de Intervenciones Colectivas (PSPIC)Gestión Territorial20263_CIUDAD_BOLIVAR2_FEBRERO_2026</v>
      </c>
      <c r="P2294" s="150">
        <v>12204720</v>
      </c>
      <c r="Q2294" s="7"/>
      <c r="R2294" s="7"/>
      <c r="S2294" s="125">
        <v>1</v>
      </c>
      <c r="T2294" s="20">
        <v>12204720</v>
      </c>
    </row>
    <row r="2295" spans="1:20" ht="30" customHeight="1" x14ac:dyDescent="0.35">
      <c r="B2295" s="137">
        <v>4</v>
      </c>
      <c r="C2295" s="144" t="s">
        <v>100</v>
      </c>
      <c r="D2295" s="144" t="s">
        <v>117</v>
      </c>
      <c r="E2295" s="101">
        <v>2026</v>
      </c>
      <c r="F2295" s="70" t="str">
        <f t="shared" si="73"/>
        <v>41. Gestión Territorial para la Atención Primaria Social de los procesos de Gestión de la Salud Pública (GSP) y el Plan de Salud Pública de Intervenciones Colectivas (PSPIC)Gestión Territorial2026</v>
      </c>
      <c r="G2295" s="144" t="s">
        <v>123</v>
      </c>
      <c r="H2295" s="144" t="s">
        <v>355</v>
      </c>
      <c r="I2295" s="144" t="s">
        <v>351</v>
      </c>
      <c r="J2295" s="70" t="s">
        <v>391</v>
      </c>
      <c r="K2295" s="145" t="s">
        <v>353</v>
      </c>
      <c r="L2295" s="145" t="s">
        <v>59</v>
      </c>
      <c r="M2295" s="135" t="s">
        <v>428</v>
      </c>
      <c r="N2295" s="11" t="s">
        <v>422</v>
      </c>
      <c r="O2295" s="70" t="str">
        <f t="shared" si="72"/>
        <v>41. Gestión Territorial para la Atención Primaria Social de los procesos de Gestión de la Salud Pública (GSP) y el Plan de Salud Pública de Intervenciones Colectivas (PSPIC)Gestión Territorial20263_CIUDAD_BOLIVAR2_FEBRERO_2026</v>
      </c>
      <c r="P2295" s="150">
        <v>6484528</v>
      </c>
      <c r="Q2295" s="7"/>
      <c r="R2295" s="7"/>
      <c r="S2295" s="125">
        <v>1</v>
      </c>
      <c r="T2295" s="20">
        <v>6484528</v>
      </c>
    </row>
    <row r="2296" spans="1:20" ht="30" customHeight="1" x14ac:dyDescent="0.35">
      <c r="B2296" s="137">
        <v>5</v>
      </c>
      <c r="C2296" s="144" t="s">
        <v>100</v>
      </c>
      <c r="D2296" s="144" t="s">
        <v>117</v>
      </c>
      <c r="E2296" s="101">
        <v>2026</v>
      </c>
      <c r="F2296" s="70" t="str">
        <f t="shared" si="73"/>
        <v>51. Gestión Territorial para la Atención Primaria Social de los procesos de Gestión de la Salud Pública (GSP) y el Plan de Salud Pública de Intervenciones Colectivas (PSPIC)Gestión Territorial2026</v>
      </c>
      <c r="G2296" s="144" t="s">
        <v>124</v>
      </c>
      <c r="H2296" s="144" t="s">
        <v>355</v>
      </c>
      <c r="I2296" s="144" t="s">
        <v>351</v>
      </c>
      <c r="J2296" s="70" t="s">
        <v>391</v>
      </c>
      <c r="K2296" s="145" t="s">
        <v>353</v>
      </c>
      <c r="L2296" s="145" t="s">
        <v>59</v>
      </c>
      <c r="M2296" s="135" t="s">
        <v>428</v>
      </c>
      <c r="N2296" s="11" t="s">
        <v>422</v>
      </c>
      <c r="O2296" s="70" t="str">
        <f t="shared" si="72"/>
        <v>51. Gestión Territorial para la Atención Primaria Social de los procesos de Gestión de la Salud Pública (GSP) y el Plan de Salud Pública de Intervenciones Colectivas (PSPIC)Gestión Territorial20263_CIUDAD_BOLIVAR2_FEBRERO_2026</v>
      </c>
      <c r="P2296" s="150">
        <v>5621568</v>
      </c>
      <c r="S2296" s="151">
        <v>1</v>
      </c>
      <c r="T2296" s="20">
        <v>5621568</v>
      </c>
    </row>
    <row r="2297" spans="1:20" ht="30" customHeight="1" x14ac:dyDescent="0.35">
      <c r="B2297" s="137">
        <v>6</v>
      </c>
      <c r="C2297" s="144" t="s">
        <v>100</v>
      </c>
      <c r="D2297" s="144" t="s">
        <v>117</v>
      </c>
      <c r="E2297" s="101">
        <v>2026</v>
      </c>
      <c r="F2297" s="70" t="str">
        <f t="shared" si="73"/>
        <v>61. Gestión Territorial para la Atención Primaria Social de los procesos de Gestión de la Salud Pública (GSP) y el Plan de Salud Pública de Intervenciones Colectivas (PSPIC)Gestión Territorial2026</v>
      </c>
      <c r="G2297" s="144" t="s">
        <v>125</v>
      </c>
      <c r="H2297" s="144" t="s">
        <v>355</v>
      </c>
      <c r="I2297" s="144" t="s">
        <v>351</v>
      </c>
      <c r="J2297" s="70" t="s">
        <v>391</v>
      </c>
      <c r="K2297" s="145" t="s">
        <v>353</v>
      </c>
      <c r="L2297" s="145" t="s">
        <v>59</v>
      </c>
      <c r="M2297" s="135" t="s">
        <v>428</v>
      </c>
      <c r="N2297" s="11" t="s">
        <v>422</v>
      </c>
      <c r="O2297" s="70" t="str">
        <f t="shared" si="72"/>
        <v>61. Gestión Territorial para la Atención Primaria Social de los procesos de Gestión de la Salud Pública (GSP) y el Plan de Salud Pública de Intervenciones Colectivas (PSPIC)Gestión Territorial20263_CIUDAD_BOLIVAR2_FEBRERO_2026</v>
      </c>
      <c r="P2297" s="150">
        <v>15132712</v>
      </c>
      <c r="Q2297" s="7"/>
      <c r="R2297" s="7"/>
      <c r="S2297" s="125"/>
      <c r="T2297" s="20">
        <v>0</v>
      </c>
    </row>
    <row r="2298" spans="1:20" ht="30" customHeight="1" x14ac:dyDescent="0.35">
      <c r="B2298" s="137">
        <v>7</v>
      </c>
      <c r="C2298" s="144" t="s">
        <v>100</v>
      </c>
      <c r="D2298" s="144" t="s">
        <v>117</v>
      </c>
      <c r="E2298" s="101">
        <v>2026</v>
      </c>
      <c r="F2298" s="70" t="str">
        <f t="shared" si="73"/>
        <v>71. Gestión Territorial para la Atención Primaria Social de los procesos de Gestión de la Salud Pública (GSP) y el Plan de Salud Pública de Intervenciones Colectivas (PSPIC)Gestión Territorial2026</v>
      </c>
      <c r="G2298" s="144" t="s">
        <v>126</v>
      </c>
      <c r="H2298" s="144" t="s">
        <v>355</v>
      </c>
      <c r="I2298" s="144" t="s">
        <v>60</v>
      </c>
      <c r="J2298" s="70" t="s">
        <v>391</v>
      </c>
      <c r="K2298" s="145" t="s">
        <v>353</v>
      </c>
      <c r="L2298" s="145" t="s">
        <v>354</v>
      </c>
      <c r="M2298" s="135" t="s">
        <v>428</v>
      </c>
      <c r="N2298" s="11" t="s">
        <v>422</v>
      </c>
      <c r="O2298" s="70" t="str">
        <f t="shared" si="72"/>
        <v>71. Gestión Territorial para la Atención Primaria Social de los procesos de Gestión de la Salud Pública (GSP) y el Plan de Salud Pública de Intervenciones Colectivas (PSPIC)Gestión Territorial20263_CIUDAD_BOLIVAR2_FEBRERO_2026</v>
      </c>
      <c r="P2298" s="150">
        <v>25617584</v>
      </c>
      <c r="Q2298" s="7"/>
      <c r="R2298" s="7"/>
      <c r="S2298" s="125"/>
      <c r="T2298" s="20">
        <v>0</v>
      </c>
    </row>
    <row r="2299" spans="1:20" ht="30" customHeight="1" x14ac:dyDescent="0.35">
      <c r="B2299" s="137">
        <v>8</v>
      </c>
      <c r="C2299" s="144" t="s">
        <v>100</v>
      </c>
      <c r="D2299" s="144" t="s">
        <v>117</v>
      </c>
      <c r="E2299" s="101">
        <v>2026</v>
      </c>
      <c r="F2299" s="70" t="str">
        <f t="shared" si="73"/>
        <v>81. Gestión Territorial para la Atención Primaria Social de los procesos de Gestión de la Salud Pública (GSP) y el Plan de Salud Pública de Intervenciones Colectivas (PSPIC)Gestión Territorial2026</v>
      </c>
      <c r="G2299" s="144" t="s">
        <v>127</v>
      </c>
      <c r="H2299" s="144" t="s">
        <v>355</v>
      </c>
      <c r="I2299" s="144" t="s">
        <v>60</v>
      </c>
      <c r="J2299" s="70" t="s">
        <v>391</v>
      </c>
      <c r="K2299" s="145" t="s">
        <v>353</v>
      </c>
      <c r="L2299" s="145" t="s">
        <v>354</v>
      </c>
      <c r="M2299" s="135" t="s">
        <v>428</v>
      </c>
      <c r="N2299" s="11" t="s">
        <v>422</v>
      </c>
      <c r="O2299" s="70" t="str">
        <f t="shared" si="72"/>
        <v>81. Gestión Territorial para la Atención Primaria Social de los procesos de Gestión de la Salud Pública (GSP) y el Plan de Salud Pública de Intervenciones Colectivas (PSPIC)Gestión Territorial20263_CIUDAD_BOLIVAR2_FEBRERO_2026</v>
      </c>
      <c r="P2299" s="150">
        <v>9098064</v>
      </c>
      <c r="Q2299" s="7"/>
      <c r="R2299" s="7"/>
      <c r="S2299" s="125"/>
      <c r="T2299" s="20">
        <v>0</v>
      </c>
    </row>
    <row r="2300" spans="1:20" ht="30" customHeight="1" x14ac:dyDescent="0.35">
      <c r="B2300" s="137">
        <v>9</v>
      </c>
      <c r="C2300" s="144" t="s">
        <v>100</v>
      </c>
      <c r="D2300" s="144" t="s">
        <v>117</v>
      </c>
      <c r="E2300" s="101">
        <v>2026</v>
      </c>
      <c r="F2300" s="70" t="str">
        <f t="shared" si="73"/>
        <v>91. Gestión Territorial para la Atención Primaria Social de los procesos de Gestión de la Salud Pública (GSP) y el Plan de Salud Pública de Intervenciones Colectivas (PSPIC)Gestión Territorial2026</v>
      </c>
      <c r="G2300" s="144" t="s">
        <v>128</v>
      </c>
      <c r="H2300" s="144" t="s">
        <v>355</v>
      </c>
      <c r="I2300" s="144" t="s">
        <v>60</v>
      </c>
      <c r="J2300" s="70" t="s">
        <v>391</v>
      </c>
      <c r="K2300" s="145" t="s">
        <v>353</v>
      </c>
      <c r="L2300" s="145" t="s">
        <v>354</v>
      </c>
      <c r="M2300" s="135" t="s">
        <v>428</v>
      </c>
      <c r="N2300" s="11" t="s">
        <v>422</v>
      </c>
      <c r="O2300" s="70" t="str">
        <f t="shared" si="72"/>
        <v>91. Gestión Territorial para la Atención Primaria Social de los procesos de Gestión de la Salud Pública (GSP) y el Plan de Salud Pública de Intervenciones Colectivas (PSPIC)Gestión Territorial20263_CIUDAD_BOLIVAR2_FEBRERO_2026</v>
      </c>
      <c r="P2300" s="150">
        <v>28674928</v>
      </c>
      <c r="Q2300" s="7"/>
      <c r="R2300" s="7"/>
      <c r="S2300" s="125"/>
      <c r="T2300" s="20">
        <v>0</v>
      </c>
    </row>
    <row r="2301" spans="1:20" ht="30" customHeight="1" x14ac:dyDescent="0.35">
      <c r="B2301" s="137">
        <v>10</v>
      </c>
      <c r="C2301" s="144" t="s">
        <v>100</v>
      </c>
      <c r="D2301" s="144" t="s">
        <v>117</v>
      </c>
      <c r="E2301" s="101">
        <v>2026</v>
      </c>
      <c r="F2301" s="70" t="str">
        <f t="shared" si="73"/>
        <v>101. Gestión Territorial para la Atención Primaria Social de los procesos de Gestión de la Salud Pública (GSP) y el Plan de Salud Pública de Intervenciones Colectivas (PSPIC)Gestión Territorial2026</v>
      </c>
      <c r="G2301" s="144" t="s">
        <v>129</v>
      </c>
      <c r="H2301" s="144" t="s">
        <v>355</v>
      </c>
      <c r="I2301" s="144" t="s">
        <v>60</v>
      </c>
      <c r="J2301" s="70" t="s">
        <v>391</v>
      </c>
      <c r="K2301" s="145" t="s">
        <v>353</v>
      </c>
      <c r="L2301" s="145" t="s">
        <v>354</v>
      </c>
      <c r="M2301" s="135" t="s">
        <v>428</v>
      </c>
      <c r="N2301" s="11" t="s">
        <v>422</v>
      </c>
      <c r="O2301" s="70" t="str">
        <f t="shared" si="72"/>
        <v>101. Gestión Territorial para la Atención Primaria Social de los procesos de Gestión de la Salud Pública (GSP) y el Plan de Salud Pública de Intervenciones Colectivas (PSPIC)Gestión Territorial20263_CIUDAD_BOLIVAR2_FEBRERO_2026</v>
      </c>
      <c r="P2301" s="150">
        <v>13092336</v>
      </c>
      <c r="Q2301" s="7"/>
      <c r="R2301" s="7"/>
      <c r="S2301" s="125"/>
      <c r="T2301" s="20">
        <v>0</v>
      </c>
    </row>
    <row r="2302" spans="1:20" ht="30" customHeight="1" x14ac:dyDescent="0.35">
      <c r="B2302" s="137">
        <v>11</v>
      </c>
      <c r="C2302" s="144" t="s">
        <v>100</v>
      </c>
      <c r="D2302" s="144" t="s">
        <v>117</v>
      </c>
      <c r="E2302" s="101">
        <v>2026</v>
      </c>
      <c r="F2302" s="70" t="str">
        <f t="shared" si="73"/>
        <v>111. Gestión Territorial para la Atención Primaria Social de los procesos de Gestión de la Salud Pública (GSP) y el Plan de Salud Pública de Intervenciones Colectivas (PSPIC)Gestión Territorial2026</v>
      </c>
      <c r="G2302" s="144" t="s">
        <v>130</v>
      </c>
      <c r="H2302" s="144" t="s">
        <v>355</v>
      </c>
      <c r="I2302" s="144" t="s">
        <v>60</v>
      </c>
      <c r="J2302" s="70" t="s">
        <v>391</v>
      </c>
      <c r="K2302" s="145" t="s">
        <v>353</v>
      </c>
      <c r="L2302" s="145" t="s">
        <v>354</v>
      </c>
      <c r="M2302" s="135" t="s">
        <v>428</v>
      </c>
      <c r="N2302" s="11" t="s">
        <v>422</v>
      </c>
      <c r="O2302" s="70" t="str">
        <f t="shared" si="72"/>
        <v>111. Gestión Territorial para la Atención Primaria Social de los procesos de Gestión de la Salud Pública (GSP) y el Plan de Salud Pública de Intervenciones Colectivas (PSPIC)Gestión Territorial20263_CIUDAD_BOLIVAR2_FEBRERO_2026</v>
      </c>
      <c r="P2302" s="150">
        <v>29389952</v>
      </c>
      <c r="Q2302" s="7"/>
      <c r="R2302" s="7"/>
      <c r="S2302" s="125"/>
      <c r="T2302" s="20">
        <v>0</v>
      </c>
    </row>
    <row r="2303" spans="1:20" ht="30" customHeight="1" x14ac:dyDescent="0.35">
      <c r="B2303" s="137">
        <v>12</v>
      </c>
      <c r="C2303" s="144" t="s">
        <v>100</v>
      </c>
      <c r="D2303" s="144" t="s">
        <v>117</v>
      </c>
      <c r="E2303" s="101">
        <v>2026</v>
      </c>
      <c r="F2303" s="70" t="str">
        <f t="shared" si="73"/>
        <v>121. Gestión Territorial para la Atención Primaria Social de los procesos de Gestión de la Salud Pública (GSP) y el Plan de Salud Pública de Intervenciones Colectivas (PSPIC)Gestión Territorial2026</v>
      </c>
      <c r="G2303" s="144" t="s">
        <v>131</v>
      </c>
      <c r="H2303" s="144" t="s">
        <v>356</v>
      </c>
      <c r="I2303" s="144" t="s">
        <v>60</v>
      </c>
      <c r="J2303" s="70" t="s">
        <v>391</v>
      </c>
      <c r="K2303" s="145" t="s">
        <v>353</v>
      </c>
      <c r="L2303" s="145" t="s">
        <v>354</v>
      </c>
      <c r="M2303" s="135" t="s">
        <v>428</v>
      </c>
      <c r="N2303" s="11" t="s">
        <v>422</v>
      </c>
      <c r="O2303" s="70" t="str">
        <f t="shared" si="72"/>
        <v>121. Gestión Territorial para la Atención Primaria Social de los procesos de Gestión de la Salud Pública (GSP) y el Plan de Salud Pública de Intervenciones Colectivas (PSPIC)Gestión Territorial20263_CIUDAD_BOLIVAR2_FEBRERO_2026</v>
      </c>
      <c r="P2303" s="150">
        <v>100029392</v>
      </c>
      <c r="Q2303" s="7"/>
      <c r="R2303" s="7"/>
      <c r="S2303" s="125"/>
      <c r="T2303" s="20">
        <v>0</v>
      </c>
    </row>
    <row r="2304" spans="1:20" ht="30" customHeight="1" x14ac:dyDescent="0.35">
      <c r="B2304" s="137">
        <v>13</v>
      </c>
      <c r="C2304" s="144" t="s">
        <v>100</v>
      </c>
      <c r="D2304" s="144" t="s">
        <v>117</v>
      </c>
      <c r="E2304" s="101">
        <v>2026</v>
      </c>
      <c r="F2304" s="70" t="str">
        <f t="shared" si="73"/>
        <v>131. Gestión Territorial para la Atención Primaria Social de los procesos de Gestión de la Salud Pública (GSP) y el Plan de Salud Pública de Intervenciones Colectivas (PSPIC)Gestión Territorial2026</v>
      </c>
      <c r="G2304" s="144" t="s">
        <v>132</v>
      </c>
      <c r="H2304" s="144" t="s">
        <v>356</v>
      </c>
      <c r="I2304" s="144" t="s">
        <v>60</v>
      </c>
      <c r="J2304" s="70" t="s">
        <v>391</v>
      </c>
      <c r="K2304" s="145" t="s">
        <v>353</v>
      </c>
      <c r="L2304" s="145" t="s">
        <v>354</v>
      </c>
      <c r="M2304" s="135" t="s">
        <v>428</v>
      </c>
      <c r="N2304" s="11" t="s">
        <v>422</v>
      </c>
      <c r="O2304" s="70" t="str">
        <f t="shared" si="72"/>
        <v>131. Gestión Territorial para la Atención Primaria Social de los procesos de Gestión de la Salud Pública (GSP) y el Plan de Salud Pública de Intervenciones Colectivas (PSPIC)Gestión Territorial20263_CIUDAD_BOLIVAR2_FEBRERO_2026</v>
      </c>
      <c r="P2304" s="150">
        <v>29833760</v>
      </c>
      <c r="Q2304" s="7"/>
      <c r="R2304" s="7"/>
      <c r="S2304" s="125"/>
      <c r="T2304" s="20">
        <v>0</v>
      </c>
    </row>
    <row r="2305" spans="2:20" ht="30" customHeight="1" x14ac:dyDescent="0.35">
      <c r="B2305" s="137">
        <v>14</v>
      </c>
      <c r="C2305" s="144" t="s">
        <v>100</v>
      </c>
      <c r="D2305" s="144" t="s">
        <v>117</v>
      </c>
      <c r="E2305" s="101">
        <v>2026</v>
      </c>
      <c r="F2305" s="70" t="str">
        <f t="shared" si="73"/>
        <v>141. Gestión Territorial para la Atención Primaria Social de los procesos de Gestión de la Salud Pública (GSP) y el Plan de Salud Pública de Intervenciones Colectivas (PSPIC)Gestión Territorial2026</v>
      </c>
      <c r="G2305" s="144" t="s">
        <v>133</v>
      </c>
      <c r="H2305" s="144" t="s">
        <v>356</v>
      </c>
      <c r="I2305" s="144" t="s">
        <v>60</v>
      </c>
      <c r="J2305" s="70" t="s">
        <v>391</v>
      </c>
      <c r="K2305" s="145" t="s">
        <v>353</v>
      </c>
      <c r="L2305" s="145" t="s">
        <v>354</v>
      </c>
      <c r="M2305" s="135" t="s">
        <v>428</v>
      </c>
      <c r="N2305" s="11" t="s">
        <v>422</v>
      </c>
      <c r="O2305" s="70" t="str">
        <f t="shared" si="72"/>
        <v>141. Gestión Territorial para la Atención Primaria Social de los procesos de Gestión de la Salud Pública (GSP) y el Plan de Salud Pública de Intervenciones Colectivas (PSPIC)Gestión Territorial20263_CIUDAD_BOLIVAR2_FEBRERO_2026</v>
      </c>
      <c r="P2305" s="150">
        <v>54021296</v>
      </c>
      <c r="Q2305" s="7"/>
      <c r="R2305" s="7"/>
      <c r="S2305" s="125"/>
      <c r="T2305" s="20">
        <v>0</v>
      </c>
    </row>
    <row r="2306" spans="2:20" ht="30" customHeight="1" x14ac:dyDescent="0.35">
      <c r="B2306" s="137">
        <v>15</v>
      </c>
      <c r="C2306" s="144" t="s">
        <v>100</v>
      </c>
      <c r="D2306" s="144" t="s">
        <v>117</v>
      </c>
      <c r="E2306" s="101">
        <v>2026</v>
      </c>
      <c r="F2306" s="70" t="str">
        <f t="shared" si="73"/>
        <v>151. Gestión Territorial para la Atención Primaria Social de los procesos de Gestión de la Salud Pública (GSP) y el Plan de Salud Pública de Intervenciones Colectivas (PSPIC)Gestión Territorial2026</v>
      </c>
      <c r="G2306" s="144" t="s">
        <v>134</v>
      </c>
      <c r="H2306" s="144" t="s">
        <v>356</v>
      </c>
      <c r="I2306" s="144" t="s">
        <v>60</v>
      </c>
      <c r="J2306" s="70" t="s">
        <v>391</v>
      </c>
      <c r="K2306" s="145" t="s">
        <v>353</v>
      </c>
      <c r="L2306" s="145" t="s">
        <v>354</v>
      </c>
      <c r="M2306" s="135" t="s">
        <v>428</v>
      </c>
      <c r="N2306" s="11" t="s">
        <v>422</v>
      </c>
      <c r="O2306" s="70" t="str">
        <f t="shared" si="72"/>
        <v>151. Gestión Territorial para la Atención Primaria Social de los procesos de Gestión de la Salud Pública (GSP) y el Plan de Salud Pública de Intervenciones Colectivas (PSPIC)Gestión Territorial20263_CIUDAD_BOLIVAR2_FEBRERO_2026</v>
      </c>
      <c r="P2306" s="150">
        <v>5621568</v>
      </c>
      <c r="Q2306" s="7"/>
      <c r="R2306" s="7"/>
      <c r="S2306" s="125"/>
      <c r="T2306" s="20">
        <v>0</v>
      </c>
    </row>
    <row r="2307" spans="2:20" ht="30" customHeight="1" x14ac:dyDescent="0.35">
      <c r="B2307" s="137">
        <v>16</v>
      </c>
      <c r="C2307" s="144" t="s">
        <v>100</v>
      </c>
      <c r="D2307" s="144" t="s">
        <v>117</v>
      </c>
      <c r="E2307" s="101">
        <v>2026</v>
      </c>
      <c r="F2307" s="70" t="str">
        <f t="shared" si="73"/>
        <v>161. Gestión Territorial para la Atención Primaria Social de los procesos de Gestión de la Salud Pública (GSP) y el Plan de Salud Pública de Intervenciones Colectivas (PSPIC)Gestión Territorial2026</v>
      </c>
      <c r="G2307" s="144" t="s">
        <v>135</v>
      </c>
      <c r="H2307" s="144" t="s">
        <v>356</v>
      </c>
      <c r="I2307" s="144" t="s">
        <v>60</v>
      </c>
      <c r="J2307" s="70" t="s">
        <v>391</v>
      </c>
      <c r="K2307" s="145" t="s">
        <v>353</v>
      </c>
      <c r="L2307" s="145" t="s">
        <v>369</v>
      </c>
      <c r="M2307" s="135" t="s">
        <v>428</v>
      </c>
      <c r="N2307" s="11" t="s">
        <v>422</v>
      </c>
      <c r="O2307" s="70" t="str">
        <f t="shared" ref="O2307:O2370" si="74">+F2307&amp;M2307&amp;N2307</f>
        <v>161. Gestión Territorial para la Atención Primaria Social de los procesos de Gestión de la Salud Pública (GSP) y el Plan de Salud Pública de Intervenciones Colectivas (PSPIC)Gestión Territorial20263_CIUDAD_BOLIVAR2_FEBRERO_2026</v>
      </c>
      <c r="P2307" s="150">
        <v>3994272</v>
      </c>
      <c r="Q2307" s="7"/>
      <c r="R2307" s="7"/>
      <c r="S2307" s="125"/>
      <c r="T2307" s="20">
        <v>0</v>
      </c>
    </row>
    <row r="2308" spans="2:20" ht="30" customHeight="1" x14ac:dyDescent="0.35">
      <c r="B2308" s="137">
        <v>17</v>
      </c>
      <c r="C2308" s="144" t="s">
        <v>100</v>
      </c>
      <c r="D2308" s="144" t="s">
        <v>117</v>
      </c>
      <c r="E2308" s="101">
        <v>2026</v>
      </c>
      <c r="F2308" s="70" t="str">
        <f t="shared" si="73"/>
        <v>171. Gestión Territorial para la Atención Primaria Social de los procesos de Gestión de la Salud Pública (GSP) y el Plan de Salud Pública de Intervenciones Colectivas (PSPIC)Gestión Territorial2026</v>
      </c>
      <c r="G2308" s="144" t="s">
        <v>136</v>
      </c>
      <c r="H2308" s="144" t="s">
        <v>357</v>
      </c>
      <c r="I2308" s="144" t="s">
        <v>60</v>
      </c>
      <c r="J2308" s="70" t="s">
        <v>391</v>
      </c>
      <c r="K2308" s="145" t="s">
        <v>370</v>
      </c>
      <c r="L2308" s="145" t="s">
        <v>369</v>
      </c>
      <c r="M2308" s="135" t="s">
        <v>428</v>
      </c>
      <c r="N2308" s="11" t="s">
        <v>422</v>
      </c>
      <c r="O2308" s="70" t="str">
        <f t="shared" si="74"/>
        <v>171. Gestión Territorial para la Atención Primaria Social de los procesos de Gestión de la Salud Pública (GSP) y el Plan de Salud Pública de Intervenciones Colectivas (PSPIC)Gestión Territorial20263_CIUDAD_BOLIVAR2_FEBRERO_2026</v>
      </c>
      <c r="P2308" s="150">
        <v>5621568</v>
      </c>
      <c r="Q2308" s="7"/>
      <c r="R2308" s="7"/>
      <c r="S2308" s="125"/>
      <c r="T2308" s="20">
        <v>0</v>
      </c>
    </row>
    <row r="2309" spans="2:20" ht="30" customHeight="1" x14ac:dyDescent="0.35">
      <c r="B2309" s="137">
        <v>18</v>
      </c>
      <c r="C2309" s="144" t="s">
        <v>100</v>
      </c>
      <c r="D2309" s="144" t="s">
        <v>117</v>
      </c>
      <c r="E2309" s="101">
        <v>2026</v>
      </c>
      <c r="F2309" s="70" t="str">
        <f t="shared" si="73"/>
        <v>181. Gestión Territorial para la Atención Primaria Social de los procesos de Gestión de la Salud Pública (GSP) y el Plan de Salud Pública de Intervenciones Colectivas (PSPIC)Gestión Territorial2026</v>
      </c>
      <c r="G2309" s="144" t="s">
        <v>137</v>
      </c>
      <c r="H2309" s="144" t="s">
        <v>357</v>
      </c>
      <c r="I2309" s="144" t="s">
        <v>60</v>
      </c>
      <c r="J2309" s="70" t="s">
        <v>391</v>
      </c>
      <c r="K2309" s="145" t="s">
        <v>370</v>
      </c>
      <c r="L2309" s="145" t="s">
        <v>354</v>
      </c>
      <c r="M2309" s="135" t="s">
        <v>428</v>
      </c>
      <c r="N2309" s="11" t="s">
        <v>422</v>
      </c>
      <c r="O2309" s="70" t="str">
        <f t="shared" si="74"/>
        <v>181. Gestión Territorial para la Atención Primaria Social de los procesos de Gestión de la Salud Pública (GSP) y el Plan de Salud Pública de Intervenciones Colectivas (PSPIC)Gestión Territorial20263_CIUDAD_BOLIVAR2_FEBRERO_2026</v>
      </c>
      <c r="P2309" s="150">
        <v>32422640</v>
      </c>
      <c r="Q2309" s="7"/>
      <c r="R2309" s="7"/>
      <c r="S2309" s="125"/>
      <c r="T2309" s="20">
        <v>0</v>
      </c>
    </row>
    <row r="2310" spans="2:20" ht="30" customHeight="1" x14ac:dyDescent="0.35">
      <c r="B2310" s="137">
        <v>19</v>
      </c>
      <c r="C2310" s="144" t="s">
        <v>100</v>
      </c>
      <c r="D2310" s="144" t="s">
        <v>117</v>
      </c>
      <c r="E2310" s="101">
        <v>2026</v>
      </c>
      <c r="F2310" s="70" t="str">
        <f t="shared" si="73"/>
        <v>191. Gestión Territorial para la Atención Primaria Social de los procesos de Gestión de la Salud Pública (GSP) y el Plan de Salud Pública de Intervenciones Colectivas (PSPIC)Gestión Territorial2026</v>
      </c>
      <c r="G2310" s="144" t="s">
        <v>138</v>
      </c>
      <c r="H2310" s="144" t="s">
        <v>357</v>
      </c>
      <c r="I2310" s="144" t="s">
        <v>60</v>
      </c>
      <c r="J2310" s="70" t="s">
        <v>391</v>
      </c>
      <c r="K2310" s="145" t="s">
        <v>370</v>
      </c>
      <c r="L2310" s="145" t="s">
        <v>354</v>
      </c>
      <c r="M2310" s="135" t="s">
        <v>428</v>
      </c>
      <c r="N2310" s="11" t="s">
        <v>422</v>
      </c>
      <c r="O2310" s="70" t="str">
        <f t="shared" si="74"/>
        <v>191. Gestión Territorial para la Atención Primaria Social de los procesos de Gestión de la Salud Pública (GSP) y el Plan de Salud Pública de Intervenciones Colectivas (PSPIC)Gestión Territorial20263_CIUDAD_BOLIVAR2_FEBRERO_2026</v>
      </c>
      <c r="P2310" s="150">
        <v>20316544</v>
      </c>
      <c r="Q2310" s="7"/>
      <c r="R2310" s="7"/>
      <c r="S2310" s="125"/>
      <c r="T2310" s="20">
        <v>0</v>
      </c>
    </row>
    <row r="2311" spans="2:20" ht="30" customHeight="1" x14ac:dyDescent="0.35">
      <c r="B2311" s="137">
        <v>20</v>
      </c>
      <c r="C2311" s="144" t="s">
        <v>101</v>
      </c>
      <c r="D2311" s="144" t="s">
        <v>114</v>
      </c>
      <c r="E2311" s="101">
        <v>2026</v>
      </c>
      <c r="F2311" s="70" t="str">
        <f t="shared" si="73"/>
        <v>202. Cuidado Continuo por una vida con bienestarComunitario2026</v>
      </c>
      <c r="G2311" s="144" t="s">
        <v>139</v>
      </c>
      <c r="H2311" s="144" t="s">
        <v>358</v>
      </c>
      <c r="I2311" s="144" t="s">
        <v>61</v>
      </c>
      <c r="J2311" s="70" t="s">
        <v>391</v>
      </c>
      <c r="K2311" s="145" t="s">
        <v>371</v>
      </c>
      <c r="L2311" s="145" t="s">
        <v>59</v>
      </c>
      <c r="M2311" s="135" t="s">
        <v>428</v>
      </c>
      <c r="N2311" s="11" t="s">
        <v>422</v>
      </c>
      <c r="O2311" s="70" t="str">
        <f t="shared" si="74"/>
        <v>202. Cuidado Continuo por una vida con bienestarComunitario20263_CIUDAD_BOLIVAR2_FEBRERO_2026</v>
      </c>
      <c r="P2311" s="150">
        <v>105404</v>
      </c>
      <c r="Q2311" s="7"/>
      <c r="R2311" s="7"/>
      <c r="S2311" s="125">
        <v>70</v>
      </c>
      <c r="T2311" s="20">
        <v>7378280</v>
      </c>
    </row>
    <row r="2312" spans="2:20" ht="30" customHeight="1" x14ac:dyDescent="0.35">
      <c r="B2312" s="137">
        <v>20</v>
      </c>
      <c r="C2312" s="144" t="s">
        <v>101</v>
      </c>
      <c r="D2312" s="144" t="s">
        <v>115</v>
      </c>
      <c r="E2312" s="101">
        <v>2026</v>
      </c>
      <c r="F2312" s="70" t="str">
        <f t="shared" ref="F2312:F2375" si="75">B2312&amp;C2312&amp;D2312&amp;E2312</f>
        <v>202. Cuidado Continuo por una vida con bienestarEducativo 2026</v>
      </c>
      <c r="G2312" s="144" t="s">
        <v>139</v>
      </c>
      <c r="H2312" s="144" t="s">
        <v>358</v>
      </c>
      <c r="I2312" s="144" t="s">
        <v>61</v>
      </c>
      <c r="J2312" s="70" t="s">
        <v>391</v>
      </c>
      <c r="K2312" s="145" t="s">
        <v>371</v>
      </c>
      <c r="L2312" s="145" t="s">
        <v>59</v>
      </c>
      <c r="M2312" s="135" t="s">
        <v>428</v>
      </c>
      <c r="N2312" s="11" t="s">
        <v>422</v>
      </c>
      <c r="O2312" s="70" t="str">
        <f t="shared" si="74"/>
        <v>202. Cuidado Continuo por una vida con bienestarEducativo 20263_CIUDAD_BOLIVAR2_FEBRERO_2026</v>
      </c>
      <c r="P2312" s="150">
        <v>105404</v>
      </c>
      <c r="Q2312" s="7"/>
      <c r="R2312" s="7"/>
      <c r="S2312" s="125">
        <v>590</v>
      </c>
      <c r="T2312" s="20">
        <v>62188360</v>
      </c>
    </row>
    <row r="2313" spans="2:20" ht="30" customHeight="1" x14ac:dyDescent="0.35">
      <c r="B2313" s="137">
        <v>20</v>
      </c>
      <c r="C2313" s="144" t="s">
        <v>101</v>
      </c>
      <c r="D2313" s="144" t="s">
        <v>118</v>
      </c>
      <c r="E2313" s="101">
        <v>2026</v>
      </c>
      <c r="F2313" s="70" t="str">
        <f t="shared" si="75"/>
        <v>202. Cuidado Continuo por una vida con bienestarInstitucional2026</v>
      </c>
      <c r="G2313" s="144" t="s">
        <v>139</v>
      </c>
      <c r="H2313" s="144" t="s">
        <v>358</v>
      </c>
      <c r="I2313" s="144" t="s">
        <v>61</v>
      </c>
      <c r="J2313" s="70" t="s">
        <v>391</v>
      </c>
      <c r="K2313" s="145" t="s">
        <v>371</v>
      </c>
      <c r="L2313" s="145" t="s">
        <v>59</v>
      </c>
      <c r="M2313" s="135" t="s">
        <v>428</v>
      </c>
      <c r="N2313" s="11" t="s">
        <v>422</v>
      </c>
      <c r="O2313" s="70" t="str">
        <f t="shared" si="74"/>
        <v>202. Cuidado Continuo por una vida con bienestarInstitucional20263_CIUDAD_BOLIVAR2_FEBRERO_2026</v>
      </c>
      <c r="P2313" s="150">
        <v>105404</v>
      </c>
      <c r="Q2313" s="7"/>
      <c r="R2313" s="7"/>
      <c r="S2313" s="125">
        <v>309</v>
      </c>
      <c r="T2313" s="20">
        <v>32569836</v>
      </c>
    </row>
    <row r="2314" spans="2:20" ht="30" customHeight="1" x14ac:dyDescent="0.35">
      <c r="B2314" s="137">
        <v>21</v>
      </c>
      <c r="C2314" s="144" t="s">
        <v>101</v>
      </c>
      <c r="D2314" s="144" t="s">
        <v>114</v>
      </c>
      <c r="E2314" s="101">
        <v>2026</v>
      </c>
      <c r="F2314" s="70" t="str">
        <f t="shared" si="75"/>
        <v>212. Cuidado Continuo por una vida con bienestarComunitario2026</v>
      </c>
      <c r="G2314" s="144" t="s">
        <v>140</v>
      </c>
      <c r="H2314" s="144" t="s">
        <v>358</v>
      </c>
      <c r="I2314" s="144" t="s">
        <v>61</v>
      </c>
      <c r="J2314" s="70" t="s">
        <v>391</v>
      </c>
      <c r="K2314" s="145" t="s">
        <v>371</v>
      </c>
      <c r="L2314" s="145" t="s">
        <v>59</v>
      </c>
      <c r="M2314" s="135" t="s">
        <v>428</v>
      </c>
      <c r="N2314" s="11" t="s">
        <v>422</v>
      </c>
      <c r="O2314" s="70" t="str">
        <f t="shared" si="74"/>
        <v>212. Cuidado Continuo por una vida con bienestarComunitario20263_CIUDAD_BOLIVAR2_FEBRERO_2026</v>
      </c>
      <c r="P2314" s="150">
        <v>55938</v>
      </c>
      <c r="Q2314" s="7"/>
      <c r="R2314" s="7"/>
      <c r="S2314" s="125">
        <v>39</v>
      </c>
      <c r="T2314" s="20">
        <v>2181582</v>
      </c>
    </row>
    <row r="2315" spans="2:20" ht="30" customHeight="1" x14ac:dyDescent="0.35">
      <c r="B2315" s="137">
        <v>22</v>
      </c>
      <c r="C2315" s="144" t="s">
        <v>101</v>
      </c>
      <c r="D2315" s="144" t="s">
        <v>114</v>
      </c>
      <c r="E2315" s="101">
        <v>2026</v>
      </c>
      <c r="F2315" s="70" t="str">
        <f t="shared" si="75"/>
        <v>222. Cuidado Continuo por una vida con bienestarComunitario2026</v>
      </c>
      <c r="G2315" s="144" t="s">
        <v>141</v>
      </c>
      <c r="H2315" s="144" t="s">
        <v>358</v>
      </c>
      <c r="I2315" s="144" t="s">
        <v>61</v>
      </c>
      <c r="J2315" s="70" t="s">
        <v>391</v>
      </c>
      <c r="K2315" s="145" t="s">
        <v>371</v>
      </c>
      <c r="L2315" s="145" t="s">
        <v>369</v>
      </c>
      <c r="M2315" s="135" t="s">
        <v>428</v>
      </c>
      <c r="N2315" s="11" t="s">
        <v>422</v>
      </c>
      <c r="O2315" s="70" t="str">
        <f t="shared" si="74"/>
        <v>222. Cuidado Continuo por una vida con bienestarComunitario20263_CIUDAD_BOLIVAR2_FEBRERO_2026</v>
      </c>
      <c r="P2315" s="150">
        <v>105404</v>
      </c>
      <c r="Q2315" s="7"/>
      <c r="R2315" s="7"/>
      <c r="S2315" s="125"/>
      <c r="T2315" s="20">
        <v>0</v>
      </c>
    </row>
    <row r="2316" spans="2:20" ht="30" customHeight="1" x14ac:dyDescent="0.35">
      <c r="B2316" s="137">
        <v>23</v>
      </c>
      <c r="C2316" s="144" t="s">
        <v>101</v>
      </c>
      <c r="D2316" s="144" t="s">
        <v>114</v>
      </c>
      <c r="E2316" s="101">
        <v>2026</v>
      </c>
      <c r="F2316" s="70" t="str">
        <f t="shared" si="75"/>
        <v>232. Cuidado Continuo por una vida con bienestarComunitario2026</v>
      </c>
      <c r="G2316" s="144" t="s">
        <v>142</v>
      </c>
      <c r="H2316" s="144" t="s">
        <v>358</v>
      </c>
      <c r="I2316" s="144" t="s">
        <v>61</v>
      </c>
      <c r="J2316" s="70" t="s">
        <v>391</v>
      </c>
      <c r="K2316" s="145" t="s">
        <v>371</v>
      </c>
      <c r="L2316" s="145" t="s">
        <v>369</v>
      </c>
      <c r="M2316" s="135" t="s">
        <v>428</v>
      </c>
      <c r="N2316" s="11" t="s">
        <v>422</v>
      </c>
      <c r="O2316" s="70" t="str">
        <f t="shared" si="74"/>
        <v>232. Cuidado Continuo por una vida con bienestarComunitario20263_CIUDAD_BOLIVAR2_FEBRERO_2026</v>
      </c>
      <c r="P2316" s="150">
        <v>55938</v>
      </c>
      <c r="Q2316" s="7"/>
      <c r="R2316" s="7"/>
      <c r="S2316" s="125"/>
      <c r="T2316" s="20">
        <v>0</v>
      </c>
    </row>
    <row r="2317" spans="2:20" ht="30" customHeight="1" x14ac:dyDescent="0.35">
      <c r="B2317" s="137">
        <v>24</v>
      </c>
      <c r="C2317" s="144" t="s">
        <v>101</v>
      </c>
      <c r="D2317" s="144" t="s">
        <v>115</v>
      </c>
      <c r="E2317" s="101">
        <v>2026</v>
      </c>
      <c r="F2317" s="70" t="str">
        <f t="shared" si="75"/>
        <v>242. Cuidado Continuo por una vida con bienestarEducativo 2026</v>
      </c>
      <c r="G2317" s="144" t="s">
        <v>143</v>
      </c>
      <c r="H2317" s="144" t="s">
        <v>358</v>
      </c>
      <c r="I2317" s="144" t="s">
        <v>61</v>
      </c>
      <c r="J2317" s="70" t="s">
        <v>391</v>
      </c>
      <c r="K2317" s="145" t="s">
        <v>371</v>
      </c>
      <c r="L2317" s="145" t="s">
        <v>59</v>
      </c>
      <c r="M2317" s="135" t="s">
        <v>428</v>
      </c>
      <c r="N2317" s="11" t="s">
        <v>422</v>
      </c>
      <c r="O2317" s="70" t="str">
        <f t="shared" si="74"/>
        <v>242. Cuidado Continuo por una vida con bienestarEducativo 20263_CIUDAD_BOLIVAR2_FEBRERO_2026</v>
      </c>
      <c r="P2317" s="150">
        <v>180297</v>
      </c>
      <c r="Q2317" s="7"/>
      <c r="R2317" s="7"/>
      <c r="S2317" s="125"/>
      <c r="T2317" s="20">
        <v>0</v>
      </c>
    </row>
    <row r="2318" spans="2:20" ht="30" customHeight="1" x14ac:dyDescent="0.35">
      <c r="B2318" s="137">
        <v>25</v>
      </c>
      <c r="C2318" s="144" t="s">
        <v>101</v>
      </c>
      <c r="D2318" s="144" t="s">
        <v>119</v>
      </c>
      <c r="E2318" s="101">
        <v>2026</v>
      </c>
      <c r="F2318" s="70" t="str">
        <f t="shared" si="75"/>
        <v>252. Cuidado Continuo por una vida con bienestarLaboral2026</v>
      </c>
      <c r="G2318" s="144" t="s">
        <v>144</v>
      </c>
      <c r="H2318" s="144" t="s">
        <v>358</v>
      </c>
      <c r="I2318" s="144" t="s">
        <v>61</v>
      </c>
      <c r="J2318" s="70" t="s">
        <v>391</v>
      </c>
      <c r="K2318" s="145" t="s">
        <v>371</v>
      </c>
      <c r="L2318" s="145" t="s">
        <v>59</v>
      </c>
      <c r="M2318" s="135" t="s">
        <v>428</v>
      </c>
      <c r="N2318" s="11" t="s">
        <v>422</v>
      </c>
      <c r="O2318" s="70" t="str">
        <f t="shared" si="74"/>
        <v>252. Cuidado Continuo por una vida con bienestarLaboral20263_CIUDAD_BOLIVAR2_FEBRERO_2026</v>
      </c>
      <c r="P2318" s="150">
        <v>210809</v>
      </c>
      <c r="Q2318" s="7"/>
      <c r="R2318" s="7"/>
      <c r="S2318" s="125">
        <v>4</v>
      </c>
      <c r="T2318" s="20">
        <v>843236</v>
      </c>
    </row>
    <row r="2319" spans="2:20" ht="30" customHeight="1" x14ac:dyDescent="0.35">
      <c r="B2319" s="137">
        <v>26</v>
      </c>
      <c r="C2319" s="144" t="s">
        <v>101</v>
      </c>
      <c r="D2319" s="144" t="s">
        <v>114</v>
      </c>
      <c r="E2319" s="101">
        <v>2026</v>
      </c>
      <c r="F2319" s="70" t="str">
        <f t="shared" si="75"/>
        <v>262. Cuidado Continuo por una vida con bienestarComunitario2026</v>
      </c>
      <c r="G2319" s="144" t="s">
        <v>145</v>
      </c>
      <c r="H2319" s="144" t="s">
        <v>358</v>
      </c>
      <c r="I2319" s="144" t="s">
        <v>61</v>
      </c>
      <c r="J2319" s="70" t="s">
        <v>391</v>
      </c>
      <c r="K2319" s="145" t="s">
        <v>371</v>
      </c>
      <c r="L2319" s="145" t="s">
        <v>59</v>
      </c>
      <c r="M2319" s="135" t="s">
        <v>428</v>
      </c>
      <c r="N2319" s="11" t="s">
        <v>422</v>
      </c>
      <c r="O2319" s="70" t="str">
        <f t="shared" si="74"/>
        <v>262. Cuidado Continuo por una vida con bienestarComunitario20263_CIUDAD_BOLIVAR2_FEBRERO_2026</v>
      </c>
      <c r="P2319" s="150">
        <v>140539</v>
      </c>
      <c r="Q2319" s="7"/>
      <c r="R2319" s="7"/>
      <c r="S2319" s="125">
        <v>116</v>
      </c>
      <c r="T2319" s="20">
        <v>16302524</v>
      </c>
    </row>
    <row r="2320" spans="2:20" ht="30" customHeight="1" x14ac:dyDescent="0.35">
      <c r="B2320" s="137">
        <v>27</v>
      </c>
      <c r="C2320" s="144" t="s">
        <v>101</v>
      </c>
      <c r="D2320" s="144" t="s">
        <v>114</v>
      </c>
      <c r="E2320" s="101">
        <v>2026</v>
      </c>
      <c r="F2320" s="70" t="str">
        <f t="shared" si="75"/>
        <v>272. Cuidado Continuo por una vida con bienestarComunitario2026</v>
      </c>
      <c r="G2320" s="144" t="s">
        <v>146</v>
      </c>
      <c r="H2320" s="144" t="s">
        <v>358</v>
      </c>
      <c r="I2320" s="144" t="s">
        <v>61</v>
      </c>
      <c r="J2320" s="70" t="s">
        <v>391</v>
      </c>
      <c r="K2320" s="145" t="s">
        <v>371</v>
      </c>
      <c r="L2320" s="145" t="s">
        <v>59</v>
      </c>
      <c r="M2320" s="135" t="s">
        <v>428</v>
      </c>
      <c r="N2320" s="11" t="s">
        <v>422</v>
      </c>
      <c r="O2320" s="70" t="str">
        <f t="shared" si="74"/>
        <v>272. Cuidado Continuo por una vida con bienestarComunitario20263_CIUDAD_BOLIVAR2_FEBRERO_2026</v>
      </c>
      <c r="P2320" s="150">
        <v>74584</v>
      </c>
      <c r="Q2320" s="7"/>
      <c r="R2320" s="7"/>
      <c r="S2320" s="125">
        <v>76</v>
      </c>
      <c r="T2320" s="20">
        <v>5668384</v>
      </c>
    </row>
    <row r="2321" spans="2:20" ht="30" customHeight="1" x14ac:dyDescent="0.35">
      <c r="B2321" s="137">
        <v>28</v>
      </c>
      <c r="C2321" s="144" t="s">
        <v>101</v>
      </c>
      <c r="D2321" s="144" t="s">
        <v>114</v>
      </c>
      <c r="E2321" s="101">
        <v>2026</v>
      </c>
      <c r="F2321" s="70" t="str">
        <f t="shared" si="75"/>
        <v>282. Cuidado Continuo por una vida con bienestarComunitario2026</v>
      </c>
      <c r="G2321" s="144" t="s">
        <v>147</v>
      </c>
      <c r="H2321" s="144" t="s">
        <v>358</v>
      </c>
      <c r="I2321" s="144" t="s">
        <v>61</v>
      </c>
      <c r="J2321" s="70" t="s">
        <v>391</v>
      </c>
      <c r="K2321" s="145" t="s">
        <v>371</v>
      </c>
      <c r="L2321" s="145" t="s">
        <v>59</v>
      </c>
      <c r="M2321" s="135" t="s">
        <v>428</v>
      </c>
      <c r="N2321" s="11" t="s">
        <v>422</v>
      </c>
      <c r="O2321" s="70" t="str">
        <f t="shared" si="74"/>
        <v>282. Cuidado Continuo por una vida con bienestarComunitario20263_CIUDAD_BOLIVAR2_FEBRERO_2026</v>
      </c>
      <c r="P2321" s="150">
        <v>215123</v>
      </c>
      <c r="Q2321" s="7"/>
      <c r="R2321" s="7"/>
      <c r="S2321" s="125">
        <v>42</v>
      </c>
      <c r="T2321" s="20">
        <v>9035166</v>
      </c>
    </row>
    <row r="2322" spans="2:20" ht="30" customHeight="1" x14ac:dyDescent="0.35">
      <c r="B2322" s="137">
        <v>29</v>
      </c>
      <c r="C2322" s="144" t="s">
        <v>101</v>
      </c>
      <c r="D2322" s="144" t="s">
        <v>114</v>
      </c>
      <c r="E2322" s="101">
        <v>2026</v>
      </c>
      <c r="F2322" s="70" t="str">
        <f t="shared" si="75"/>
        <v>292. Cuidado Continuo por una vida con bienestarComunitario2026</v>
      </c>
      <c r="G2322" s="144" t="s">
        <v>148</v>
      </c>
      <c r="H2322" s="144" t="s">
        <v>358</v>
      </c>
      <c r="I2322" s="144" t="s">
        <v>61</v>
      </c>
      <c r="J2322" s="70" t="s">
        <v>391</v>
      </c>
      <c r="K2322" s="145" t="s">
        <v>371</v>
      </c>
      <c r="L2322" s="145" t="s">
        <v>369</v>
      </c>
      <c r="M2322" s="135" t="s">
        <v>428</v>
      </c>
      <c r="N2322" s="11" t="s">
        <v>422</v>
      </c>
      <c r="O2322" s="70" t="str">
        <f t="shared" si="74"/>
        <v>292. Cuidado Continuo por una vida con bienestarComunitario20263_CIUDAD_BOLIVAR2_FEBRERO_2026</v>
      </c>
      <c r="P2322" s="150">
        <v>140539</v>
      </c>
      <c r="Q2322" s="7"/>
      <c r="R2322" s="7"/>
      <c r="S2322" s="125"/>
      <c r="T2322" s="20">
        <v>0</v>
      </c>
    </row>
    <row r="2323" spans="2:20" ht="30" customHeight="1" x14ac:dyDescent="0.35">
      <c r="B2323" s="137">
        <v>30</v>
      </c>
      <c r="C2323" s="144" t="s">
        <v>101</v>
      </c>
      <c r="D2323" s="144" t="s">
        <v>114</v>
      </c>
      <c r="E2323" s="101">
        <v>2026</v>
      </c>
      <c r="F2323" s="70" t="str">
        <f t="shared" si="75"/>
        <v>302. Cuidado Continuo por una vida con bienestarComunitario2026</v>
      </c>
      <c r="G2323" s="144" t="s">
        <v>149</v>
      </c>
      <c r="H2323" s="144" t="s">
        <v>358</v>
      </c>
      <c r="I2323" s="144" t="s">
        <v>61</v>
      </c>
      <c r="J2323" s="70" t="s">
        <v>391</v>
      </c>
      <c r="K2323" s="145" t="s">
        <v>371</v>
      </c>
      <c r="L2323" s="145" t="s">
        <v>369</v>
      </c>
      <c r="M2323" s="135" t="s">
        <v>428</v>
      </c>
      <c r="N2323" s="11" t="s">
        <v>422</v>
      </c>
      <c r="O2323" s="70" t="str">
        <f t="shared" si="74"/>
        <v>302. Cuidado Continuo por una vida con bienestarComunitario20263_CIUDAD_BOLIVAR2_FEBRERO_2026</v>
      </c>
      <c r="P2323" s="150">
        <v>74584</v>
      </c>
      <c r="Q2323" s="7"/>
      <c r="R2323" s="7"/>
      <c r="S2323" s="125"/>
      <c r="T2323" s="20">
        <v>0</v>
      </c>
    </row>
    <row r="2324" spans="2:20" ht="30" customHeight="1" x14ac:dyDescent="0.35">
      <c r="B2324" s="137">
        <v>31</v>
      </c>
      <c r="C2324" s="144" t="s">
        <v>101</v>
      </c>
      <c r="D2324" s="144" t="s">
        <v>114</v>
      </c>
      <c r="E2324" s="101">
        <v>2026</v>
      </c>
      <c r="F2324" s="70" t="str">
        <f t="shared" si="75"/>
        <v>312. Cuidado Continuo por una vida con bienestarComunitario2026</v>
      </c>
      <c r="G2324" s="144" t="s">
        <v>150</v>
      </c>
      <c r="H2324" s="144" t="s">
        <v>358</v>
      </c>
      <c r="I2324" s="144" t="s">
        <v>61</v>
      </c>
      <c r="J2324" s="70" t="s">
        <v>391</v>
      </c>
      <c r="K2324" s="145" t="s">
        <v>371</v>
      </c>
      <c r="L2324" s="145" t="s">
        <v>59</v>
      </c>
      <c r="M2324" s="135" t="s">
        <v>428</v>
      </c>
      <c r="N2324" s="11" t="s">
        <v>422</v>
      </c>
      <c r="O2324" s="70" t="str">
        <f t="shared" si="74"/>
        <v>312. Cuidado Continuo por una vida con bienestarComunitario20263_CIUDAD_BOLIVAR2_FEBRERO_2026</v>
      </c>
      <c r="P2324" s="150">
        <v>215123</v>
      </c>
      <c r="Q2324" s="7"/>
      <c r="R2324" s="7"/>
      <c r="S2324" s="125">
        <v>8</v>
      </c>
      <c r="T2324" s="20">
        <v>1720984</v>
      </c>
    </row>
    <row r="2325" spans="2:20" ht="30" customHeight="1" x14ac:dyDescent="0.35">
      <c r="B2325" s="137">
        <v>31</v>
      </c>
      <c r="C2325" s="144" t="s">
        <v>101</v>
      </c>
      <c r="D2325" s="144" t="s">
        <v>115</v>
      </c>
      <c r="E2325" s="101">
        <v>2026</v>
      </c>
      <c r="F2325" s="70" t="str">
        <f t="shared" si="75"/>
        <v>312. Cuidado Continuo por una vida con bienestarEducativo 2026</v>
      </c>
      <c r="G2325" s="144" t="s">
        <v>150</v>
      </c>
      <c r="H2325" s="144" t="s">
        <v>358</v>
      </c>
      <c r="I2325" s="144" t="s">
        <v>61</v>
      </c>
      <c r="J2325" s="70" t="s">
        <v>391</v>
      </c>
      <c r="K2325" s="145" t="s">
        <v>371</v>
      </c>
      <c r="L2325" s="145" t="s">
        <v>59</v>
      </c>
      <c r="M2325" s="135" t="s">
        <v>428</v>
      </c>
      <c r="N2325" s="11" t="s">
        <v>422</v>
      </c>
      <c r="O2325" s="70" t="str">
        <f t="shared" si="74"/>
        <v>312. Cuidado Continuo por una vida con bienestarEducativo 20263_CIUDAD_BOLIVAR2_FEBRERO_2026</v>
      </c>
      <c r="P2325" s="150">
        <v>215123</v>
      </c>
      <c r="Q2325" s="7"/>
      <c r="R2325" s="7"/>
      <c r="S2325" s="125">
        <v>4</v>
      </c>
      <c r="T2325" s="20">
        <v>860492</v>
      </c>
    </row>
    <row r="2326" spans="2:20" ht="30" customHeight="1" x14ac:dyDescent="0.35">
      <c r="B2326" s="137">
        <v>31</v>
      </c>
      <c r="C2326" s="144" t="s">
        <v>101</v>
      </c>
      <c r="D2326" s="144" t="s">
        <v>119</v>
      </c>
      <c r="E2326" s="101">
        <v>2026</v>
      </c>
      <c r="F2326" s="70" t="str">
        <f t="shared" si="75"/>
        <v>312. Cuidado Continuo por una vida con bienestarLaboral2026</v>
      </c>
      <c r="G2326" s="144" t="s">
        <v>150</v>
      </c>
      <c r="H2326" s="144" t="s">
        <v>358</v>
      </c>
      <c r="I2326" s="144" t="s">
        <v>61</v>
      </c>
      <c r="J2326" s="70" t="s">
        <v>391</v>
      </c>
      <c r="K2326" s="145" t="s">
        <v>371</v>
      </c>
      <c r="L2326" s="145" t="s">
        <v>59</v>
      </c>
      <c r="M2326" s="135" t="s">
        <v>428</v>
      </c>
      <c r="N2326" s="11" t="s">
        <v>422</v>
      </c>
      <c r="O2326" s="70" t="str">
        <f t="shared" si="74"/>
        <v>312. Cuidado Continuo por una vida con bienestarLaboral20263_CIUDAD_BOLIVAR2_FEBRERO_2026</v>
      </c>
      <c r="P2326" s="150">
        <v>215123</v>
      </c>
      <c r="Q2326" s="7"/>
      <c r="R2326" s="7"/>
      <c r="S2326" s="125"/>
      <c r="T2326" s="20">
        <v>0</v>
      </c>
    </row>
    <row r="2327" spans="2:20" ht="30" customHeight="1" x14ac:dyDescent="0.35">
      <c r="B2327" s="137">
        <v>31</v>
      </c>
      <c r="C2327" s="144" t="s">
        <v>101</v>
      </c>
      <c r="D2327" s="144" t="s">
        <v>118</v>
      </c>
      <c r="E2327" s="101">
        <v>2026</v>
      </c>
      <c r="F2327" s="70" t="str">
        <f t="shared" si="75"/>
        <v>312. Cuidado Continuo por una vida con bienestarInstitucional2026</v>
      </c>
      <c r="G2327" s="144" t="s">
        <v>150</v>
      </c>
      <c r="H2327" s="144" t="s">
        <v>358</v>
      </c>
      <c r="I2327" s="144" t="s">
        <v>61</v>
      </c>
      <c r="J2327" s="70" t="s">
        <v>391</v>
      </c>
      <c r="K2327" s="145" t="s">
        <v>371</v>
      </c>
      <c r="L2327" s="145" t="s">
        <v>59</v>
      </c>
      <c r="M2327" s="135" t="s">
        <v>428</v>
      </c>
      <c r="N2327" s="11" t="s">
        <v>422</v>
      </c>
      <c r="O2327" s="70" t="str">
        <f t="shared" si="74"/>
        <v>312. Cuidado Continuo por una vida con bienestarInstitucional20263_CIUDAD_BOLIVAR2_FEBRERO_2026</v>
      </c>
      <c r="P2327" s="150">
        <v>215123</v>
      </c>
      <c r="Q2327" s="7"/>
      <c r="R2327" s="7"/>
      <c r="S2327" s="125"/>
      <c r="T2327" s="20">
        <v>0</v>
      </c>
    </row>
    <row r="2328" spans="2:20" ht="30" customHeight="1" x14ac:dyDescent="0.35">
      <c r="B2328" s="137">
        <v>32</v>
      </c>
      <c r="C2328" s="144" t="s">
        <v>101</v>
      </c>
      <c r="D2328" s="144" t="s">
        <v>115</v>
      </c>
      <c r="E2328" s="101">
        <v>2026</v>
      </c>
      <c r="F2328" s="70" t="str">
        <f t="shared" si="75"/>
        <v>322. Cuidado Continuo por una vida con bienestarEducativo 2026</v>
      </c>
      <c r="G2328" s="144" t="s">
        <v>151</v>
      </c>
      <c r="H2328" s="144" t="s">
        <v>358</v>
      </c>
      <c r="I2328" s="144" t="s">
        <v>61</v>
      </c>
      <c r="J2328" s="70" t="s">
        <v>391</v>
      </c>
      <c r="K2328" s="145" t="s">
        <v>371</v>
      </c>
      <c r="L2328" s="145" t="s">
        <v>59</v>
      </c>
      <c r="M2328" s="135" t="s">
        <v>428</v>
      </c>
      <c r="N2328" s="11" t="s">
        <v>422</v>
      </c>
      <c r="O2328" s="70" t="str">
        <f t="shared" si="74"/>
        <v>322. Cuidado Continuo por una vida con bienestarEducativo 20263_CIUDAD_BOLIVAR2_FEBRERO_2026</v>
      </c>
      <c r="P2328" s="150">
        <v>281078</v>
      </c>
      <c r="Q2328" s="7"/>
      <c r="R2328" s="7"/>
      <c r="S2328" s="125"/>
      <c r="T2328" s="20">
        <v>0</v>
      </c>
    </row>
    <row r="2329" spans="2:20" ht="30" customHeight="1" x14ac:dyDescent="0.35">
      <c r="B2329" s="137">
        <v>33</v>
      </c>
      <c r="C2329" s="144" t="s">
        <v>101</v>
      </c>
      <c r="D2329" s="144" t="s">
        <v>119</v>
      </c>
      <c r="E2329" s="101">
        <v>2026</v>
      </c>
      <c r="F2329" s="70" t="str">
        <f t="shared" si="75"/>
        <v>332. Cuidado Continuo por una vida con bienestarLaboral2026</v>
      </c>
      <c r="G2329" s="144" t="s">
        <v>152</v>
      </c>
      <c r="H2329" s="144" t="s">
        <v>358</v>
      </c>
      <c r="I2329" s="144" t="s">
        <v>61</v>
      </c>
      <c r="J2329" s="70" t="s">
        <v>391</v>
      </c>
      <c r="K2329" s="145" t="s">
        <v>372</v>
      </c>
      <c r="L2329" s="145" t="s">
        <v>59</v>
      </c>
      <c r="M2329" s="135" t="s">
        <v>428</v>
      </c>
      <c r="N2329" s="11" t="s">
        <v>422</v>
      </c>
      <c r="O2329" s="70" t="str">
        <f t="shared" si="74"/>
        <v>332. Cuidado Continuo por una vida con bienestarLaboral20263_CIUDAD_BOLIVAR2_FEBRERO_2026</v>
      </c>
      <c r="P2329" s="150">
        <v>1094110</v>
      </c>
      <c r="Q2329" s="7"/>
      <c r="R2329" s="7"/>
      <c r="S2329" s="125">
        <v>1</v>
      </c>
      <c r="T2329" s="20">
        <v>1094110</v>
      </c>
    </row>
    <row r="2330" spans="2:20" ht="30" customHeight="1" x14ac:dyDescent="0.35">
      <c r="B2330" s="137">
        <v>34</v>
      </c>
      <c r="C2330" s="144" t="s">
        <v>101</v>
      </c>
      <c r="D2330" s="144" t="s">
        <v>114</v>
      </c>
      <c r="E2330" s="101">
        <v>2026</v>
      </c>
      <c r="F2330" s="70" t="str">
        <f t="shared" si="75"/>
        <v>342. Cuidado Continuo por una vida con bienestarComunitario2026</v>
      </c>
      <c r="G2330" s="144" t="s">
        <v>153</v>
      </c>
      <c r="H2330" s="144" t="s">
        <v>359</v>
      </c>
      <c r="I2330" s="144" t="s">
        <v>61</v>
      </c>
      <c r="J2330" s="70" t="s">
        <v>391</v>
      </c>
      <c r="K2330" s="145" t="s">
        <v>371</v>
      </c>
      <c r="L2330" s="145" t="s">
        <v>59</v>
      </c>
      <c r="M2330" s="135" t="s">
        <v>428</v>
      </c>
      <c r="N2330" s="11" t="s">
        <v>422</v>
      </c>
      <c r="O2330" s="70" t="str">
        <f t="shared" si="74"/>
        <v>342. Cuidado Continuo por una vida con bienestarComunitario20263_CIUDAD_BOLIVAR2_FEBRERO_2026</v>
      </c>
      <c r="P2330" s="150">
        <v>161342</v>
      </c>
      <c r="Q2330" s="7"/>
      <c r="R2330" s="7"/>
      <c r="S2330" s="125">
        <v>12</v>
      </c>
      <c r="T2330" s="20">
        <v>1936104</v>
      </c>
    </row>
    <row r="2331" spans="2:20" ht="30" customHeight="1" x14ac:dyDescent="0.35">
      <c r="B2331" s="137">
        <v>35</v>
      </c>
      <c r="C2331" s="144" t="s">
        <v>101</v>
      </c>
      <c r="D2331" s="144" t="s">
        <v>114</v>
      </c>
      <c r="E2331" s="101">
        <v>2026</v>
      </c>
      <c r="F2331" s="70" t="str">
        <f t="shared" si="75"/>
        <v>352. Cuidado Continuo por una vida con bienestarComunitario2026</v>
      </c>
      <c r="G2331" s="144" t="s">
        <v>154</v>
      </c>
      <c r="H2331" s="144" t="s">
        <v>358</v>
      </c>
      <c r="I2331" s="144" t="s">
        <v>61</v>
      </c>
      <c r="J2331" s="70" t="s">
        <v>391</v>
      </c>
      <c r="K2331" s="145" t="s">
        <v>371</v>
      </c>
      <c r="L2331" s="145" t="s">
        <v>59</v>
      </c>
      <c r="M2331" s="135" t="s">
        <v>428</v>
      </c>
      <c r="N2331" s="11" t="s">
        <v>422</v>
      </c>
      <c r="O2331" s="70" t="str">
        <f t="shared" si="74"/>
        <v>352. Cuidado Continuo por una vida con bienestarComunitario20263_CIUDAD_BOLIVAR2_FEBRERO_2026</v>
      </c>
      <c r="P2331" s="150">
        <v>215123</v>
      </c>
      <c r="Q2331" s="7"/>
      <c r="R2331" s="7"/>
      <c r="S2331" s="125">
        <v>10</v>
      </c>
      <c r="T2331" s="20">
        <v>2151230</v>
      </c>
    </row>
    <row r="2332" spans="2:20" ht="30" customHeight="1" x14ac:dyDescent="0.35">
      <c r="B2332" s="137">
        <v>36</v>
      </c>
      <c r="C2332" s="144" t="s">
        <v>101</v>
      </c>
      <c r="D2332" s="144" t="s">
        <v>114</v>
      </c>
      <c r="E2332" s="101">
        <v>2026</v>
      </c>
      <c r="F2332" s="70" t="str">
        <f t="shared" si="75"/>
        <v>362. Cuidado Continuo por una vida con bienestarComunitario2026</v>
      </c>
      <c r="G2332" s="144" t="s">
        <v>155</v>
      </c>
      <c r="H2332" s="144" t="s">
        <v>358</v>
      </c>
      <c r="I2332" s="144" t="s">
        <v>61</v>
      </c>
      <c r="J2332" s="70" t="s">
        <v>391</v>
      </c>
      <c r="K2332" s="145" t="s">
        <v>371</v>
      </c>
      <c r="L2332" s="145" t="s">
        <v>369</v>
      </c>
      <c r="M2332" s="135" t="s">
        <v>428</v>
      </c>
      <c r="N2332" s="11" t="s">
        <v>422</v>
      </c>
      <c r="O2332" s="70" t="str">
        <f t="shared" si="74"/>
        <v>362. Cuidado Continuo por una vida con bienestarComunitario20263_CIUDAD_BOLIVAR2_FEBRERO_2026</v>
      </c>
      <c r="P2332" s="150">
        <v>140539</v>
      </c>
      <c r="Q2332" s="7"/>
      <c r="R2332" s="7"/>
      <c r="S2332" s="125"/>
      <c r="T2332" s="20">
        <v>0</v>
      </c>
    </row>
    <row r="2333" spans="2:20" ht="30" customHeight="1" x14ac:dyDescent="0.35">
      <c r="B2333" s="137">
        <v>37</v>
      </c>
      <c r="C2333" s="144" t="s">
        <v>101</v>
      </c>
      <c r="D2333" s="144" t="s">
        <v>114</v>
      </c>
      <c r="E2333" s="101">
        <v>2026</v>
      </c>
      <c r="F2333" s="70" t="str">
        <f t="shared" si="75"/>
        <v>372. Cuidado Continuo por una vida con bienestarComunitario2026</v>
      </c>
      <c r="G2333" s="144" t="s">
        <v>156</v>
      </c>
      <c r="H2333" s="144" t="s">
        <v>358</v>
      </c>
      <c r="I2333" s="144" t="s">
        <v>61</v>
      </c>
      <c r="J2333" s="70" t="s">
        <v>391</v>
      </c>
      <c r="K2333" s="145" t="s">
        <v>371</v>
      </c>
      <c r="L2333" s="145" t="s">
        <v>369</v>
      </c>
      <c r="M2333" s="135" t="s">
        <v>428</v>
      </c>
      <c r="N2333" s="11" t="s">
        <v>422</v>
      </c>
      <c r="O2333" s="70" t="str">
        <f t="shared" si="74"/>
        <v>372. Cuidado Continuo por una vida con bienestarComunitario20263_CIUDAD_BOLIVAR2_FEBRERO_2026</v>
      </c>
      <c r="P2333" s="150">
        <v>74584</v>
      </c>
      <c r="Q2333" s="7"/>
      <c r="R2333" s="7"/>
      <c r="S2333" s="125"/>
      <c r="T2333" s="20">
        <v>0</v>
      </c>
    </row>
    <row r="2334" spans="2:20" ht="30" customHeight="1" x14ac:dyDescent="0.35">
      <c r="B2334" s="137">
        <v>38</v>
      </c>
      <c r="C2334" s="144" t="s">
        <v>101</v>
      </c>
      <c r="D2334" s="144" t="s">
        <v>114</v>
      </c>
      <c r="E2334" s="101">
        <v>2026</v>
      </c>
      <c r="F2334" s="70" t="str">
        <f t="shared" si="75"/>
        <v>382. Cuidado Continuo por una vida con bienestarComunitario2026</v>
      </c>
      <c r="G2334" s="144" t="s">
        <v>157</v>
      </c>
      <c r="H2334" s="144" t="s">
        <v>358</v>
      </c>
      <c r="I2334" s="144" t="s">
        <v>61</v>
      </c>
      <c r="J2334" s="70" t="s">
        <v>391</v>
      </c>
      <c r="K2334" s="145" t="s">
        <v>371</v>
      </c>
      <c r="L2334" s="145" t="s">
        <v>59</v>
      </c>
      <c r="M2334" s="135" t="s">
        <v>428</v>
      </c>
      <c r="N2334" s="11" t="s">
        <v>422</v>
      </c>
      <c r="O2334" s="70" t="str">
        <f t="shared" si="74"/>
        <v>382. Cuidado Continuo por una vida con bienestarComunitario20263_CIUDAD_BOLIVAR2_FEBRERO_2026</v>
      </c>
      <c r="P2334" s="150">
        <v>355662</v>
      </c>
      <c r="Q2334" s="7"/>
      <c r="R2334" s="7"/>
      <c r="S2334" s="125">
        <v>8</v>
      </c>
      <c r="T2334" s="20">
        <v>2845296</v>
      </c>
    </row>
    <row r="2335" spans="2:20" ht="30" customHeight="1" x14ac:dyDescent="0.35">
      <c r="B2335" s="137">
        <v>39</v>
      </c>
      <c r="C2335" s="144" t="s">
        <v>101</v>
      </c>
      <c r="D2335" s="144" t="s">
        <v>114</v>
      </c>
      <c r="E2335" s="101">
        <v>2026</v>
      </c>
      <c r="F2335" s="70" t="str">
        <f t="shared" si="75"/>
        <v>392. Cuidado Continuo por una vida con bienestarComunitario2026</v>
      </c>
      <c r="G2335" s="144" t="s">
        <v>158</v>
      </c>
      <c r="H2335" s="144" t="s">
        <v>358</v>
      </c>
      <c r="I2335" s="144" t="s">
        <v>61</v>
      </c>
      <c r="J2335" s="70" t="s">
        <v>391</v>
      </c>
      <c r="K2335" s="145" t="s">
        <v>371</v>
      </c>
      <c r="L2335" s="145" t="s">
        <v>59</v>
      </c>
      <c r="M2335" s="135" t="s">
        <v>428</v>
      </c>
      <c r="N2335" s="11" t="s">
        <v>422</v>
      </c>
      <c r="O2335" s="70" t="str">
        <f t="shared" si="74"/>
        <v>392. Cuidado Continuo por una vida con bienestarComunitario20263_CIUDAD_BOLIVAR2_FEBRERO_2026</v>
      </c>
      <c r="P2335" s="150">
        <v>140539</v>
      </c>
      <c r="Q2335" s="7"/>
      <c r="R2335" s="7"/>
      <c r="S2335" s="125"/>
      <c r="T2335" s="20">
        <v>0</v>
      </c>
    </row>
    <row r="2336" spans="2:20" ht="30" customHeight="1" x14ac:dyDescent="0.35">
      <c r="B2336" s="137">
        <v>40</v>
      </c>
      <c r="C2336" s="144" t="s">
        <v>101</v>
      </c>
      <c r="D2336" s="144" t="s">
        <v>114</v>
      </c>
      <c r="E2336" s="101">
        <v>2026</v>
      </c>
      <c r="F2336" s="70" t="str">
        <f t="shared" si="75"/>
        <v>402. Cuidado Continuo por una vida con bienestarComunitario2026</v>
      </c>
      <c r="G2336" s="144" t="s">
        <v>159</v>
      </c>
      <c r="H2336" s="144" t="s">
        <v>358</v>
      </c>
      <c r="I2336" s="144" t="s">
        <v>61</v>
      </c>
      <c r="J2336" s="70" t="s">
        <v>391</v>
      </c>
      <c r="K2336" s="145" t="s">
        <v>371</v>
      </c>
      <c r="L2336" s="145" t="s">
        <v>59</v>
      </c>
      <c r="M2336" s="135" t="s">
        <v>428</v>
      </c>
      <c r="N2336" s="11" t="s">
        <v>422</v>
      </c>
      <c r="O2336" s="70" t="str">
        <f t="shared" si="74"/>
        <v>402. Cuidado Continuo por una vida con bienestarComunitario20263_CIUDAD_BOLIVAR2_FEBRERO_2026</v>
      </c>
      <c r="P2336" s="150">
        <v>74584</v>
      </c>
      <c r="Q2336" s="7"/>
      <c r="R2336" s="7"/>
      <c r="S2336" s="125"/>
      <c r="T2336" s="20">
        <v>0</v>
      </c>
    </row>
    <row r="2337" spans="2:20" ht="30" customHeight="1" x14ac:dyDescent="0.35">
      <c r="B2337" s="137">
        <v>41</v>
      </c>
      <c r="C2337" s="144" t="s">
        <v>101</v>
      </c>
      <c r="D2337" s="144" t="s">
        <v>114</v>
      </c>
      <c r="E2337" s="101">
        <v>2026</v>
      </c>
      <c r="F2337" s="70" t="str">
        <f t="shared" si="75"/>
        <v>412. Cuidado Continuo por una vida con bienestarComunitario2026</v>
      </c>
      <c r="G2337" s="144" t="s">
        <v>160</v>
      </c>
      <c r="H2337" s="144" t="s">
        <v>360</v>
      </c>
      <c r="I2337" s="144" t="s">
        <v>61</v>
      </c>
      <c r="J2337" s="70" t="s">
        <v>391</v>
      </c>
      <c r="K2337" s="145" t="s">
        <v>373</v>
      </c>
      <c r="L2337" s="145" t="s">
        <v>59</v>
      </c>
      <c r="M2337" s="135" t="s">
        <v>428</v>
      </c>
      <c r="N2337" s="11" t="s">
        <v>422</v>
      </c>
      <c r="O2337" s="70" t="str">
        <f t="shared" si="74"/>
        <v>412. Cuidado Continuo por una vida con bienestarComunitario20263_CIUDAD_BOLIVAR2_FEBRERO_2026</v>
      </c>
      <c r="P2337" s="150">
        <v>621332</v>
      </c>
      <c r="Q2337" s="7"/>
      <c r="R2337" s="7"/>
      <c r="S2337" s="125">
        <v>40</v>
      </c>
      <c r="T2337" s="20">
        <v>24853280</v>
      </c>
    </row>
    <row r="2338" spans="2:20" ht="30" customHeight="1" x14ac:dyDescent="0.35">
      <c r="B2338" s="137">
        <v>42</v>
      </c>
      <c r="C2338" s="144" t="s">
        <v>101</v>
      </c>
      <c r="D2338" s="144" t="s">
        <v>114</v>
      </c>
      <c r="E2338" s="101">
        <v>2026</v>
      </c>
      <c r="F2338" s="70" t="str">
        <f t="shared" si="75"/>
        <v>422. Cuidado Continuo por una vida con bienestarComunitario2026</v>
      </c>
      <c r="G2338" s="144" t="s">
        <v>161</v>
      </c>
      <c r="H2338" s="144" t="s">
        <v>358</v>
      </c>
      <c r="I2338" s="144" t="s">
        <v>61</v>
      </c>
      <c r="J2338" s="70" t="s">
        <v>391</v>
      </c>
      <c r="K2338" s="145" t="s">
        <v>373</v>
      </c>
      <c r="L2338" s="145" t="s">
        <v>59</v>
      </c>
      <c r="M2338" s="135" t="s">
        <v>428</v>
      </c>
      <c r="N2338" s="11" t="s">
        <v>422</v>
      </c>
      <c r="O2338" s="70" t="str">
        <f t="shared" si="74"/>
        <v>422. Cuidado Continuo por una vida con bienestarComunitario20263_CIUDAD_BOLIVAR2_FEBRERO_2026</v>
      </c>
      <c r="P2338" s="150">
        <v>340253</v>
      </c>
      <c r="Q2338" s="7"/>
      <c r="R2338" s="7"/>
      <c r="S2338" s="125">
        <v>40</v>
      </c>
      <c r="T2338" s="20">
        <v>13610120</v>
      </c>
    </row>
    <row r="2339" spans="2:20" ht="30" customHeight="1" x14ac:dyDescent="0.35">
      <c r="B2339" s="137">
        <v>43</v>
      </c>
      <c r="C2339" s="144" t="s">
        <v>101</v>
      </c>
      <c r="D2339" s="144" t="s">
        <v>114</v>
      </c>
      <c r="E2339" s="101">
        <v>2026</v>
      </c>
      <c r="F2339" s="70" t="str">
        <f t="shared" si="75"/>
        <v>432. Cuidado Continuo por una vida con bienestarComunitario2026</v>
      </c>
      <c r="G2339" s="144" t="s">
        <v>162</v>
      </c>
      <c r="H2339" s="144" t="s">
        <v>360</v>
      </c>
      <c r="I2339" s="144" t="s">
        <v>61</v>
      </c>
      <c r="J2339" s="70" t="s">
        <v>391</v>
      </c>
      <c r="K2339" s="145" t="s">
        <v>373</v>
      </c>
      <c r="L2339" s="145" t="s">
        <v>59</v>
      </c>
      <c r="M2339" s="135" t="s">
        <v>428</v>
      </c>
      <c r="N2339" s="11" t="s">
        <v>422</v>
      </c>
      <c r="O2339" s="70" t="str">
        <f t="shared" si="74"/>
        <v>432. Cuidado Continuo por una vida con bienestarComunitario20263_CIUDAD_BOLIVAR2_FEBRERO_2026</v>
      </c>
      <c r="P2339" s="150">
        <v>548596</v>
      </c>
      <c r="Q2339" s="7"/>
      <c r="R2339" s="7"/>
      <c r="S2339" s="125">
        <v>10</v>
      </c>
      <c r="T2339" s="20">
        <v>5485960</v>
      </c>
    </row>
    <row r="2340" spans="2:20" ht="30" customHeight="1" x14ac:dyDescent="0.35">
      <c r="B2340" s="137">
        <v>44</v>
      </c>
      <c r="C2340" s="144" t="s">
        <v>101</v>
      </c>
      <c r="D2340" s="144" t="s">
        <v>114</v>
      </c>
      <c r="E2340" s="101">
        <v>2026</v>
      </c>
      <c r="F2340" s="70" t="str">
        <f t="shared" si="75"/>
        <v>442. Cuidado Continuo por una vida con bienestarComunitario2026</v>
      </c>
      <c r="G2340" s="144" t="s">
        <v>163</v>
      </c>
      <c r="H2340" s="144" t="s">
        <v>358</v>
      </c>
      <c r="I2340" s="144" t="s">
        <v>61</v>
      </c>
      <c r="J2340" s="70" t="s">
        <v>391</v>
      </c>
      <c r="K2340" s="145" t="s">
        <v>373</v>
      </c>
      <c r="L2340" s="145" t="s">
        <v>59</v>
      </c>
      <c r="M2340" s="135" t="s">
        <v>428</v>
      </c>
      <c r="N2340" s="11" t="s">
        <v>422</v>
      </c>
      <c r="O2340" s="70" t="str">
        <f t="shared" si="74"/>
        <v>442. Cuidado Continuo por una vida con bienestarComunitario20263_CIUDAD_BOLIVAR2_FEBRERO_2026</v>
      </c>
      <c r="P2340" s="150">
        <v>711326</v>
      </c>
      <c r="Q2340" s="7"/>
      <c r="R2340" s="7"/>
      <c r="S2340" s="125">
        <v>10</v>
      </c>
      <c r="T2340" s="20">
        <v>7113260</v>
      </c>
    </row>
    <row r="2341" spans="2:20" ht="30" customHeight="1" x14ac:dyDescent="0.35">
      <c r="B2341" s="137">
        <v>45</v>
      </c>
      <c r="C2341" s="144" t="s">
        <v>101</v>
      </c>
      <c r="D2341" s="144" t="s">
        <v>114</v>
      </c>
      <c r="E2341" s="101">
        <v>2026</v>
      </c>
      <c r="F2341" s="70" t="str">
        <f t="shared" si="75"/>
        <v>452. Cuidado Continuo por una vida con bienestarComunitario2026</v>
      </c>
      <c r="G2341" s="144" t="s">
        <v>164</v>
      </c>
      <c r="H2341" s="144" t="s">
        <v>360</v>
      </c>
      <c r="I2341" s="144" t="s">
        <v>61</v>
      </c>
      <c r="J2341" s="70" t="s">
        <v>391</v>
      </c>
      <c r="K2341" s="145" t="s">
        <v>373</v>
      </c>
      <c r="L2341" s="145" t="s">
        <v>59</v>
      </c>
      <c r="M2341" s="135" t="s">
        <v>428</v>
      </c>
      <c r="N2341" s="11" t="s">
        <v>422</v>
      </c>
      <c r="O2341" s="70" t="str">
        <f t="shared" si="74"/>
        <v>452. Cuidado Continuo por una vida con bienestarComunitario20263_CIUDAD_BOLIVAR2_FEBRERO_2026</v>
      </c>
      <c r="P2341" s="150">
        <v>281078</v>
      </c>
      <c r="Q2341" s="7"/>
      <c r="R2341" s="7"/>
      <c r="S2341" s="125">
        <v>10</v>
      </c>
      <c r="T2341" s="20">
        <v>2810780</v>
      </c>
    </row>
    <row r="2342" spans="2:20" ht="30" customHeight="1" x14ac:dyDescent="0.35">
      <c r="B2342" s="137">
        <v>46</v>
      </c>
      <c r="C2342" s="144" t="s">
        <v>101</v>
      </c>
      <c r="D2342" s="144" t="s">
        <v>115</v>
      </c>
      <c r="E2342" s="101">
        <v>2026</v>
      </c>
      <c r="F2342" s="70" t="str">
        <f t="shared" si="75"/>
        <v>462. Cuidado Continuo por una vida con bienestarEducativo 2026</v>
      </c>
      <c r="G2342" s="144" t="s">
        <v>165</v>
      </c>
      <c r="H2342" s="144" t="s">
        <v>358</v>
      </c>
      <c r="I2342" s="144" t="s">
        <v>61</v>
      </c>
      <c r="J2342" s="70" t="s">
        <v>391</v>
      </c>
      <c r="K2342" s="145" t="s">
        <v>373</v>
      </c>
      <c r="L2342" s="145" t="s">
        <v>59</v>
      </c>
      <c r="M2342" s="135" t="s">
        <v>428</v>
      </c>
      <c r="N2342" s="11" t="s">
        <v>422</v>
      </c>
      <c r="O2342" s="70" t="str">
        <f t="shared" si="74"/>
        <v>462. Cuidado Continuo por una vida con bienestarEducativo 20263_CIUDAD_BOLIVAR2_FEBRERO_2026</v>
      </c>
      <c r="P2342" s="150">
        <v>2366976</v>
      </c>
      <c r="Q2342" s="7"/>
      <c r="R2342" s="7"/>
      <c r="S2342" s="125">
        <v>2</v>
      </c>
      <c r="T2342" s="20">
        <v>4733952</v>
      </c>
    </row>
    <row r="2343" spans="2:20" ht="30" customHeight="1" x14ac:dyDescent="0.35">
      <c r="B2343" s="137">
        <v>47</v>
      </c>
      <c r="C2343" s="144" t="s">
        <v>101</v>
      </c>
      <c r="D2343" s="144" t="s">
        <v>119</v>
      </c>
      <c r="E2343" s="101">
        <v>2026</v>
      </c>
      <c r="F2343" s="70" t="str">
        <f t="shared" si="75"/>
        <v>472. Cuidado Continuo por una vida con bienestarLaboral2026</v>
      </c>
      <c r="G2343" s="144" t="s">
        <v>166</v>
      </c>
      <c r="H2343" s="144" t="s">
        <v>358</v>
      </c>
      <c r="I2343" s="144" t="s">
        <v>61</v>
      </c>
      <c r="J2343" s="70" t="s">
        <v>391</v>
      </c>
      <c r="K2343" s="145" t="s">
        <v>373</v>
      </c>
      <c r="L2343" s="145" t="s">
        <v>59</v>
      </c>
      <c r="M2343" s="135" t="s">
        <v>428</v>
      </c>
      <c r="N2343" s="11" t="s">
        <v>422</v>
      </c>
      <c r="O2343" s="70" t="str">
        <f t="shared" si="74"/>
        <v>472. Cuidado Continuo por una vida con bienestarLaboral20263_CIUDAD_BOLIVAR2_FEBRERO_2026</v>
      </c>
      <c r="P2343" s="150">
        <v>110336</v>
      </c>
      <c r="Q2343" s="7"/>
      <c r="R2343" s="7"/>
      <c r="S2343" s="125">
        <v>2</v>
      </c>
      <c r="T2343" s="20">
        <v>220672</v>
      </c>
    </row>
    <row r="2344" spans="2:20" ht="30" customHeight="1" x14ac:dyDescent="0.35">
      <c r="B2344" s="137">
        <v>48</v>
      </c>
      <c r="C2344" s="144" t="s">
        <v>101</v>
      </c>
      <c r="D2344" s="144" t="s">
        <v>114</v>
      </c>
      <c r="E2344" s="101">
        <v>2026</v>
      </c>
      <c r="F2344" s="70" t="str">
        <f t="shared" si="75"/>
        <v>482. Cuidado Continuo por una vida con bienestarComunitario2026</v>
      </c>
      <c r="G2344" s="144" t="s">
        <v>167</v>
      </c>
      <c r="H2344" s="144" t="s">
        <v>358</v>
      </c>
      <c r="I2344" s="144" t="s">
        <v>61</v>
      </c>
      <c r="J2344" s="70" t="s">
        <v>391</v>
      </c>
      <c r="K2344" s="145" t="s">
        <v>373</v>
      </c>
      <c r="L2344" s="145" t="s">
        <v>59</v>
      </c>
      <c r="M2344" s="135" t="s">
        <v>428</v>
      </c>
      <c r="N2344" s="11" t="s">
        <v>422</v>
      </c>
      <c r="O2344" s="70" t="str">
        <f t="shared" si="74"/>
        <v>482. Cuidado Continuo por una vida con bienestarComunitario20263_CIUDAD_BOLIVAR2_FEBRERO_2026</v>
      </c>
      <c r="P2344" s="150">
        <v>430247</v>
      </c>
      <c r="Q2344" s="7"/>
      <c r="R2344" s="7"/>
      <c r="S2344" s="125">
        <v>4</v>
      </c>
      <c r="T2344" s="20">
        <v>1720988</v>
      </c>
    </row>
    <row r="2345" spans="2:20" ht="30" customHeight="1" x14ac:dyDescent="0.35">
      <c r="B2345" s="137">
        <v>49</v>
      </c>
      <c r="C2345" s="144" t="s">
        <v>101</v>
      </c>
      <c r="D2345" s="144" t="s">
        <v>114</v>
      </c>
      <c r="E2345" s="101">
        <v>2026</v>
      </c>
      <c r="F2345" s="70" t="str">
        <f t="shared" si="75"/>
        <v>492. Cuidado Continuo por una vida con bienestarComunitario2026</v>
      </c>
      <c r="G2345" s="144" t="s">
        <v>168</v>
      </c>
      <c r="H2345" s="144" t="s">
        <v>358</v>
      </c>
      <c r="I2345" s="144" t="s">
        <v>61</v>
      </c>
      <c r="J2345" s="70" t="s">
        <v>391</v>
      </c>
      <c r="K2345" s="145" t="s">
        <v>373</v>
      </c>
      <c r="L2345" s="145" t="s">
        <v>59</v>
      </c>
      <c r="M2345" s="135" t="s">
        <v>428</v>
      </c>
      <c r="N2345" s="11" t="s">
        <v>422</v>
      </c>
      <c r="O2345" s="70" t="str">
        <f t="shared" si="74"/>
        <v>492. Cuidado Continuo por una vida con bienestarComunitario20263_CIUDAD_BOLIVAR2_FEBRERO_2026</v>
      </c>
      <c r="P2345" s="150">
        <v>711326</v>
      </c>
      <c r="Q2345" s="7"/>
      <c r="R2345" s="7"/>
      <c r="S2345" s="125">
        <v>8</v>
      </c>
      <c r="T2345" s="20">
        <v>5690608</v>
      </c>
    </row>
    <row r="2346" spans="2:20" ht="30" customHeight="1" x14ac:dyDescent="0.35">
      <c r="B2346" s="137">
        <v>50</v>
      </c>
      <c r="C2346" s="144" t="s">
        <v>101</v>
      </c>
      <c r="D2346" s="144" t="s">
        <v>114</v>
      </c>
      <c r="E2346" s="101">
        <v>2026</v>
      </c>
      <c r="F2346" s="70" t="str">
        <f t="shared" si="75"/>
        <v>502. Cuidado Continuo por una vida con bienestarComunitario2026</v>
      </c>
      <c r="G2346" s="144" t="s">
        <v>169</v>
      </c>
      <c r="H2346" s="144" t="s">
        <v>358</v>
      </c>
      <c r="I2346" s="144" t="s">
        <v>61</v>
      </c>
      <c r="J2346" s="70" t="s">
        <v>391</v>
      </c>
      <c r="K2346" s="145" t="s">
        <v>371</v>
      </c>
      <c r="L2346" s="145" t="s">
        <v>59</v>
      </c>
      <c r="M2346" s="135" t="s">
        <v>428</v>
      </c>
      <c r="N2346" s="11" t="s">
        <v>422</v>
      </c>
      <c r="O2346" s="70" t="str">
        <f t="shared" si="74"/>
        <v>502. Cuidado Continuo por una vida con bienestarComunitario20263_CIUDAD_BOLIVAR2_FEBRERO_2026</v>
      </c>
      <c r="P2346" s="150">
        <v>266747</v>
      </c>
      <c r="Q2346" s="7"/>
      <c r="R2346" s="7"/>
      <c r="S2346" s="125">
        <v>10</v>
      </c>
      <c r="T2346" s="20">
        <v>2667470</v>
      </c>
    </row>
    <row r="2347" spans="2:20" ht="30" customHeight="1" x14ac:dyDescent="0.35">
      <c r="B2347" s="137">
        <v>51</v>
      </c>
      <c r="C2347" s="144" t="s">
        <v>101</v>
      </c>
      <c r="D2347" s="144" t="s">
        <v>114</v>
      </c>
      <c r="E2347" s="101">
        <v>2026</v>
      </c>
      <c r="F2347" s="70" t="str">
        <f t="shared" si="75"/>
        <v>512. Cuidado Continuo por una vida con bienestarComunitario2026</v>
      </c>
      <c r="G2347" s="144" t="s">
        <v>170</v>
      </c>
      <c r="H2347" s="144" t="s">
        <v>358</v>
      </c>
      <c r="I2347" s="144" t="s">
        <v>61</v>
      </c>
      <c r="J2347" s="70" t="s">
        <v>391</v>
      </c>
      <c r="K2347" s="145" t="s">
        <v>353</v>
      </c>
      <c r="L2347" s="145" t="s">
        <v>369</v>
      </c>
      <c r="M2347" s="135" t="s">
        <v>428</v>
      </c>
      <c r="N2347" s="11" t="s">
        <v>422</v>
      </c>
      <c r="O2347" s="70" t="str">
        <f t="shared" si="74"/>
        <v>512. Cuidado Continuo por una vida con bienestarComunitario20263_CIUDAD_BOLIVAR2_FEBRERO_2026</v>
      </c>
      <c r="P2347" s="150">
        <v>5621568</v>
      </c>
      <c r="Q2347" s="7"/>
      <c r="R2347" s="7"/>
      <c r="S2347" s="125"/>
      <c r="T2347" s="20">
        <v>0</v>
      </c>
    </row>
    <row r="2348" spans="2:20" ht="30" customHeight="1" x14ac:dyDescent="0.35">
      <c r="B2348" s="137">
        <v>52</v>
      </c>
      <c r="C2348" s="144" t="s">
        <v>101</v>
      </c>
      <c r="D2348" s="144" t="s">
        <v>114</v>
      </c>
      <c r="E2348" s="101">
        <v>2026</v>
      </c>
      <c r="F2348" s="70" t="str">
        <f t="shared" si="75"/>
        <v>522. Cuidado Continuo por una vida con bienestarComunitario2026</v>
      </c>
      <c r="G2348" s="144" t="s">
        <v>171</v>
      </c>
      <c r="H2348" s="144" t="s">
        <v>359</v>
      </c>
      <c r="I2348" s="144" t="s">
        <v>61</v>
      </c>
      <c r="J2348" s="70" t="s">
        <v>391</v>
      </c>
      <c r="K2348" s="145" t="s">
        <v>373</v>
      </c>
      <c r="L2348" s="145" t="s">
        <v>59</v>
      </c>
      <c r="M2348" s="135" t="s">
        <v>428</v>
      </c>
      <c r="N2348" s="11" t="s">
        <v>422</v>
      </c>
      <c r="O2348" s="70" t="str">
        <f t="shared" si="74"/>
        <v>522. Cuidado Continuo por una vida con bienestarComunitario20263_CIUDAD_BOLIVAR2_FEBRERO_2026</v>
      </c>
      <c r="P2348" s="150">
        <v>711326</v>
      </c>
      <c r="Q2348" s="7"/>
      <c r="R2348" s="7"/>
      <c r="S2348" s="125">
        <v>10</v>
      </c>
      <c r="T2348" s="20">
        <v>7113260</v>
      </c>
    </row>
    <row r="2349" spans="2:20" ht="30" customHeight="1" x14ac:dyDescent="0.35">
      <c r="B2349" s="137">
        <v>53</v>
      </c>
      <c r="C2349" s="144" t="s">
        <v>101</v>
      </c>
      <c r="D2349" s="144" t="s">
        <v>114</v>
      </c>
      <c r="E2349" s="101">
        <v>2026</v>
      </c>
      <c r="F2349" s="70" t="str">
        <f t="shared" si="75"/>
        <v>532. Cuidado Continuo por una vida con bienestarComunitario2026</v>
      </c>
      <c r="G2349" s="144" t="s">
        <v>172</v>
      </c>
      <c r="H2349" s="144" t="s">
        <v>358</v>
      </c>
      <c r="I2349" s="144" t="s">
        <v>61</v>
      </c>
      <c r="J2349" s="70" t="s">
        <v>391</v>
      </c>
      <c r="K2349" s="145" t="s">
        <v>353</v>
      </c>
      <c r="L2349" s="145" t="s">
        <v>354</v>
      </c>
      <c r="M2349" s="135" t="s">
        <v>428</v>
      </c>
      <c r="N2349" s="11" t="s">
        <v>422</v>
      </c>
      <c r="O2349" s="70" t="str">
        <f t="shared" si="74"/>
        <v>532. Cuidado Continuo por una vida con bienestarComunitario20263_CIUDAD_BOLIVAR2_FEBRERO_2026</v>
      </c>
      <c r="P2349" s="150">
        <v>5621568</v>
      </c>
      <c r="Q2349" s="7"/>
      <c r="R2349" s="7"/>
      <c r="S2349" s="125"/>
      <c r="T2349" s="20">
        <v>0</v>
      </c>
    </row>
    <row r="2350" spans="2:20" ht="30" customHeight="1" x14ac:dyDescent="0.35">
      <c r="B2350" s="137">
        <v>54</v>
      </c>
      <c r="C2350" s="144" t="s">
        <v>101</v>
      </c>
      <c r="D2350" s="144" t="s">
        <v>114</v>
      </c>
      <c r="E2350" s="101">
        <v>2026</v>
      </c>
      <c r="F2350" s="70" t="str">
        <f t="shared" si="75"/>
        <v>542. Cuidado Continuo por una vida con bienestarComunitario2026</v>
      </c>
      <c r="G2350" s="144" t="s">
        <v>173</v>
      </c>
      <c r="H2350" s="144" t="s">
        <v>358</v>
      </c>
      <c r="I2350" s="144" t="s">
        <v>61</v>
      </c>
      <c r="J2350" s="70" t="s">
        <v>391</v>
      </c>
      <c r="K2350" s="145" t="s">
        <v>371</v>
      </c>
      <c r="L2350" s="145" t="s">
        <v>59</v>
      </c>
      <c r="M2350" s="135" t="s">
        <v>428</v>
      </c>
      <c r="N2350" s="11" t="s">
        <v>422</v>
      </c>
      <c r="O2350" s="70" t="str">
        <f t="shared" si="74"/>
        <v>542. Cuidado Continuo por una vida con bienestarComunitario20263_CIUDAD_BOLIVAR2_FEBRERO_2026</v>
      </c>
      <c r="P2350" s="150">
        <v>285702</v>
      </c>
      <c r="Q2350" s="7"/>
      <c r="R2350" s="7"/>
      <c r="S2350" s="125">
        <v>48</v>
      </c>
      <c r="T2350" s="20">
        <v>13713696</v>
      </c>
    </row>
    <row r="2351" spans="2:20" ht="30" customHeight="1" x14ac:dyDescent="0.35">
      <c r="B2351" s="137">
        <v>55</v>
      </c>
      <c r="C2351" s="144" t="s">
        <v>101</v>
      </c>
      <c r="D2351" s="144" t="s">
        <v>114</v>
      </c>
      <c r="E2351" s="101">
        <v>2026</v>
      </c>
      <c r="F2351" s="70" t="str">
        <f t="shared" si="75"/>
        <v>552. Cuidado Continuo por una vida con bienestarComunitario2026</v>
      </c>
      <c r="G2351" s="144" t="s">
        <v>174</v>
      </c>
      <c r="H2351" s="144" t="s">
        <v>358</v>
      </c>
      <c r="I2351" s="144" t="s">
        <v>61</v>
      </c>
      <c r="J2351" s="70" t="s">
        <v>391</v>
      </c>
      <c r="K2351" s="145" t="s">
        <v>371</v>
      </c>
      <c r="L2351" s="145" t="s">
        <v>59</v>
      </c>
      <c r="M2351" s="135" t="s">
        <v>428</v>
      </c>
      <c r="N2351" s="11" t="s">
        <v>422</v>
      </c>
      <c r="O2351" s="70" t="str">
        <f t="shared" si="74"/>
        <v>552. Cuidado Continuo por una vida con bienestarComunitario20263_CIUDAD_BOLIVAR2_FEBRERO_2026</v>
      </c>
      <c r="P2351" s="150">
        <v>380935</v>
      </c>
      <c r="Q2351" s="7"/>
      <c r="R2351" s="7"/>
      <c r="S2351" s="125">
        <v>4</v>
      </c>
      <c r="T2351" s="20">
        <v>1523740</v>
      </c>
    </row>
    <row r="2352" spans="2:20" ht="30" customHeight="1" x14ac:dyDescent="0.35">
      <c r="B2352" s="137">
        <v>56</v>
      </c>
      <c r="C2352" s="144" t="s">
        <v>101</v>
      </c>
      <c r="D2352" s="144" t="s">
        <v>114</v>
      </c>
      <c r="E2352" s="101">
        <v>2026</v>
      </c>
      <c r="F2352" s="70" t="str">
        <f t="shared" si="75"/>
        <v>562. Cuidado Continuo por una vida con bienestarComunitario2026</v>
      </c>
      <c r="G2352" s="144" t="s">
        <v>175</v>
      </c>
      <c r="H2352" s="144" t="s">
        <v>358</v>
      </c>
      <c r="I2352" s="144" t="s">
        <v>61</v>
      </c>
      <c r="J2352" s="70" t="s">
        <v>391</v>
      </c>
      <c r="K2352" s="145" t="s">
        <v>371</v>
      </c>
      <c r="L2352" s="145" t="s">
        <v>59</v>
      </c>
      <c r="M2352" s="135" t="s">
        <v>428</v>
      </c>
      <c r="N2352" s="11" t="s">
        <v>422</v>
      </c>
      <c r="O2352" s="70" t="str">
        <f t="shared" si="74"/>
        <v>562. Cuidado Continuo por una vida con bienestarComunitario20263_CIUDAD_BOLIVAR2_FEBRERO_2026</v>
      </c>
      <c r="P2352" s="150">
        <v>266747</v>
      </c>
      <c r="Q2352" s="7"/>
      <c r="R2352" s="7"/>
      <c r="S2352" s="125">
        <v>96</v>
      </c>
      <c r="T2352" s="20">
        <v>25607712</v>
      </c>
    </row>
    <row r="2353" spans="2:20" ht="30" customHeight="1" x14ac:dyDescent="0.35">
      <c r="B2353" s="137">
        <v>57</v>
      </c>
      <c r="C2353" s="144" t="s">
        <v>101</v>
      </c>
      <c r="D2353" s="144" t="s">
        <v>114</v>
      </c>
      <c r="E2353" s="101">
        <v>2026</v>
      </c>
      <c r="F2353" s="70" t="str">
        <f t="shared" si="75"/>
        <v>572. Cuidado Continuo por una vida con bienestarComunitario2026</v>
      </c>
      <c r="G2353" s="144" t="s">
        <v>176</v>
      </c>
      <c r="H2353" s="144" t="s">
        <v>359</v>
      </c>
      <c r="I2353" s="144" t="s">
        <v>61</v>
      </c>
      <c r="J2353" s="70" t="s">
        <v>391</v>
      </c>
      <c r="K2353" s="145" t="s">
        <v>371</v>
      </c>
      <c r="L2353" s="145" t="s">
        <v>59</v>
      </c>
      <c r="M2353" s="135" t="s">
        <v>428</v>
      </c>
      <c r="N2353" s="11" t="s">
        <v>422</v>
      </c>
      <c r="O2353" s="70" t="str">
        <f t="shared" si="74"/>
        <v>572. Cuidado Continuo por una vida con bienestarComunitario20263_CIUDAD_BOLIVAR2_FEBRERO_2026</v>
      </c>
      <c r="P2353" s="150">
        <v>88916</v>
      </c>
      <c r="Q2353" s="7"/>
      <c r="R2353" s="7"/>
      <c r="S2353" s="125">
        <v>352</v>
      </c>
      <c r="T2353" s="20">
        <v>31298432</v>
      </c>
    </row>
    <row r="2354" spans="2:20" ht="30" customHeight="1" x14ac:dyDescent="0.35">
      <c r="B2354" s="137">
        <v>58</v>
      </c>
      <c r="C2354" s="144" t="s">
        <v>101</v>
      </c>
      <c r="D2354" s="144" t="s">
        <v>115</v>
      </c>
      <c r="E2354" s="101">
        <v>2026</v>
      </c>
      <c r="F2354" s="70" t="str">
        <f t="shared" si="75"/>
        <v>582. Cuidado Continuo por una vida con bienestarEducativo 2026</v>
      </c>
      <c r="G2354" s="144" t="s">
        <v>177</v>
      </c>
      <c r="H2354" s="144" t="s">
        <v>358</v>
      </c>
      <c r="I2354" s="144" t="s">
        <v>61</v>
      </c>
      <c r="J2354" s="70" t="s">
        <v>391</v>
      </c>
      <c r="K2354" s="145" t="s">
        <v>374</v>
      </c>
      <c r="L2354" s="145" t="s">
        <v>59</v>
      </c>
      <c r="M2354" s="135" t="s">
        <v>428</v>
      </c>
      <c r="N2354" s="11" t="s">
        <v>422</v>
      </c>
      <c r="O2354" s="70" t="str">
        <f t="shared" si="74"/>
        <v>582. Cuidado Continuo por una vida con bienestarEducativo 20263_CIUDAD_BOLIVAR2_FEBRERO_2026</v>
      </c>
      <c r="P2354" s="150">
        <v>562157</v>
      </c>
      <c r="Q2354" s="7"/>
      <c r="R2354" s="7"/>
      <c r="S2354" s="125">
        <v>8</v>
      </c>
      <c r="T2354" s="20">
        <v>4497256</v>
      </c>
    </row>
    <row r="2355" spans="2:20" ht="30" customHeight="1" x14ac:dyDescent="0.35">
      <c r="B2355" s="137">
        <v>59</v>
      </c>
      <c r="C2355" s="144" t="s">
        <v>101</v>
      </c>
      <c r="D2355" s="144" t="s">
        <v>115</v>
      </c>
      <c r="E2355" s="101">
        <v>2026</v>
      </c>
      <c r="F2355" s="70" t="str">
        <f t="shared" si="75"/>
        <v>592. Cuidado Continuo por una vida con bienestarEducativo 2026</v>
      </c>
      <c r="G2355" s="144" t="s">
        <v>178</v>
      </c>
      <c r="H2355" s="144" t="s">
        <v>358</v>
      </c>
      <c r="I2355" s="144" t="s">
        <v>61</v>
      </c>
      <c r="J2355" s="70" t="s">
        <v>391</v>
      </c>
      <c r="K2355" s="145" t="s">
        <v>353</v>
      </c>
      <c r="L2355" s="145" t="s">
        <v>354</v>
      </c>
      <c r="M2355" s="135" t="s">
        <v>428</v>
      </c>
      <c r="N2355" s="11" t="s">
        <v>422</v>
      </c>
      <c r="O2355" s="70" t="str">
        <f t="shared" si="74"/>
        <v>592. Cuidado Continuo por una vida con bienestarEducativo 20263_CIUDAD_BOLIVAR2_FEBRERO_2026</v>
      </c>
      <c r="P2355" s="150">
        <v>14226512</v>
      </c>
      <c r="Q2355" s="7"/>
      <c r="R2355" s="7"/>
      <c r="S2355" s="125">
        <v>1</v>
      </c>
      <c r="T2355" s="20">
        <v>14226512</v>
      </c>
    </row>
    <row r="2356" spans="2:20" ht="30" customHeight="1" x14ac:dyDescent="0.35">
      <c r="B2356" s="137">
        <v>60</v>
      </c>
      <c r="C2356" s="144" t="s">
        <v>101</v>
      </c>
      <c r="D2356" s="144" t="s">
        <v>115</v>
      </c>
      <c r="E2356" s="101">
        <v>2026</v>
      </c>
      <c r="F2356" s="70" t="str">
        <f t="shared" si="75"/>
        <v>602. Cuidado Continuo por una vida con bienestarEducativo 2026</v>
      </c>
      <c r="G2356" s="144" t="s">
        <v>179</v>
      </c>
      <c r="H2356" s="144" t="s">
        <v>358</v>
      </c>
      <c r="I2356" s="144" t="s">
        <v>61</v>
      </c>
      <c r="J2356" s="70" t="s">
        <v>391</v>
      </c>
      <c r="K2356" s="145" t="s">
        <v>371</v>
      </c>
      <c r="L2356" s="145" t="s">
        <v>59</v>
      </c>
      <c r="M2356" s="135" t="s">
        <v>428</v>
      </c>
      <c r="N2356" s="11" t="s">
        <v>422</v>
      </c>
      <c r="O2356" s="70" t="str">
        <f t="shared" si="74"/>
        <v>602. Cuidado Continuo por una vida con bienestarEducativo 20263_CIUDAD_BOLIVAR2_FEBRERO_2026</v>
      </c>
      <c r="P2356" s="150">
        <v>105404</v>
      </c>
      <c r="Q2356" s="7"/>
      <c r="R2356" s="7"/>
      <c r="S2356" s="125">
        <v>98</v>
      </c>
      <c r="T2356" s="20">
        <v>10329592</v>
      </c>
    </row>
    <row r="2357" spans="2:20" ht="30" customHeight="1" x14ac:dyDescent="0.35">
      <c r="B2357" s="137">
        <v>61</v>
      </c>
      <c r="C2357" s="144" t="s">
        <v>101</v>
      </c>
      <c r="D2357" s="144" t="s">
        <v>115</v>
      </c>
      <c r="E2357" s="101">
        <v>2026</v>
      </c>
      <c r="F2357" s="70" t="str">
        <f t="shared" si="75"/>
        <v>612. Cuidado Continuo por una vida con bienestarEducativo 2026</v>
      </c>
      <c r="G2357" s="144" t="s">
        <v>180</v>
      </c>
      <c r="H2357" s="144" t="s">
        <v>358</v>
      </c>
      <c r="I2357" s="144" t="s">
        <v>61</v>
      </c>
      <c r="J2357" s="70" t="s">
        <v>391</v>
      </c>
      <c r="K2357" s="145" t="s">
        <v>371</v>
      </c>
      <c r="L2357" s="145" t="s">
        <v>59</v>
      </c>
      <c r="M2357" s="135" t="s">
        <v>428</v>
      </c>
      <c r="N2357" s="11" t="s">
        <v>422</v>
      </c>
      <c r="O2357" s="70" t="str">
        <f t="shared" si="74"/>
        <v>612. Cuidado Continuo por una vida con bienestarEducativo 20263_CIUDAD_BOLIVAR2_FEBRERO_2026</v>
      </c>
      <c r="P2357" s="150">
        <v>266747</v>
      </c>
      <c r="Q2357" s="7"/>
      <c r="R2357" s="7"/>
      <c r="S2357" s="125">
        <v>48</v>
      </c>
      <c r="T2357" s="20">
        <v>12803856</v>
      </c>
    </row>
    <row r="2358" spans="2:20" ht="30" customHeight="1" x14ac:dyDescent="0.35">
      <c r="B2358" s="137">
        <v>62</v>
      </c>
      <c r="C2358" s="144" t="s">
        <v>101</v>
      </c>
      <c r="D2358" s="144" t="s">
        <v>115</v>
      </c>
      <c r="E2358" s="101">
        <v>2026</v>
      </c>
      <c r="F2358" s="70" t="str">
        <f t="shared" si="75"/>
        <v>622. Cuidado Continuo por una vida con bienestarEducativo 2026</v>
      </c>
      <c r="G2358" s="144" t="s">
        <v>181</v>
      </c>
      <c r="H2358" s="144" t="s">
        <v>360</v>
      </c>
      <c r="I2358" s="144" t="s">
        <v>61</v>
      </c>
      <c r="J2358" s="70" t="s">
        <v>391</v>
      </c>
      <c r="K2358" s="145" t="s">
        <v>353</v>
      </c>
      <c r="L2358" s="145" t="s">
        <v>354</v>
      </c>
      <c r="M2358" s="135" t="s">
        <v>428</v>
      </c>
      <c r="N2358" s="11" t="s">
        <v>422</v>
      </c>
      <c r="O2358" s="70" t="str">
        <f t="shared" si="74"/>
        <v>622. Cuidado Continuo por una vida con bienestarEducativo 20263_CIUDAD_BOLIVAR2_FEBRERO_2026</v>
      </c>
      <c r="P2358" s="150">
        <v>13610112</v>
      </c>
      <c r="Q2358" s="7"/>
      <c r="R2358" s="7"/>
      <c r="S2358" s="125">
        <v>1</v>
      </c>
      <c r="T2358" s="20">
        <v>13610112</v>
      </c>
    </row>
    <row r="2359" spans="2:20" ht="30" customHeight="1" x14ac:dyDescent="0.35">
      <c r="B2359" s="137">
        <v>63</v>
      </c>
      <c r="C2359" s="144" t="s">
        <v>101</v>
      </c>
      <c r="D2359" s="144" t="s">
        <v>115</v>
      </c>
      <c r="E2359" s="101">
        <v>2026</v>
      </c>
      <c r="F2359" s="70" t="str">
        <f t="shared" si="75"/>
        <v>632. Cuidado Continuo por una vida con bienestarEducativo 2026</v>
      </c>
      <c r="G2359" s="144" t="s">
        <v>182</v>
      </c>
      <c r="H2359" s="144" t="s">
        <v>360</v>
      </c>
      <c r="I2359" s="144" t="s">
        <v>61</v>
      </c>
      <c r="J2359" s="70" t="s">
        <v>391</v>
      </c>
      <c r="K2359" s="145" t="s">
        <v>371</v>
      </c>
      <c r="L2359" s="145" t="s">
        <v>59</v>
      </c>
      <c r="M2359" s="135" t="s">
        <v>428</v>
      </c>
      <c r="N2359" s="11" t="s">
        <v>422</v>
      </c>
      <c r="O2359" s="70" t="str">
        <f t="shared" si="74"/>
        <v>632. Cuidado Continuo por una vida con bienestarEducativo 20263_CIUDAD_BOLIVAR2_FEBRERO_2026</v>
      </c>
      <c r="P2359" s="150">
        <v>105404</v>
      </c>
      <c r="Q2359" s="7"/>
      <c r="R2359" s="7"/>
      <c r="S2359" s="125">
        <v>119</v>
      </c>
      <c r="T2359" s="20">
        <v>12543076</v>
      </c>
    </row>
    <row r="2360" spans="2:20" ht="30" customHeight="1" x14ac:dyDescent="0.35">
      <c r="B2360" s="137">
        <v>64</v>
      </c>
      <c r="C2360" s="144" t="s">
        <v>101</v>
      </c>
      <c r="D2360" s="144" t="s">
        <v>115</v>
      </c>
      <c r="E2360" s="101">
        <v>2026</v>
      </c>
      <c r="F2360" s="70" t="str">
        <f t="shared" si="75"/>
        <v>642. Cuidado Continuo por una vida con bienestarEducativo 2026</v>
      </c>
      <c r="G2360" s="144" t="s">
        <v>183</v>
      </c>
      <c r="H2360" s="144" t="s">
        <v>359</v>
      </c>
      <c r="I2360" s="144" t="s">
        <v>61</v>
      </c>
      <c r="J2360" s="70" t="s">
        <v>391</v>
      </c>
      <c r="K2360" s="145" t="s">
        <v>371</v>
      </c>
      <c r="L2360" s="145" t="s">
        <v>59</v>
      </c>
      <c r="M2360" s="135" t="s">
        <v>428</v>
      </c>
      <c r="N2360" s="11" t="s">
        <v>422</v>
      </c>
      <c r="O2360" s="70" t="str">
        <f t="shared" si="74"/>
        <v>642. Cuidado Continuo por una vida con bienestarEducativo 20263_CIUDAD_BOLIVAR2_FEBRERO_2026</v>
      </c>
      <c r="P2360" s="150">
        <v>137765</v>
      </c>
      <c r="Q2360" s="7"/>
      <c r="R2360" s="7"/>
      <c r="S2360" s="125">
        <v>106</v>
      </c>
      <c r="T2360" s="20">
        <v>14603090</v>
      </c>
    </row>
    <row r="2361" spans="2:20" ht="30" customHeight="1" x14ac:dyDescent="0.35">
      <c r="B2361" s="137">
        <v>65</v>
      </c>
      <c r="C2361" s="144" t="s">
        <v>101</v>
      </c>
      <c r="D2361" s="144" t="s">
        <v>115</v>
      </c>
      <c r="E2361" s="101">
        <v>2026</v>
      </c>
      <c r="F2361" s="70" t="str">
        <f t="shared" si="75"/>
        <v>652. Cuidado Continuo por una vida con bienestarEducativo 2026</v>
      </c>
      <c r="G2361" s="144" t="s">
        <v>184</v>
      </c>
      <c r="H2361" s="144" t="s">
        <v>359</v>
      </c>
      <c r="I2361" s="144" t="s">
        <v>61</v>
      </c>
      <c r="J2361" s="70" t="s">
        <v>391</v>
      </c>
      <c r="K2361" s="145" t="s">
        <v>371</v>
      </c>
      <c r="L2361" s="145" t="s">
        <v>59</v>
      </c>
      <c r="M2361" s="135" t="s">
        <v>428</v>
      </c>
      <c r="N2361" s="11" t="s">
        <v>422</v>
      </c>
      <c r="O2361" s="70" t="str">
        <f t="shared" si="74"/>
        <v>652. Cuidado Continuo por una vida con bienestarEducativo 20263_CIUDAD_BOLIVAR2_FEBRERO_2026</v>
      </c>
      <c r="P2361" s="150">
        <v>105404</v>
      </c>
      <c r="Q2361" s="7"/>
      <c r="R2361" s="7"/>
      <c r="S2361" s="125">
        <v>159</v>
      </c>
      <c r="T2361" s="20">
        <v>16759236</v>
      </c>
    </row>
    <row r="2362" spans="2:20" ht="30" customHeight="1" x14ac:dyDescent="0.35">
      <c r="B2362" s="137">
        <v>66</v>
      </c>
      <c r="C2362" s="144" t="s">
        <v>101</v>
      </c>
      <c r="D2362" s="144" t="s">
        <v>115</v>
      </c>
      <c r="E2362" s="101">
        <v>2026</v>
      </c>
      <c r="F2362" s="70" t="str">
        <f t="shared" si="75"/>
        <v>662. Cuidado Continuo por una vida con bienestarEducativo 2026</v>
      </c>
      <c r="G2362" s="144" t="s">
        <v>185</v>
      </c>
      <c r="H2362" s="144" t="s">
        <v>359</v>
      </c>
      <c r="I2362" s="144" t="s">
        <v>61</v>
      </c>
      <c r="J2362" s="70" t="s">
        <v>391</v>
      </c>
      <c r="K2362" s="145" t="s">
        <v>373</v>
      </c>
      <c r="L2362" s="145" t="s">
        <v>59</v>
      </c>
      <c r="M2362" s="135" t="s">
        <v>428</v>
      </c>
      <c r="N2362" s="11" t="s">
        <v>422</v>
      </c>
      <c r="O2362" s="70" t="str">
        <f t="shared" si="74"/>
        <v>662. Cuidado Continuo por una vida con bienestarEducativo 20263_CIUDAD_BOLIVAR2_FEBRERO_2026</v>
      </c>
      <c r="P2362" s="150">
        <v>199714</v>
      </c>
      <c r="Q2362" s="7"/>
      <c r="R2362" s="7"/>
      <c r="S2362" s="125">
        <v>2</v>
      </c>
      <c r="T2362" s="20">
        <v>399428</v>
      </c>
    </row>
    <row r="2363" spans="2:20" ht="30" customHeight="1" x14ac:dyDescent="0.35">
      <c r="B2363" s="137">
        <v>67</v>
      </c>
      <c r="C2363" s="144" t="s">
        <v>101</v>
      </c>
      <c r="D2363" s="144" t="s">
        <v>115</v>
      </c>
      <c r="E2363" s="101">
        <v>2026</v>
      </c>
      <c r="F2363" s="70" t="str">
        <f t="shared" si="75"/>
        <v>672. Cuidado Continuo por una vida con bienestarEducativo 2026</v>
      </c>
      <c r="G2363" s="144" t="s">
        <v>186</v>
      </c>
      <c r="H2363" s="144" t="s">
        <v>359</v>
      </c>
      <c r="I2363" s="144" t="s">
        <v>61</v>
      </c>
      <c r="J2363" s="70" t="s">
        <v>391</v>
      </c>
      <c r="K2363" s="145" t="s">
        <v>371</v>
      </c>
      <c r="L2363" s="145" t="s">
        <v>59</v>
      </c>
      <c r="M2363" s="135" t="s">
        <v>428</v>
      </c>
      <c r="N2363" s="11" t="s">
        <v>422</v>
      </c>
      <c r="O2363" s="70" t="str">
        <f t="shared" si="74"/>
        <v>672. Cuidado Continuo por una vida con bienestarEducativo 20263_CIUDAD_BOLIVAR2_FEBRERO_2026</v>
      </c>
      <c r="P2363" s="150">
        <v>88916</v>
      </c>
      <c r="Q2363" s="7"/>
      <c r="R2363" s="7"/>
      <c r="S2363" s="125">
        <v>232</v>
      </c>
      <c r="T2363" s="20">
        <v>20628512</v>
      </c>
    </row>
    <row r="2364" spans="2:20" ht="30" customHeight="1" x14ac:dyDescent="0.35">
      <c r="B2364" s="137">
        <v>68</v>
      </c>
      <c r="C2364" s="144" t="s">
        <v>101</v>
      </c>
      <c r="D2364" s="144" t="s">
        <v>118</v>
      </c>
      <c r="E2364" s="101">
        <v>2026</v>
      </c>
      <c r="F2364" s="70" t="str">
        <f t="shared" si="75"/>
        <v>682. Cuidado Continuo por una vida con bienestarInstitucional2026</v>
      </c>
      <c r="G2364" s="144" t="s">
        <v>187</v>
      </c>
      <c r="H2364" s="144" t="s">
        <v>359</v>
      </c>
      <c r="I2364" s="144" t="s">
        <v>61</v>
      </c>
      <c r="J2364" s="70" t="s">
        <v>391</v>
      </c>
      <c r="K2364" s="145" t="s">
        <v>371</v>
      </c>
      <c r="L2364" s="145" t="s">
        <v>59</v>
      </c>
      <c r="M2364" s="135" t="s">
        <v>428</v>
      </c>
      <c r="N2364" s="11" t="s">
        <v>422</v>
      </c>
      <c r="O2364" s="70" t="str">
        <f t="shared" si="74"/>
        <v>682. Cuidado Continuo por una vida con bienestarInstitucional20263_CIUDAD_BOLIVAR2_FEBRERO_2026</v>
      </c>
      <c r="P2364" s="150">
        <v>105404</v>
      </c>
      <c r="Q2364" s="7"/>
      <c r="R2364" s="7"/>
      <c r="S2364" s="125">
        <v>38</v>
      </c>
      <c r="T2364" s="20">
        <v>4005352</v>
      </c>
    </row>
    <row r="2365" spans="2:20" ht="30" customHeight="1" x14ac:dyDescent="0.35">
      <c r="B2365" s="137">
        <v>69</v>
      </c>
      <c r="C2365" s="144" t="s">
        <v>101</v>
      </c>
      <c r="D2365" s="144" t="s">
        <v>118</v>
      </c>
      <c r="E2365" s="101">
        <v>2026</v>
      </c>
      <c r="F2365" s="70" t="str">
        <f t="shared" si="75"/>
        <v>692. Cuidado Continuo por una vida con bienestarInstitucional2026</v>
      </c>
      <c r="G2365" s="144" t="s">
        <v>188</v>
      </c>
      <c r="H2365" s="144" t="s">
        <v>360</v>
      </c>
      <c r="I2365" s="144" t="s">
        <v>61</v>
      </c>
      <c r="J2365" s="70" t="s">
        <v>391</v>
      </c>
      <c r="K2365" s="145" t="s">
        <v>371</v>
      </c>
      <c r="L2365" s="145" t="s">
        <v>59</v>
      </c>
      <c r="M2365" s="135" t="s">
        <v>428</v>
      </c>
      <c r="N2365" s="11" t="s">
        <v>422</v>
      </c>
      <c r="O2365" s="70" t="str">
        <f t="shared" si="74"/>
        <v>692. Cuidado Continuo por una vida con bienestarInstitucional20263_CIUDAD_BOLIVAR2_FEBRERO_2026</v>
      </c>
      <c r="P2365" s="150">
        <v>105404</v>
      </c>
      <c r="Q2365" s="7"/>
      <c r="R2365" s="7"/>
      <c r="S2365" s="125">
        <v>78</v>
      </c>
      <c r="T2365" s="20">
        <v>8221512</v>
      </c>
    </row>
    <row r="2366" spans="2:20" ht="30" customHeight="1" x14ac:dyDescent="0.35">
      <c r="B2366" s="137">
        <v>70</v>
      </c>
      <c r="C2366" s="144" t="s">
        <v>101</v>
      </c>
      <c r="D2366" s="144" t="s">
        <v>118</v>
      </c>
      <c r="E2366" s="101">
        <v>2026</v>
      </c>
      <c r="F2366" s="70" t="str">
        <f t="shared" si="75"/>
        <v>702. Cuidado Continuo por una vida con bienestarInstitucional2026</v>
      </c>
      <c r="G2366" s="144" t="s">
        <v>189</v>
      </c>
      <c r="H2366" s="144" t="s">
        <v>358</v>
      </c>
      <c r="I2366" s="144" t="s">
        <v>61</v>
      </c>
      <c r="J2366" s="70" t="s">
        <v>391</v>
      </c>
      <c r="K2366" s="145" t="s">
        <v>371</v>
      </c>
      <c r="L2366" s="145" t="s">
        <v>59</v>
      </c>
      <c r="M2366" s="135" t="s">
        <v>428</v>
      </c>
      <c r="N2366" s="11" t="s">
        <v>422</v>
      </c>
      <c r="O2366" s="70" t="str">
        <f t="shared" si="74"/>
        <v>702. Cuidado Continuo por una vida con bienestarInstitucional20263_CIUDAD_BOLIVAR2_FEBRERO_2026</v>
      </c>
      <c r="P2366" s="150">
        <v>74893</v>
      </c>
      <c r="Q2366" s="7"/>
      <c r="R2366" s="7"/>
      <c r="S2366" s="125">
        <v>53</v>
      </c>
      <c r="T2366" s="20">
        <v>3969329</v>
      </c>
    </row>
    <row r="2367" spans="2:20" ht="30" customHeight="1" x14ac:dyDescent="0.35">
      <c r="B2367" s="137">
        <v>71</v>
      </c>
      <c r="C2367" s="144" t="s">
        <v>101</v>
      </c>
      <c r="D2367" s="144" t="s">
        <v>119</v>
      </c>
      <c r="E2367" s="101">
        <v>2026</v>
      </c>
      <c r="F2367" s="70" t="str">
        <f t="shared" si="75"/>
        <v>712. Cuidado Continuo por una vida con bienestarLaboral2026</v>
      </c>
      <c r="G2367" s="144" t="s">
        <v>190</v>
      </c>
      <c r="H2367" s="144" t="s">
        <v>359</v>
      </c>
      <c r="I2367" s="144" t="s">
        <v>61</v>
      </c>
      <c r="J2367" s="70" t="s">
        <v>391</v>
      </c>
      <c r="K2367" s="145" t="s">
        <v>375</v>
      </c>
      <c r="L2367" s="145" t="s">
        <v>59</v>
      </c>
      <c r="M2367" s="135" t="s">
        <v>428</v>
      </c>
      <c r="N2367" s="11" t="s">
        <v>422</v>
      </c>
      <c r="O2367" s="70" t="str">
        <f t="shared" si="74"/>
        <v>712. Cuidado Continuo por una vida con bienestarLaboral20263_CIUDAD_BOLIVAR2_FEBRERO_2026</v>
      </c>
      <c r="P2367" s="150">
        <v>59965</v>
      </c>
      <c r="Q2367" s="7"/>
      <c r="R2367" s="7"/>
      <c r="S2367" s="125"/>
      <c r="T2367" s="20">
        <v>0</v>
      </c>
    </row>
    <row r="2368" spans="2:20" ht="30" customHeight="1" x14ac:dyDescent="0.35">
      <c r="B2368" s="137">
        <v>72</v>
      </c>
      <c r="C2368" s="144" t="s">
        <v>101</v>
      </c>
      <c r="D2368" s="144" t="s">
        <v>119</v>
      </c>
      <c r="E2368" s="101">
        <v>2026</v>
      </c>
      <c r="F2368" s="70" t="str">
        <f t="shared" si="75"/>
        <v>722. Cuidado Continuo por una vida con bienestarLaboral2026</v>
      </c>
      <c r="G2368" s="144" t="s">
        <v>191</v>
      </c>
      <c r="H2368" s="144" t="s">
        <v>359</v>
      </c>
      <c r="I2368" s="144" t="s">
        <v>61</v>
      </c>
      <c r="J2368" s="70" t="s">
        <v>391</v>
      </c>
      <c r="K2368" s="145" t="s">
        <v>375</v>
      </c>
      <c r="L2368" s="145" t="s">
        <v>59</v>
      </c>
      <c r="M2368" s="135" t="s">
        <v>428</v>
      </c>
      <c r="N2368" s="11" t="s">
        <v>422</v>
      </c>
      <c r="O2368" s="70" t="str">
        <f t="shared" si="74"/>
        <v>722. Cuidado Continuo por una vida con bienestarLaboral20263_CIUDAD_BOLIVAR2_FEBRERO_2026</v>
      </c>
      <c r="P2368" s="150">
        <v>99830</v>
      </c>
      <c r="Q2368" s="7"/>
      <c r="R2368" s="7"/>
      <c r="S2368" s="125"/>
      <c r="T2368" s="20">
        <v>0</v>
      </c>
    </row>
    <row r="2369" spans="2:20" ht="30" customHeight="1" x14ac:dyDescent="0.35">
      <c r="B2369" s="137">
        <v>73</v>
      </c>
      <c r="C2369" s="144" t="s">
        <v>101</v>
      </c>
      <c r="D2369" s="144" t="s">
        <v>119</v>
      </c>
      <c r="E2369" s="101">
        <v>2026</v>
      </c>
      <c r="F2369" s="70" t="str">
        <f t="shared" si="75"/>
        <v>732. Cuidado Continuo por una vida con bienestarLaboral2026</v>
      </c>
      <c r="G2369" s="144" t="s">
        <v>192</v>
      </c>
      <c r="H2369" s="144" t="s">
        <v>359</v>
      </c>
      <c r="I2369" s="144" t="s">
        <v>61</v>
      </c>
      <c r="J2369" s="70" t="s">
        <v>391</v>
      </c>
      <c r="K2369" s="145" t="s">
        <v>376</v>
      </c>
      <c r="L2369" s="145" t="s">
        <v>59</v>
      </c>
      <c r="M2369" s="135" t="s">
        <v>428</v>
      </c>
      <c r="N2369" s="11" t="s">
        <v>422</v>
      </c>
      <c r="O2369" s="70" t="str">
        <f t="shared" si="74"/>
        <v>732. Cuidado Continuo por una vida con bienestarLaboral20263_CIUDAD_BOLIVAR2_FEBRERO_2026</v>
      </c>
      <c r="P2369" s="150">
        <v>220671</v>
      </c>
      <c r="Q2369" s="7"/>
      <c r="R2369" s="7"/>
      <c r="S2369" s="125"/>
      <c r="T2369" s="20">
        <v>0</v>
      </c>
    </row>
    <row r="2370" spans="2:20" ht="30" customHeight="1" x14ac:dyDescent="0.35">
      <c r="B2370" s="137">
        <v>74</v>
      </c>
      <c r="C2370" s="144" t="s">
        <v>101</v>
      </c>
      <c r="D2370" s="144" t="s">
        <v>119</v>
      </c>
      <c r="E2370" s="101">
        <v>2026</v>
      </c>
      <c r="F2370" s="70" t="str">
        <f t="shared" si="75"/>
        <v>742. Cuidado Continuo por una vida con bienestarLaboral2026</v>
      </c>
      <c r="G2370" s="144" t="s">
        <v>193</v>
      </c>
      <c r="H2370" s="144" t="s">
        <v>359</v>
      </c>
      <c r="I2370" s="144" t="s">
        <v>61</v>
      </c>
      <c r="J2370" s="70" t="s">
        <v>391</v>
      </c>
      <c r="K2370" s="145" t="s">
        <v>376</v>
      </c>
      <c r="L2370" s="145" t="s">
        <v>59</v>
      </c>
      <c r="M2370" s="135" t="s">
        <v>428</v>
      </c>
      <c r="N2370" s="11" t="s">
        <v>422</v>
      </c>
      <c r="O2370" s="70" t="str">
        <f t="shared" si="74"/>
        <v>742. Cuidado Continuo por una vida con bienestarLaboral20263_CIUDAD_BOLIVAR2_FEBRERO_2026</v>
      </c>
      <c r="P2370" s="150">
        <v>367374</v>
      </c>
      <c r="Q2370" s="7"/>
      <c r="R2370" s="7"/>
      <c r="S2370" s="125"/>
      <c r="T2370" s="20">
        <v>0</v>
      </c>
    </row>
    <row r="2371" spans="2:20" ht="30" customHeight="1" x14ac:dyDescent="0.35">
      <c r="B2371" s="137">
        <v>75</v>
      </c>
      <c r="C2371" s="144" t="s">
        <v>101</v>
      </c>
      <c r="D2371" s="144" t="s">
        <v>119</v>
      </c>
      <c r="E2371" s="101">
        <v>2026</v>
      </c>
      <c r="F2371" s="70" t="str">
        <f t="shared" si="75"/>
        <v>752. Cuidado Continuo por una vida con bienestarLaboral2026</v>
      </c>
      <c r="G2371" s="144" t="s">
        <v>194</v>
      </c>
      <c r="H2371" s="144" t="s">
        <v>359</v>
      </c>
      <c r="I2371" s="144" t="s">
        <v>61</v>
      </c>
      <c r="J2371" s="70" t="s">
        <v>391</v>
      </c>
      <c r="K2371" s="145" t="s">
        <v>58</v>
      </c>
      <c r="L2371" s="145" t="s">
        <v>59</v>
      </c>
      <c r="M2371" s="135" t="s">
        <v>428</v>
      </c>
      <c r="N2371" s="11" t="s">
        <v>422</v>
      </c>
      <c r="O2371" s="70" t="str">
        <f t="shared" ref="O2371:O2434" si="76">+F2371&amp;M2371&amp;N2371</f>
        <v>752. Cuidado Continuo por una vida con bienestarLaboral20263_CIUDAD_BOLIVAR2_FEBRERO_2026</v>
      </c>
      <c r="P2371" s="150">
        <v>210809</v>
      </c>
      <c r="Q2371" s="7"/>
      <c r="R2371" s="7"/>
      <c r="S2371" s="125">
        <v>29</v>
      </c>
      <c r="T2371" s="20">
        <v>6113461</v>
      </c>
    </row>
    <row r="2372" spans="2:20" ht="30" customHeight="1" x14ac:dyDescent="0.35">
      <c r="B2372" s="137">
        <v>76</v>
      </c>
      <c r="C2372" s="144" t="s">
        <v>101</v>
      </c>
      <c r="D2372" s="144" t="s">
        <v>119</v>
      </c>
      <c r="E2372" s="101">
        <v>2026</v>
      </c>
      <c r="F2372" s="70" t="str">
        <f t="shared" si="75"/>
        <v>762. Cuidado Continuo por una vida con bienestarLaboral2026</v>
      </c>
      <c r="G2372" s="144" t="s">
        <v>195</v>
      </c>
      <c r="H2372" s="144" t="s">
        <v>359</v>
      </c>
      <c r="I2372" s="144" t="s">
        <v>61</v>
      </c>
      <c r="J2372" s="70" t="s">
        <v>391</v>
      </c>
      <c r="K2372" s="145" t="s">
        <v>58</v>
      </c>
      <c r="L2372" s="145" t="s">
        <v>59</v>
      </c>
      <c r="M2372" s="135" t="s">
        <v>428</v>
      </c>
      <c r="N2372" s="11" t="s">
        <v>422</v>
      </c>
      <c r="O2372" s="70" t="str">
        <f t="shared" si="76"/>
        <v>762. Cuidado Continuo por una vida con bienestarLaboral20263_CIUDAD_BOLIVAR2_FEBRERO_2026</v>
      </c>
      <c r="P2372" s="150">
        <v>55168</v>
      </c>
      <c r="Q2372" s="7"/>
      <c r="R2372" s="7"/>
      <c r="S2372" s="125">
        <v>3</v>
      </c>
      <c r="T2372" s="20">
        <v>165504</v>
      </c>
    </row>
    <row r="2373" spans="2:20" ht="30" customHeight="1" x14ac:dyDescent="0.35">
      <c r="B2373" s="137">
        <v>77</v>
      </c>
      <c r="C2373" s="144" t="s">
        <v>101</v>
      </c>
      <c r="D2373" s="144" t="s">
        <v>119</v>
      </c>
      <c r="E2373" s="101">
        <v>2026</v>
      </c>
      <c r="F2373" s="70" t="str">
        <f t="shared" si="75"/>
        <v>772. Cuidado Continuo por una vida con bienestarLaboral2026</v>
      </c>
      <c r="G2373" s="144" t="s">
        <v>196</v>
      </c>
      <c r="H2373" s="144" t="s">
        <v>359</v>
      </c>
      <c r="I2373" s="144" t="s">
        <v>61</v>
      </c>
      <c r="J2373" s="70" t="s">
        <v>391</v>
      </c>
      <c r="K2373" s="145" t="s">
        <v>58</v>
      </c>
      <c r="L2373" s="145" t="s">
        <v>369</v>
      </c>
      <c r="M2373" s="135" t="s">
        <v>428</v>
      </c>
      <c r="N2373" s="11" t="s">
        <v>422</v>
      </c>
      <c r="O2373" s="70" t="str">
        <f t="shared" si="76"/>
        <v>772. Cuidado Continuo por una vida con bienestarLaboral20263_CIUDAD_BOLIVAR2_FEBRERO_2026</v>
      </c>
      <c r="P2373" s="150">
        <v>91844</v>
      </c>
      <c r="Q2373" s="7"/>
      <c r="R2373" s="7"/>
      <c r="S2373" s="125">
        <v>80</v>
      </c>
      <c r="T2373" s="20">
        <v>7347520</v>
      </c>
    </row>
    <row r="2374" spans="2:20" ht="30" customHeight="1" x14ac:dyDescent="0.35">
      <c r="B2374" s="137">
        <v>78</v>
      </c>
      <c r="C2374" s="144" t="s">
        <v>101</v>
      </c>
      <c r="D2374" s="144" t="s">
        <v>119</v>
      </c>
      <c r="E2374" s="101">
        <v>2026</v>
      </c>
      <c r="F2374" s="70" t="str">
        <f t="shared" si="75"/>
        <v>782. Cuidado Continuo por una vida con bienestarLaboral2026</v>
      </c>
      <c r="G2374" s="144" t="s">
        <v>197</v>
      </c>
      <c r="H2374" s="144" t="s">
        <v>359</v>
      </c>
      <c r="I2374" s="144" t="s">
        <v>61</v>
      </c>
      <c r="J2374" s="70" t="s">
        <v>391</v>
      </c>
      <c r="K2374" s="145" t="s">
        <v>58</v>
      </c>
      <c r="L2374" s="145" t="s">
        <v>369</v>
      </c>
      <c r="M2374" s="135" t="s">
        <v>428</v>
      </c>
      <c r="N2374" s="11" t="s">
        <v>422</v>
      </c>
      <c r="O2374" s="70" t="str">
        <f t="shared" si="76"/>
        <v>782. Cuidado Continuo por una vida con bienestarLaboral20263_CIUDAD_BOLIVAR2_FEBRERO_2026</v>
      </c>
      <c r="P2374" s="150">
        <v>121585</v>
      </c>
      <c r="Q2374" s="7"/>
      <c r="R2374" s="7"/>
      <c r="S2374" s="125">
        <v>53</v>
      </c>
      <c r="T2374" s="20">
        <v>6444005</v>
      </c>
    </row>
    <row r="2375" spans="2:20" ht="30" customHeight="1" x14ac:dyDescent="0.35">
      <c r="B2375" s="137">
        <v>79</v>
      </c>
      <c r="C2375" s="144" t="s">
        <v>101</v>
      </c>
      <c r="D2375" s="144" t="s">
        <v>119</v>
      </c>
      <c r="E2375" s="101">
        <v>2026</v>
      </c>
      <c r="F2375" s="70" t="str">
        <f t="shared" si="75"/>
        <v>792. Cuidado Continuo por una vida con bienestarLaboral2026</v>
      </c>
      <c r="G2375" s="144" t="s">
        <v>198</v>
      </c>
      <c r="H2375" s="144" t="s">
        <v>359</v>
      </c>
      <c r="I2375" s="144" t="s">
        <v>61</v>
      </c>
      <c r="J2375" s="70" t="s">
        <v>391</v>
      </c>
      <c r="K2375" s="145" t="s">
        <v>58</v>
      </c>
      <c r="L2375" s="145" t="s">
        <v>59</v>
      </c>
      <c r="M2375" s="135" t="s">
        <v>428</v>
      </c>
      <c r="N2375" s="11" t="s">
        <v>422</v>
      </c>
      <c r="O2375" s="70" t="str">
        <f t="shared" si="76"/>
        <v>792. Cuidado Continuo por una vida con bienestarLaboral20263_CIUDAD_BOLIVAR2_FEBRERO_2026</v>
      </c>
      <c r="P2375" s="150">
        <v>125438</v>
      </c>
      <c r="Q2375" s="7"/>
      <c r="R2375" s="7"/>
      <c r="S2375" s="125">
        <v>60</v>
      </c>
      <c r="T2375" s="20">
        <v>7526280</v>
      </c>
    </row>
    <row r="2376" spans="2:20" ht="30" customHeight="1" x14ac:dyDescent="0.35">
      <c r="B2376" s="137">
        <v>80</v>
      </c>
      <c r="C2376" s="144" t="s">
        <v>101</v>
      </c>
      <c r="D2376" s="144" t="s">
        <v>119</v>
      </c>
      <c r="E2376" s="101">
        <v>2026</v>
      </c>
      <c r="F2376" s="70" t="str">
        <f t="shared" ref="F2376:F2439" si="77">B2376&amp;C2376&amp;D2376&amp;E2376</f>
        <v>802. Cuidado Continuo por una vida con bienestarLaboral2026</v>
      </c>
      <c r="G2376" s="144" t="s">
        <v>199</v>
      </c>
      <c r="H2376" s="144" t="s">
        <v>359</v>
      </c>
      <c r="I2376" s="144" t="s">
        <v>61</v>
      </c>
      <c r="J2376" s="70" t="s">
        <v>391</v>
      </c>
      <c r="K2376" s="145" t="s">
        <v>377</v>
      </c>
      <c r="L2376" s="145" t="s">
        <v>354</v>
      </c>
      <c r="M2376" s="135" t="s">
        <v>428</v>
      </c>
      <c r="N2376" s="11" t="s">
        <v>422</v>
      </c>
      <c r="O2376" s="70" t="str">
        <f t="shared" si="76"/>
        <v>802. Cuidado Continuo por una vida con bienestarLaboral20263_CIUDAD_BOLIVAR2_FEBRERO_2026</v>
      </c>
      <c r="P2376" s="150">
        <v>53781</v>
      </c>
      <c r="Q2376" s="7"/>
      <c r="R2376" s="7"/>
      <c r="S2376" s="125"/>
      <c r="T2376" s="20">
        <v>0</v>
      </c>
    </row>
    <row r="2377" spans="2:20" ht="30" customHeight="1" x14ac:dyDescent="0.35">
      <c r="B2377" s="137">
        <v>81</v>
      </c>
      <c r="C2377" s="144" t="s">
        <v>101</v>
      </c>
      <c r="D2377" s="144" t="s">
        <v>119</v>
      </c>
      <c r="E2377" s="101">
        <v>2026</v>
      </c>
      <c r="F2377" s="70" t="str">
        <f t="shared" si="77"/>
        <v>812. Cuidado Continuo por una vida con bienestarLaboral2026</v>
      </c>
      <c r="G2377" s="144" t="s">
        <v>200</v>
      </c>
      <c r="H2377" s="144" t="s">
        <v>359</v>
      </c>
      <c r="I2377" s="144" t="s">
        <v>61</v>
      </c>
      <c r="J2377" s="70" t="s">
        <v>391</v>
      </c>
      <c r="K2377" s="145" t="s">
        <v>375</v>
      </c>
      <c r="L2377" s="145" t="s">
        <v>59</v>
      </c>
      <c r="M2377" s="135" t="s">
        <v>428</v>
      </c>
      <c r="N2377" s="11" t="s">
        <v>422</v>
      </c>
      <c r="O2377" s="70" t="str">
        <f t="shared" si="76"/>
        <v>812. Cuidado Continuo por una vida con bienestarLaboral20263_CIUDAD_BOLIVAR2_FEBRERO_2026</v>
      </c>
      <c r="P2377" s="150">
        <v>82752</v>
      </c>
      <c r="Q2377" s="7"/>
      <c r="R2377" s="7"/>
      <c r="S2377" s="125">
        <v>46</v>
      </c>
      <c r="T2377" s="20">
        <v>3806592</v>
      </c>
    </row>
    <row r="2378" spans="2:20" ht="30" customHeight="1" x14ac:dyDescent="0.35">
      <c r="B2378" s="137">
        <v>82</v>
      </c>
      <c r="C2378" s="144" t="s">
        <v>101</v>
      </c>
      <c r="D2378" s="144" t="s">
        <v>119</v>
      </c>
      <c r="E2378" s="101">
        <v>2026</v>
      </c>
      <c r="F2378" s="70" t="str">
        <f t="shared" si="77"/>
        <v>822. Cuidado Continuo por una vida con bienestarLaboral2026</v>
      </c>
      <c r="G2378" s="144" t="s">
        <v>201</v>
      </c>
      <c r="H2378" s="144" t="s">
        <v>359</v>
      </c>
      <c r="I2378" s="144" t="s">
        <v>61</v>
      </c>
      <c r="J2378" s="70" t="s">
        <v>391</v>
      </c>
      <c r="K2378" s="145" t="s">
        <v>378</v>
      </c>
      <c r="L2378" s="145" t="s">
        <v>59</v>
      </c>
      <c r="M2378" s="135" t="s">
        <v>428</v>
      </c>
      <c r="N2378" s="11" t="s">
        <v>422</v>
      </c>
      <c r="O2378" s="70" t="str">
        <f t="shared" si="76"/>
        <v>822. Cuidado Continuo por una vida con bienestarLaboral20263_CIUDAD_BOLIVAR2_FEBRERO_2026</v>
      </c>
      <c r="P2378" s="150">
        <v>281078</v>
      </c>
      <c r="Q2378" s="7"/>
      <c r="R2378" s="7"/>
      <c r="S2378" s="125"/>
      <c r="T2378" s="20">
        <v>0</v>
      </c>
    </row>
    <row r="2379" spans="2:20" ht="30" customHeight="1" x14ac:dyDescent="0.35">
      <c r="B2379" s="137">
        <v>83</v>
      </c>
      <c r="C2379" s="144" t="s">
        <v>101</v>
      </c>
      <c r="D2379" s="144" t="s">
        <v>119</v>
      </c>
      <c r="E2379" s="101">
        <v>2026</v>
      </c>
      <c r="F2379" s="70" t="str">
        <f t="shared" si="77"/>
        <v>832. Cuidado Continuo por una vida con bienestarLaboral2026</v>
      </c>
      <c r="G2379" s="144" t="s">
        <v>202</v>
      </c>
      <c r="H2379" s="144" t="s">
        <v>359</v>
      </c>
      <c r="I2379" s="144" t="s">
        <v>61</v>
      </c>
      <c r="J2379" s="70" t="s">
        <v>391</v>
      </c>
      <c r="K2379" s="145" t="s">
        <v>58</v>
      </c>
      <c r="L2379" s="145" t="s">
        <v>59</v>
      </c>
      <c r="M2379" s="135" t="s">
        <v>428</v>
      </c>
      <c r="N2379" s="11" t="s">
        <v>422</v>
      </c>
      <c r="O2379" s="70" t="str">
        <f t="shared" si="76"/>
        <v>832. Cuidado Continuo por una vida con bienestarLaboral20263_CIUDAD_BOLIVAR2_FEBRERO_2026</v>
      </c>
      <c r="P2379" s="150">
        <v>70270</v>
      </c>
      <c r="Q2379" s="7"/>
      <c r="R2379" s="7"/>
      <c r="S2379" s="125">
        <v>3</v>
      </c>
      <c r="T2379" s="20">
        <v>210810</v>
      </c>
    </row>
    <row r="2380" spans="2:20" ht="30" customHeight="1" x14ac:dyDescent="0.35">
      <c r="B2380" s="137">
        <v>84</v>
      </c>
      <c r="C2380" s="144" t="s">
        <v>101</v>
      </c>
      <c r="D2380" s="144" t="s">
        <v>119</v>
      </c>
      <c r="E2380" s="101">
        <v>2026</v>
      </c>
      <c r="F2380" s="70" t="str">
        <f t="shared" si="77"/>
        <v>842. Cuidado Continuo por una vida con bienestarLaboral2026</v>
      </c>
      <c r="G2380" s="144" t="s">
        <v>203</v>
      </c>
      <c r="H2380" s="144" t="s">
        <v>359</v>
      </c>
      <c r="I2380" s="144" t="s">
        <v>61</v>
      </c>
      <c r="J2380" s="70" t="s">
        <v>391</v>
      </c>
      <c r="K2380" s="145" t="s">
        <v>58</v>
      </c>
      <c r="L2380" s="145" t="s">
        <v>59</v>
      </c>
      <c r="M2380" s="135" t="s">
        <v>428</v>
      </c>
      <c r="N2380" s="11" t="s">
        <v>422</v>
      </c>
      <c r="O2380" s="70" t="str">
        <f t="shared" si="76"/>
        <v>842. Cuidado Continuo por una vida con bienestarLaboral20263_CIUDAD_BOLIVAR2_FEBRERO_2026</v>
      </c>
      <c r="P2380" s="150">
        <v>105404</v>
      </c>
      <c r="Q2380" s="7"/>
      <c r="R2380" s="7"/>
      <c r="S2380" s="125">
        <v>46</v>
      </c>
      <c r="T2380" s="20">
        <v>4848584</v>
      </c>
    </row>
    <row r="2381" spans="2:20" ht="30" customHeight="1" x14ac:dyDescent="0.35">
      <c r="B2381" s="137">
        <v>85</v>
      </c>
      <c r="C2381" s="144" t="s">
        <v>101</v>
      </c>
      <c r="D2381" s="144" t="s">
        <v>119</v>
      </c>
      <c r="E2381" s="101">
        <v>2026</v>
      </c>
      <c r="F2381" s="70" t="str">
        <f t="shared" si="77"/>
        <v>852. Cuidado Continuo por una vida con bienestarLaboral2026</v>
      </c>
      <c r="G2381" s="144" t="s">
        <v>204</v>
      </c>
      <c r="H2381" s="144" t="s">
        <v>359</v>
      </c>
      <c r="I2381" s="144" t="s">
        <v>61</v>
      </c>
      <c r="J2381" s="70" t="s">
        <v>391</v>
      </c>
      <c r="K2381" s="145" t="s">
        <v>377</v>
      </c>
      <c r="L2381" s="145" t="s">
        <v>354</v>
      </c>
      <c r="M2381" s="135" t="s">
        <v>428</v>
      </c>
      <c r="N2381" s="11" t="s">
        <v>422</v>
      </c>
      <c r="O2381" s="70" t="str">
        <f t="shared" si="76"/>
        <v>852. Cuidado Continuo por una vida con bienestarLaboral20263_CIUDAD_BOLIVAR2_FEBRERO_2026</v>
      </c>
      <c r="P2381" s="150">
        <v>35135</v>
      </c>
      <c r="Q2381" s="7"/>
      <c r="R2381" s="7"/>
      <c r="S2381" s="125"/>
      <c r="T2381" s="20">
        <v>0</v>
      </c>
    </row>
    <row r="2382" spans="2:20" ht="30" customHeight="1" x14ac:dyDescent="0.35">
      <c r="B2382" s="137">
        <v>87</v>
      </c>
      <c r="C2382" s="144" t="s">
        <v>102</v>
      </c>
      <c r="D2382" s="144" t="s">
        <v>114</v>
      </c>
      <c r="E2382" s="101">
        <v>2026</v>
      </c>
      <c r="F2382" s="70" t="str">
        <f t="shared" si="77"/>
        <v>873. Cuidado Continuo por una vida con bienestar con enfoque diferencial étnicoComunitario2026</v>
      </c>
      <c r="G2382" s="144" t="s">
        <v>206</v>
      </c>
      <c r="H2382" s="144" t="s">
        <v>358</v>
      </c>
      <c r="I2382" s="144" t="s">
        <v>61</v>
      </c>
      <c r="J2382" s="70" t="s">
        <v>391</v>
      </c>
      <c r="K2382" s="145" t="s">
        <v>353</v>
      </c>
      <c r="L2382" s="145" t="s">
        <v>369</v>
      </c>
      <c r="M2382" s="135" t="s">
        <v>428</v>
      </c>
      <c r="N2382" s="11" t="s">
        <v>422</v>
      </c>
      <c r="O2382" s="70" t="str">
        <f t="shared" si="76"/>
        <v>873. Cuidado Continuo por una vida con bienestar con enfoque diferencial étnicoComunitario20263_CIUDAD_BOLIVAR2_FEBRERO_2026</v>
      </c>
      <c r="P2382" s="150">
        <v>25814832</v>
      </c>
      <c r="Q2382" s="7"/>
      <c r="R2382" s="7"/>
      <c r="S2382" s="125"/>
      <c r="T2382" s="20">
        <v>0</v>
      </c>
    </row>
    <row r="2383" spans="2:20" ht="30" customHeight="1" x14ac:dyDescent="0.35">
      <c r="B2383" s="137">
        <v>88</v>
      </c>
      <c r="C2383" s="144" t="s">
        <v>102</v>
      </c>
      <c r="D2383" s="144" t="s">
        <v>114</v>
      </c>
      <c r="E2383" s="101">
        <v>2026</v>
      </c>
      <c r="F2383" s="70" t="str">
        <f t="shared" si="77"/>
        <v>883. Cuidado Continuo por una vida con bienestar con enfoque diferencial étnicoComunitario2026</v>
      </c>
      <c r="G2383" s="144" t="s">
        <v>207</v>
      </c>
      <c r="H2383" s="144" t="s">
        <v>358</v>
      </c>
      <c r="I2383" s="144" t="s">
        <v>61</v>
      </c>
      <c r="J2383" s="70" t="s">
        <v>391</v>
      </c>
      <c r="K2383" s="145" t="s">
        <v>353</v>
      </c>
      <c r="L2383" s="145" t="s">
        <v>369</v>
      </c>
      <c r="M2383" s="135" t="s">
        <v>428</v>
      </c>
      <c r="N2383" s="11" t="s">
        <v>422</v>
      </c>
      <c r="O2383" s="70" t="str">
        <f t="shared" si="76"/>
        <v>883. Cuidado Continuo por una vida con bienestar con enfoque diferencial étnicoComunitario20263_CIUDAD_BOLIVAR2_FEBRERO_2026</v>
      </c>
      <c r="P2383" s="150">
        <v>19848080</v>
      </c>
      <c r="Q2383" s="7"/>
      <c r="R2383" s="7"/>
      <c r="S2383" s="125"/>
      <c r="T2383" s="20">
        <v>0</v>
      </c>
    </row>
    <row r="2384" spans="2:20" ht="30" customHeight="1" x14ac:dyDescent="0.35">
      <c r="B2384" s="137">
        <v>89</v>
      </c>
      <c r="C2384" s="144" t="s">
        <v>102</v>
      </c>
      <c r="D2384" s="144" t="s">
        <v>114</v>
      </c>
      <c r="E2384" s="101">
        <v>2026</v>
      </c>
      <c r="F2384" s="70" t="str">
        <f t="shared" si="77"/>
        <v>893. Cuidado Continuo por una vida con bienestar con enfoque diferencial étnicoComunitario2026</v>
      </c>
      <c r="G2384" s="144" t="s">
        <v>208</v>
      </c>
      <c r="H2384" s="144" t="s">
        <v>358</v>
      </c>
      <c r="I2384" s="144" t="s">
        <v>61</v>
      </c>
      <c r="J2384" s="70" t="s">
        <v>391</v>
      </c>
      <c r="K2384" s="145" t="s">
        <v>353</v>
      </c>
      <c r="L2384" s="145" t="s">
        <v>369</v>
      </c>
      <c r="M2384" s="135" t="s">
        <v>428</v>
      </c>
      <c r="N2384" s="11" t="s">
        <v>422</v>
      </c>
      <c r="O2384" s="70" t="str">
        <f t="shared" si="76"/>
        <v>893. Cuidado Continuo por una vida con bienestar con enfoque diferencial étnicoComunitario20263_CIUDAD_BOLIVAR2_FEBRERO_2026</v>
      </c>
      <c r="P2384" s="150">
        <v>33729408</v>
      </c>
      <c r="Q2384" s="7"/>
      <c r="R2384" s="7"/>
      <c r="S2384" s="125"/>
      <c r="T2384" s="20">
        <v>0</v>
      </c>
    </row>
    <row r="2385" spans="2:20" ht="30" customHeight="1" x14ac:dyDescent="0.35">
      <c r="B2385" s="137">
        <v>90</v>
      </c>
      <c r="C2385" s="144" t="s">
        <v>102</v>
      </c>
      <c r="D2385" s="144" t="s">
        <v>114</v>
      </c>
      <c r="E2385" s="101">
        <v>2026</v>
      </c>
      <c r="F2385" s="70" t="str">
        <f t="shared" si="77"/>
        <v>903. Cuidado Continuo por una vida con bienestar con enfoque diferencial étnicoComunitario2026</v>
      </c>
      <c r="G2385" s="144" t="s">
        <v>209</v>
      </c>
      <c r="H2385" s="144" t="s">
        <v>358</v>
      </c>
      <c r="I2385" s="144" t="s">
        <v>61</v>
      </c>
      <c r="J2385" s="70" t="s">
        <v>391</v>
      </c>
      <c r="K2385" s="145" t="s">
        <v>353</v>
      </c>
      <c r="L2385" s="145" t="s">
        <v>369</v>
      </c>
      <c r="M2385" s="135" t="s">
        <v>428</v>
      </c>
      <c r="N2385" s="11" t="s">
        <v>422</v>
      </c>
      <c r="O2385" s="70" t="str">
        <f t="shared" si="76"/>
        <v>903. Cuidado Continuo por una vida con bienestar con enfoque diferencial étnicoComunitario20263_CIUDAD_BOLIVAR2_FEBRERO_2026</v>
      </c>
      <c r="P2385" s="150">
        <v>11243136</v>
      </c>
      <c r="Q2385" s="7"/>
      <c r="R2385" s="7"/>
      <c r="S2385" s="125"/>
      <c r="T2385" s="20">
        <v>0</v>
      </c>
    </row>
    <row r="2386" spans="2:20" ht="30" customHeight="1" x14ac:dyDescent="0.35">
      <c r="B2386" s="137">
        <v>91</v>
      </c>
      <c r="C2386" s="144" t="s">
        <v>102</v>
      </c>
      <c r="D2386" s="144" t="s">
        <v>114</v>
      </c>
      <c r="E2386" s="101">
        <v>2026</v>
      </c>
      <c r="F2386" s="70" t="str">
        <f t="shared" si="77"/>
        <v>913. Cuidado Continuo por una vida con bienestar con enfoque diferencial étnicoComunitario2026</v>
      </c>
      <c r="G2386" s="144" t="s">
        <v>210</v>
      </c>
      <c r="H2386" s="144" t="s">
        <v>358</v>
      </c>
      <c r="I2386" s="144" t="s">
        <v>61</v>
      </c>
      <c r="J2386" s="70" t="s">
        <v>391</v>
      </c>
      <c r="K2386" s="145" t="s">
        <v>353</v>
      </c>
      <c r="L2386" s="145" t="s">
        <v>369</v>
      </c>
      <c r="M2386" s="135" t="s">
        <v>428</v>
      </c>
      <c r="N2386" s="11" t="s">
        <v>422</v>
      </c>
      <c r="O2386" s="70" t="str">
        <f t="shared" si="76"/>
        <v>913. Cuidado Continuo por una vida con bienestar con enfoque diferencial étnicoComunitario20263_CIUDAD_BOLIVAR2_FEBRERO_2026</v>
      </c>
      <c r="P2386" s="150">
        <v>19305648</v>
      </c>
      <c r="Q2386" s="7"/>
      <c r="R2386" s="7"/>
      <c r="S2386" s="125"/>
      <c r="T2386" s="20">
        <v>0</v>
      </c>
    </row>
    <row r="2387" spans="2:20" ht="30" customHeight="1" x14ac:dyDescent="0.35">
      <c r="B2387" s="137">
        <v>92</v>
      </c>
      <c r="C2387" s="144" t="s">
        <v>103</v>
      </c>
      <c r="D2387" s="144" t="s">
        <v>114</v>
      </c>
      <c r="E2387" s="101">
        <v>2026</v>
      </c>
      <c r="F2387" s="70" t="str">
        <f t="shared" si="77"/>
        <v>924. Cuidado Continuo por una vida con bienestar con enfoque GéneroComunitario2026</v>
      </c>
      <c r="G2387" s="144" t="s">
        <v>211</v>
      </c>
      <c r="H2387" s="144" t="s">
        <v>358</v>
      </c>
      <c r="I2387" s="144" t="s">
        <v>61</v>
      </c>
      <c r="J2387" s="70" t="s">
        <v>391</v>
      </c>
      <c r="K2387" s="145" t="s">
        <v>371</v>
      </c>
      <c r="L2387" s="145" t="s">
        <v>59</v>
      </c>
      <c r="M2387" s="135" t="s">
        <v>428</v>
      </c>
      <c r="N2387" s="11" t="s">
        <v>422</v>
      </c>
      <c r="O2387" s="70" t="str">
        <f t="shared" si="76"/>
        <v>924. Cuidado Continuo por una vida con bienestar con enfoque GéneroComunitario20263_CIUDAD_BOLIVAR2_FEBRERO_2026</v>
      </c>
      <c r="P2387" s="150">
        <v>372151</v>
      </c>
      <c r="Q2387" s="7"/>
      <c r="R2387" s="7"/>
      <c r="S2387" s="125">
        <v>28</v>
      </c>
      <c r="T2387" s="20">
        <v>10420228</v>
      </c>
    </row>
    <row r="2388" spans="2:20" ht="30" customHeight="1" x14ac:dyDescent="0.35">
      <c r="B2388" s="137">
        <v>93</v>
      </c>
      <c r="C2388" s="144" t="s">
        <v>103</v>
      </c>
      <c r="D2388" s="144" t="s">
        <v>114</v>
      </c>
      <c r="E2388" s="101">
        <v>2026</v>
      </c>
      <c r="F2388" s="70" t="str">
        <f t="shared" si="77"/>
        <v>934. Cuidado Continuo por una vida con bienestar con enfoque GéneroComunitario2026</v>
      </c>
      <c r="G2388" s="144" t="s">
        <v>212</v>
      </c>
      <c r="H2388" s="144" t="s">
        <v>359</v>
      </c>
      <c r="I2388" s="144" t="s">
        <v>61</v>
      </c>
      <c r="J2388" s="70" t="s">
        <v>391</v>
      </c>
      <c r="K2388" s="145" t="s">
        <v>371</v>
      </c>
      <c r="L2388" s="145" t="s">
        <v>59</v>
      </c>
      <c r="M2388" s="135" t="s">
        <v>428</v>
      </c>
      <c r="N2388" s="11" t="s">
        <v>422</v>
      </c>
      <c r="O2388" s="70" t="str">
        <f t="shared" si="76"/>
        <v>934. Cuidado Continuo por una vida con bienestar con enfoque GéneroComunitario20263_CIUDAD_BOLIVAR2_FEBRERO_2026</v>
      </c>
      <c r="P2388" s="150">
        <v>372151</v>
      </c>
      <c r="Q2388" s="7"/>
      <c r="R2388" s="7"/>
      <c r="S2388" s="125">
        <v>15</v>
      </c>
      <c r="T2388" s="20">
        <v>5582265</v>
      </c>
    </row>
    <row r="2389" spans="2:20" ht="30" customHeight="1" x14ac:dyDescent="0.35">
      <c r="B2389" s="137">
        <v>94</v>
      </c>
      <c r="C2389" s="144" t="s">
        <v>103</v>
      </c>
      <c r="D2389" s="144" t="s">
        <v>114</v>
      </c>
      <c r="E2389" s="101">
        <v>2026</v>
      </c>
      <c r="F2389" s="70" t="str">
        <f t="shared" si="77"/>
        <v>944. Cuidado Continuo por una vida con bienestar con enfoque GéneroComunitario2026</v>
      </c>
      <c r="G2389" s="144" t="s">
        <v>213</v>
      </c>
      <c r="H2389" s="144" t="s">
        <v>358</v>
      </c>
      <c r="I2389" s="144" t="s">
        <v>61</v>
      </c>
      <c r="J2389" s="70" t="s">
        <v>391</v>
      </c>
      <c r="K2389" s="145" t="s">
        <v>371</v>
      </c>
      <c r="L2389" s="145" t="s">
        <v>59</v>
      </c>
      <c r="M2389" s="135" t="s">
        <v>428</v>
      </c>
      <c r="N2389" s="11" t="s">
        <v>422</v>
      </c>
      <c r="O2389" s="70" t="str">
        <f t="shared" si="76"/>
        <v>944. Cuidado Continuo por una vida con bienestar con enfoque GéneroComunitario20263_CIUDAD_BOLIVAR2_FEBRERO_2026</v>
      </c>
      <c r="P2389" s="150">
        <v>372151</v>
      </c>
      <c r="Q2389" s="7"/>
      <c r="R2389" s="7"/>
      <c r="S2389" s="125">
        <v>6</v>
      </c>
      <c r="T2389" s="20">
        <v>2232906</v>
      </c>
    </row>
    <row r="2390" spans="2:20" ht="30" customHeight="1" x14ac:dyDescent="0.35">
      <c r="B2390" s="137">
        <v>95</v>
      </c>
      <c r="C2390" s="144" t="s">
        <v>103</v>
      </c>
      <c r="D2390" s="144" t="s">
        <v>114</v>
      </c>
      <c r="E2390" s="101">
        <v>2026</v>
      </c>
      <c r="F2390" s="70" t="str">
        <f t="shared" si="77"/>
        <v>954. Cuidado Continuo por una vida con bienestar con enfoque GéneroComunitario2026</v>
      </c>
      <c r="G2390" s="144" t="s">
        <v>214</v>
      </c>
      <c r="H2390" s="144" t="s">
        <v>359</v>
      </c>
      <c r="I2390" s="144" t="s">
        <v>61</v>
      </c>
      <c r="J2390" s="70" t="s">
        <v>391</v>
      </c>
      <c r="K2390" s="145" t="s">
        <v>371</v>
      </c>
      <c r="L2390" s="145" t="s">
        <v>59</v>
      </c>
      <c r="M2390" s="135" t="s">
        <v>428</v>
      </c>
      <c r="N2390" s="11" t="s">
        <v>422</v>
      </c>
      <c r="O2390" s="70" t="str">
        <f t="shared" si="76"/>
        <v>954. Cuidado Continuo por una vida con bienestar con enfoque GéneroComunitario20263_CIUDAD_BOLIVAR2_FEBRERO_2026</v>
      </c>
      <c r="P2390" s="150">
        <v>70270</v>
      </c>
      <c r="Q2390" s="7"/>
      <c r="R2390" s="7"/>
      <c r="S2390" s="125">
        <v>42</v>
      </c>
      <c r="T2390" s="20">
        <v>2951340</v>
      </c>
    </row>
    <row r="2391" spans="2:20" ht="30" customHeight="1" x14ac:dyDescent="0.35">
      <c r="B2391" s="137">
        <v>96</v>
      </c>
      <c r="C2391" s="144" t="s">
        <v>103</v>
      </c>
      <c r="D2391" s="144" t="s">
        <v>114</v>
      </c>
      <c r="E2391" s="101">
        <v>2026</v>
      </c>
      <c r="F2391" s="70" t="str">
        <f t="shared" si="77"/>
        <v>964. Cuidado Continuo por una vida con bienestar con enfoque GéneroComunitario2026</v>
      </c>
      <c r="G2391" s="144" t="s">
        <v>215</v>
      </c>
      <c r="H2391" s="144" t="s">
        <v>359</v>
      </c>
      <c r="I2391" s="144" t="s">
        <v>61</v>
      </c>
      <c r="J2391" s="70" t="s">
        <v>391</v>
      </c>
      <c r="K2391" s="145" t="s">
        <v>371</v>
      </c>
      <c r="L2391" s="145" t="s">
        <v>59</v>
      </c>
      <c r="M2391" s="135" t="s">
        <v>428</v>
      </c>
      <c r="N2391" s="11" t="s">
        <v>422</v>
      </c>
      <c r="O2391" s="70" t="str">
        <f t="shared" si="76"/>
        <v>964. Cuidado Continuo por una vida con bienestar con enfoque GéneroComunitario20263_CIUDAD_BOLIVAR2_FEBRERO_2026</v>
      </c>
      <c r="P2391" s="150">
        <v>70270</v>
      </c>
      <c r="Q2391" s="7"/>
      <c r="R2391" s="7"/>
      <c r="S2391" s="125">
        <v>42</v>
      </c>
      <c r="T2391" s="20">
        <v>2951340</v>
      </c>
    </row>
    <row r="2392" spans="2:20" ht="30" customHeight="1" x14ac:dyDescent="0.35">
      <c r="B2392" s="137">
        <v>97</v>
      </c>
      <c r="C2392" s="144" t="s">
        <v>103</v>
      </c>
      <c r="D2392" s="144" t="s">
        <v>114</v>
      </c>
      <c r="E2392" s="101">
        <v>2026</v>
      </c>
      <c r="F2392" s="70" t="str">
        <f t="shared" si="77"/>
        <v>974. Cuidado Continuo por una vida con bienestar con enfoque GéneroComunitario2026</v>
      </c>
      <c r="G2392" s="144" t="s">
        <v>216</v>
      </c>
      <c r="H2392" s="144" t="s">
        <v>358</v>
      </c>
      <c r="I2392" s="144" t="s">
        <v>61</v>
      </c>
      <c r="J2392" s="70" t="s">
        <v>391</v>
      </c>
      <c r="K2392" s="145" t="s">
        <v>371</v>
      </c>
      <c r="L2392" s="145" t="s">
        <v>59</v>
      </c>
      <c r="M2392" s="135" t="s">
        <v>428</v>
      </c>
      <c r="N2392" s="11" t="s">
        <v>422</v>
      </c>
      <c r="O2392" s="70" t="str">
        <f t="shared" si="76"/>
        <v>974. Cuidado Continuo por una vida con bienestar con enfoque GéneroComunitario20263_CIUDAD_BOLIVAR2_FEBRERO_2026</v>
      </c>
      <c r="P2392" s="150">
        <v>215123</v>
      </c>
      <c r="Q2392" s="7"/>
      <c r="R2392" s="7"/>
      <c r="S2392" s="125">
        <v>9</v>
      </c>
      <c r="T2392" s="20">
        <v>1936107</v>
      </c>
    </row>
    <row r="2393" spans="2:20" ht="30" customHeight="1" x14ac:dyDescent="0.35">
      <c r="B2393" s="137">
        <v>98</v>
      </c>
      <c r="C2393" s="144" t="s">
        <v>103</v>
      </c>
      <c r="D2393" s="144" t="s">
        <v>114</v>
      </c>
      <c r="E2393" s="101">
        <v>2026</v>
      </c>
      <c r="F2393" s="70" t="str">
        <f t="shared" si="77"/>
        <v>984. Cuidado Continuo por una vida con bienestar con enfoque GéneroComunitario2026</v>
      </c>
      <c r="G2393" s="144" t="s">
        <v>217</v>
      </c>
      <c r="H2393" s="144" t="s">
        <v>359</v>
      </c>
      <c r="I2393" s="144" t="s">
        <v>61</v>
      </c>
      <c r="J2393" s="70" t="s">
        <v>391</v>
      </c>
      <c r="K2393" s="145" t="s">
        <v>371</v>
      </c>
      <c r="L2393" s="145" t="s">
        <v>59</v>
      </c>
      <c r="M2393" s="135" t="s">
        <v>428</v>
      </c>
      <c r="N2393" s="11" t="s">
        <v>422</v>
      </c>
      <c r="O2393" s="70" t="str">
        <f t="shared" si="76"/>
        <v>984. Cuidado Continuo por una vida con bienestar con enfoque GéneroComunitario20263_CIUDAD_BOLIVAR2_FEBRERO_2026</v>
      </c>
      <c r="P2393" s="150">
        <v>161342</v>
      </c>
      <c r="Q2393" s="7"/>
      <c r="R2393" s="7"/>
      <c r="S2393" s="125">
        <v>14</v>
      </c>
      <c r="T2393" s="20">
        <v>2258788</v>
      </c>
    </row>
    <row r="2394" spans="2:20" ht="30" customHeight="1" x14ac:dyDescent="0.35">
      <c r="B2394" s="137">
        <v>99</v>
      </c>
      <c r="C2394" s="144" t="s">
        <v>103</v>
      </c>
      <c r="D2394" s="144" t="s">
        <v>114</v>
      </c>
      <c r="E2394" s="101">
        <v>2026</v>
      </c>
      <c r="F2394" s="70" t="str">
        <f t="shared" si="77"/>
        <v>994. Cuidado Continuo por una vida con bienestar con enfoque GéneroComunitario2026</v>
      </c>
      <c r="G2394" s="144" t="s">
        <v>218</v>
      </c>
      <c r="H2394" s="144" t="s">
        <v>359</v>
      </c>
      <c r="I2394" s="144" t="s">
        <v>61</v>
      </c>
      <c r="J2394" s="70" t="s">
        <v>391</v>
      </c>
      <c r="K2394" s="145" t="s">
        <v>353</v>
      </c>
      <c r="L2394" s="145" t="s">
        <v>369</v>
      </c>
      <c r="M2394" s="135" t="s">
        <v>428</v>
      </c>
      <c r="N2394" s="11" t="s">
        <v>422</v>
      </c>
      <c r="O2394" s="70" t="str">
        <f t="shared" si="76"/>
        <v>994. Cuidado Continuo por una vida con bienestar con enfoque GéneroComunitario20263_CIUDAD_BOLIVAR2_FEBRERO_2026</v>
      </c>
      <c r="P2394" s="150">
        <v>5621568</v>
      </c>
      <c r="Q2394" s="7"/>
      <c r="R2394" s="7"/>
      <c r="S2394" s="125"/>
      <c r="T2394" s="20">
        <v>0</v>
      </c>
    </row>
    <row r="2395" spans="2:20" ht="30" customHeight="1" x14ac:dyDescent="0.35">
      <c r="B2395" s="137">
        <v>100</v>
      </c>
      <c r="C2395" s="144" t="s">
        <v>103</v>
      </c>
      <c r="D2395" s="144" t="s">
        <v>114</v>
      </c>
      <c r="E2395" s="101">
        <v>2026</v>
      </c>
      <c r="F2395" s="70" t="str">
        <f t="shared" si="77"/>
        <v>1004. Cuidado Continuo por una vida con bienestar con enfoque GéneroComunitario2026</v>
      </c>
      <c r="G2395" s="144" t="s">
        <v>219</v>
      </c>
      <c r="H2395" s="144" t="s">
        <v>360</v>
      </c>
      <c r="I2395" s="144" t="s">
        <v>61</v>
      </c>
      <c r="J2395" s="70" t="s">
        <v>391</v>
      </c>
      <c r="K2395" s="145" t="s">
        <v>373</v>
      </c>
      <c r="L2395" s="145" t="s">
        <v>59</v>
      </c>
      <c r="M2395" s="135" t="s">
        <v>428</v>
      </c>
      <c r="N2395" s="11" t="s">
        <v>422</v>
      </c>
      <c r="O2395" s="70" t="str">
        <f t="shared" si="76"/>
        <v>1004. Cuidado Continuo por una vida con bienestar con enfoque GéneroComunitario20263_CIUDAD_BOLIVAR2_FEBRERO_2026</v>
      </c>
      <c r="P2395" s="150">
        <v>199714</v>
      </c>
      <c r="Q2395" s="7"/>
      <c r="R2395" s="7"/>
      <c r="S2395" s="125">
        <v>18</v>
      </c>
      <c r="T2395" s="20">
        <v>3594852</v>
      </c>
    </row>
    <row r="2396" spans="2:20" ht="30" customHeight="1" x14ac:dyDescent="0.35">
      <c r="B2396" s="137">
        <v>101</v>
      </c>
      <c r="C2396" s="144" t="s">
        <v>104</v>
      </c>
      <c r="D2396" s="144" t="s">
        <v>114</v>
      </c>
      <c r="E2396" s="101">
        <v>2026</v>
      </c>
      <c r="F2396" s="70" t="str">
        <f t="shared" si="77"/>
        <v>1015. Cuidado Continuo por una vida con bienestar con enfoque Población para formas extremas de exclusión:Comunitario2026</v>
      </c>
      <c r="G2396" s="144" t="s">
        <v>220</v>
      </c>
      <c r="H2396" s="144" t="s">
        <v>358</v>
      </c>
      <c r="I2396" s="144" t="s">
        <v>61</v>
      </c>
      <c r="J2396" s="70" t="s">
        <v>391</v>
      </c>
      <c r="K2396" s="145" t="s">
        <v>371</v>
      </c>
      <c r="L2396" s="145" t="s">
        <v>369</v>
      </c>
      <c r="M2396" s="135" t="s">
        <v>428</v>
      </c>
      <c r="N2396" s="11" t="s">
        <v>422</v>
      </c>
      <c r="O2396" s="70" t="str">
        <f t="shared" si="76"/>
        <v>1015. Cuidado Continuo por una vida con bienestar con enfoque Población para formas extremas de exclusión:Comunitario20263_CIUDAD_BOLIVAR2_FEBRERO_2026</v>
      </c>
      <c r="P2396" s="150">
        <v>322686</v>
      </c>
      <c r="Q2396" s="7"/>
      <c r="R2396" s="7"/>
      <c r="S2396" s="125"/>
      <c r="T2396" s="20">
        <v>0</v>
      </c>
    </row>
    <row r="2397" spans="2:20" ht="30" customHeight="1" x14ac:dyDescent="0.35">
      <c r="B2397" s="137">
        <v>102</v>
      </c>
      <c r="C2397" s="144" t="s">
        <v>104</v>
      </c>
      <c r="D2397" s="144" t="s">
        <v>114</v>
      </c>
      <c r="E2397" s="101">
        <v>2026</v>
      </c>
      <c r="F2397" s="70" t="str">
        <f t="shared" si="77"/>
        <v>1025. Cuidado Continuo por una vida con bienestar con enfoque Población para formas extremas de exclusión:Comunitario2026</v>
      </c>
      <c r="G2397" s="144" t="s">
        <v>221</v>
      </c>
      <c r="H2397" s="144" t="s">
        <v>359</v>
      </c>
      <c r="I2397" s="144" t="s">
        <v>61</v>
      </c>
      <c r="J2397" s="70" t="s">
        <v>391</v>
      </c>
      <c r="K2397" s="145" t="s">
        <v>371</v>
      </c>
      <c r="L2397" s="145" t="s">
        <v>369</v>
      </c>
      <c r="M2397" s="135" t="s">
        <v>428</v>
      </c>
      <c r="N2397" s="11" t="s">
        <v>422</v>
      </c>
      <c r="O2397" s="70" t="str">
        <f t="shared" si="76"/>
        <v>1025. Cuidado Continuo por una vida con bienestar con enfoque Población para formas extremas de exclusión:Comunitario20263_CIUDAD_BOLIVAR2_FEBRERO_2026</v>
      </c>
      <c r="P2397" s="150">
        <v>322686</v>
      </c>
      <c r="Q2397" s="7"/>
      <c r="R2397" s="7"/>
      <c r="S2397" s="125"/>
      <c r="T2397" s="20">
        <v>0</v>
      </c>
    </row>
    <row r="2398" spans="2:20" ht="30" customHeight="1" x14ac:dyDescent="0.35">
      <c r="B2398" s="137">
        <v>103</v>
      </c>
      <c r="C2398" s="144" t="s">
        <v>104</v>
      </c>
      <c r="D2398" s="144" t="s">
        <v>114</v>
      </c>
      <c r="E2398" s="101">
        <v>2026</v>
      </c>
      <c r="F2398" s="70" t="str">
        <f t="shared" si="77"/>
        <v>1035. Cuidado Continuo por una vida con bienestar con enfoque Población para formas extremas de exclusión:Comunitario2026</v>
      </c>
      <c r="G2398" s="144" t="s">
        <v>222</v>
      </c>
      <c r="H2398" s="144" t="s">
        <v>360</v>
      </c>
      <c r="I2398" s="144" t="s">
        <v>61</v>
      </c>
      <c r="J2398" s="70" t="s">
        <v>391</v>
      </c>
      <c r="K2398" s="145" t="s">
        <v>371</v>
      </c>
      <c r="L2398" s="145" t="s">
        <v>369</v>
      </c>
      <c r="M2398" s="135" t="s">
        <v>428</v>
      </c>
      <c r="N2398" s="11" t="s">
        <v>422</v>
      </c>
      <c r="O2398" s="70" t="str">
        <f t="shared" si="76"/>
        <v>1035. Cuidado Continuo por una vida con bienestar con enfoque Población para formas extremas de exclusión:Comunitario20263_CIUDAD_BOLIVAR2_FEBRERO_2026</v>
      </c>
      <c r="P2398" s="150">
        <v>53781</v>
      </c>
      <c r="Q2398" s="7"/>
      <c r="R2398" s="7"/>
      <c r="S2398" s="125"/>
      <c r="T2398" s="20">
        <v>0</v>
      </c>
    </row>
    <row r="2399" spans="2:20" ht="30" customHeight="1" x14ac:dyDescent="0.35">
      <c r="B2399" s="137">
        <v>104</v>
      </c>
      <c r="C2399" s="144" t="s">
        <v>104</v>
      </c>
      <c r="D2399" s="144" t="s">
        <v>114</v>
      </c>
      <c r="E2399" s="101">
        <v>2026</v>
      </c>
      <c r="F2399" s="70" t="str">
        <f t="shared" si="77"/>
        <v>1045. Cuidado Continuo por una vida con bienestar con enfoque Población para formas extremas de exclusión:Comunitario2026</v>
      </c>
      <c r="G2399" s="144" t="s">
        <v>223</v>
      </c>
      <c r="H2399" s="144" t="s">
        <v>358</v>
      </c>
      <c r="I2399" s="144" t="s">
        <v>61</v>
      </c>
      <c r="J2399" s="70" t="s">
        <v>391</v>
      </c>
      <c r="K2399" s="145" t="s">
        <v>371</v>
      </c>
      <c r="L2399" s="145" t="s">
        <v>369</v>
      </c>
      <c r="M2399" s="135" t="s">
        <v>428</v>
      </c>
      <c r="N2399" s="11" t="s">
        <v>422</v>
      </c>
      <c r="O2399" s="70" t="str">
        <f t="shared" si="76"/>
        <v>1045. Cuidado Continuo por una vida con bienestar con enfoque Población para formas extremas de exclusión:Comunitario20263_CIUDAD_BOLIVAR2_FEBRERO_2026</v>
      </c>
      <c r="P2399" s="150">
        <v>210809</v>
      </c>
      <c r="Q2399" s="7"/>
      <c r="R2399" s="7"/>
      <c r="S2399" s="125"/>
      <c r="T2399" s="20">
        <v>0</v>
      </c>
    </row>
    <row r="2400" spans="2:20" ht="30" customHeight="1" x14ac:dyDescent="0.35">
      <c r="B2400" s="137">
        <v>105</v>
      </c>
      <c r="C2400" s="144" t="s">
        <v>104</v>
      </c>
      <c r="D2400" s="144" t="s">
        <v>114</v>
      </c>
      <c r="E2400" s="101">
        <v>2026</v>
      </c>
      <c r="F2400" s="70" t="str">
        <f t="shared" si="77"/>
        <v>1055. Cuidado Continuo por una vida con bienestar con enfoque Población para formas extremas de exclusión:Comunitario2026</v>
      </c>
      <c r="G2400" s="144" t="s">
        <v>224</v>
      </c>
      <c r="H2400" s="144" t="s">
        <v>360</v>
      </c>
      <c r="I2400" s="144" t="s">
        <v>61</v>
      </c>
      <c r="J2400" s="70" t="s">
        <v>391</v>
      </c>
      <c r="K2400" s="145" t="s">
        <v>373</v>
      </c>
      <c r="L2400" s="145" t="s">
        <v>369</v>
      </c>
      <c r="M2400" s="135" t="s">
        <v>428</v>
      </c>
      <c r="N2400" s="11" t="s">
        <v>422</v>
      </c>
      <c r="O2400" s="70" t="str">
        <f t="shared" si="76"/>
        <v>1055. Cuidado Continuo por una vida con bienestar con enfoque Población para formas extremas de exclusión:Comunitario20263_CIUDAD_BOLIVAR2_FEBRERO_2026</v>
      </c>
      <c r="P2400" s="150">
        <v>281078</v>
      </c>
      <c r="Q2400" s="7"/>
      <c r="R2400" s="7"/>
      <c r="S2400" s="125"/>
      <c r="T2400" s="20">
        <v>0</v>
      </c>
    </row>
    <row r="2401" spans="2:20" ht="30" customHeight="1" x14ac:dyDescent="0.35">
      <c r="B2401" s="137">
        <v>106</v>
      </c>
      <c r="C2401" s="144" t="s">
        <v>104</v>
      </c>
      <c r="D2401" s="144" t="s">
        <v>114</v>
      </c>
      <c r="E2401" s="101">
        <v>2026</v>
      </c>
      <c r="F2401" s="70" t="str">
        <f t="shared" si="77"/>
        <v>1065. Cuidado Continuo por una vida con bienestar con enfoque Población para formas extremas de exclusión:Comunitario2026</v>
      </c>
      <c r="G2401" s="144" t="s">
        <v>225</v>
      </c>
      <c r="H2401" s="144" t="s">
        <v>358</v>
      </c>
      <c r="I2401" s="144" t="s">
        <v>61</v>
      </c>
      <c r="J2401" s="70" t="s">
        <v>391</v>
      </c>
      <c r="K2401" s="145" t="s">
        <v>371</v>
      </c>
      <c r="L2401" s="145" t="s">
        <v>59</v>
      </c>
      <c r="M2401" s="135" t="s">
        <v>428</v>
      </c>
      <c r="N2401" s="11" t="s">
        <v>422</v>
      </c>
      <c r="O2401" s="70" t="str">
        <f t="shared" si="76"/>
        <v>1065. Cuidado Continuo por una vida con bienestar con enfoque Población para formas extremas de exclusión:Comunitario20263_CIUDAD_BOLIVAR2_FEBRERO_2026</v>
      </c>
      <c r="P2401" s="150">
        <v>210809</v>
      </c>
      <c r="Q2401" s="7"/>
      <c r="R2401" s="7"/>
      <c r="S2401" s="125">
        <v>24</v>
      </c>
      <c r="T2401" s="20">
        <v>5059416</v>
      </c>
    </row>
    <row r="2402" spans="2:20" ht="30" customHeight="1" x14ac:dyDescent="0.35">
      <c r="B2402" s="137">
        <v>107</v>
      </c>
      <c r="C2402" s="144" t="s">
        <v>104</v>
      </c>
      <c r="D2402" s="144" t="s">
        <v>114</v>
      </c>
      <c r="E2402" s="101">
        <v>2026</v>
      </c>
      <c r="F2402" s="70" t="str">
        <f t="shared" si="77"/>
        <v>1075. Cuidado Continuo por una vida con bienestar con enfoque Población para formas extremas de exclusión:Comunitario2026</v>
      </c>
      <c r="G2402" s="144" t="s">
        <v>226</v>
      </c>
      <c r="H2402" s="144" t="s">
        <v>359</v>
      </c>
      <c r="I2402" s="144" t="s">
        <v>61</v>
      </c>
      <c r="J2402" s="70" t="s">
        <v>391</v>
      </c>
      <c r="K2402" s="145" t="s">
        <v>371</v>
      </c>
      <c r="L2402" s="145" t="s">
        <v>59</v>
      </c>
      <c r="M2402" s="135" t="s">
        <v>428</v>
      </c>
      <c r="N2402" s="11" t="s">
        <v>422</v>
      </c>
      <c r="O2402" s="70" t="str">
        <f t="shared" si="76"/>
        <v>1075. Cuidado Continuo por una vida con bienestar con enfoque Población para formas extremas de exclusión:Comunitario20263_CIUDAD_BOLIVAR2_FEBRERO_2026</v>
      </c>
      <c r="P2402" s="150">
        <v>55938</v>
      </c>
      <c r="Q2402" s="7"/>
      <c r="R2402" s="7"/>
      <c r="S2402" s="125">
        <v>27</v>
      </c>
      <c r="T2402" s="20">
        <v>1510326</v>
      </c>
    </row>
    <row r="2403" spans="2:20" ht="30" customHeight="1" x14ac:dyDescent="0.35">
      <c r="B2403" s="137">
        <v>108</v>
      </c>
      <c r="C2403" s="144" t="s">
        <v>104</v>
      </c>
      <c r="D2403" s="144" t="s">
        <v>114</v>
      </c>
      <c r="E2403" s="101">
        <v>2026</v>
      </c>
      <c r="F2403" s="70" t="str">
        <f t="shared" si="77"/>
        <v>1085. Cuidado Continuo por una vida con bienestar con enfoque Población para formas extremas de exclusión:Comunitario2026</v>
      </c>
      <c r="G2403" s="144" t="s">
        <v>227</v>
      </c>
      <c r="H2403" s="144" t="s">
        <v>359</v>
      </c>
      <c r="I2403" s="144" t="s">
        <v>61</v>
      </c>
      <c r="J2403" s="70" t="s">
        <v>391</v>
      </c>
      <c r="K2403" s="145" t="s">
        <v>371</v>
      </c>
      <c r="L2403" s="145" t="s">
        <v>59</v>
      </c>
      <c r="M2403" s="135" t="s">
        <v>428</v>
      </c>
      <c r="N2403" s="11" t="s">
        <v>422</v>
      </c>
      <c r="O2403" s="70" t="str">
        <f t="shared" si="76"/>
        <v>1085. Cuidado Continuo por una vida con bienestar con enfoque Población para formas extremas de exclusión:Comunitario20263_CIUDAD_BOLIVAR2_FEBRERO_2026</v>
      </c>
      <c r="P2403" s="150">
        <v>210809</v>
      </c>
      <c r="Q2403" s="7"/>
      <c r="R2403" s="7"/>
      <c r="S2403" s="125">
        <v>24</v>
      </c>
      <c r="T2403" s="20">
        <v>5059416</v>
      </c>
    </row>
    <row r="2404" spans="2:20" ht="30" customHeight="1" x14ac:dyDescent="0.35">
      <c r="B2404" s="137">
        <v>109</v>
      </c>
      <c r="C2404" s="144" t="s">
        <v>104</v>
      </c>
      <c r="D2404" s="144" t="s">
        <v>114</v>
      </c>
      <c r="E2404" s="101">
        <v>2026</v>
      </c>
      <c r="F2404" s="70" t="str">
        <f t="shared" si="77"/>
        <v>1095. Cuidado Continuo por una vida con bienestar con enfoque Población para formas extremas de exclusión:Comunitario2026</v>
      </c>
      <c r="G2404" s="144" t="s">
        <v>228</v>
      </c>
      <c r="H2404" s="144" t="s">
        <v>360</v>
      </c>
      <c r="I2404" s="144" t="s">
        <v>61</v>
      </c>
      <c r="J2404" s="70" t="s">
        <v>391</v>
      </c>
      <c r="K2404" s="145" t="s">
        <v>373</v>
      </c>
      <c r="L2404" s="145" t="s">
        <v>59</v>
      </c>
      <c r="M2404" s="135" t="s">
        <v>428</v>
      </c>
      <c r="N2404" s="11" t="s">
        <v>422</v>
      </c>
      <c r="O2404" s="70" t="str">
        <f t="shared" si="76"/>
        <v>1095. Cuidado Continuo por una vida con bienestar con enfoque Población para formas extremas de exclusión:Comunitario20263_CIUDAD_BOLIVAR2_FEBRERO_2026</v>
      </c>
      <c r="P2404" s="150">
        <v>199714</v>
      </c>
      <c r="Q2404" s="7"/>
      <c r="R2404" s="7"/>
      <c r="S2404" s="125">
        <v>11</v>
      </c>
      <c r="T2404" s="20">
        <v>2196854</v>
      </c>
    </row>
    <row r="2405" spans="2:20" ht="30" customHeight="1" x14ac:dyDescent="0.35">
      <c r="B2405" s="137">
        <v>110</v>
      </c>
      <c r="C2405" s="144" t="s">
        <v>104</v>
      </c>
      <c r="D2405" s="144" t="s">
        <v>119</v>
      </c>
      <c r="E2405" s="101">
        <v>2026</v>
      </c>
      <c r="F2405" s="70" t="str">
        <f t="shared" si="77"/>
        <v>1105. Cuidado Continuo por una vida con bienestar con enfoque Población para formas extremas de exclusión:Laboral2026</v>
      </c>
      <c r="G2405" s="144" t="s">
        <v>229</v>
      </c>
      <c r="H2405" s="144" t="s">
        <v>358</v>
      </c>
      <c r="I2405" s="144" t="s">
        <v>61</v>
      </c>
      <c r="J2405" s="70" t="s">
        <v>391</v>
      </c>
      <c r="K2405" s="145" t="s">
        <v>371</v>
      </c>
      <c r="L2405" s="145" t="s">
        <v>59</v>
      </c>
      <c r="M2405" s="135" t="s">
        <v>428</v>
      </c>
      <c r="N2405" s="11" t="s">
        <v>422</v>
      </c>
      <c r="O2405" s="70" t="str">
        <f t="shared" si="76"/>
        <v>1105. Cuidado Continuo por una vida con bienestar con enfoque Población para formas extremas de exclusión:Laboral20263_CIUDAD_BOLIVAR2_FEBRERO_2026</v>
      </c>
      <c r="P2405" s="150">
        <v>316213</v>
      </c>
      <c r="Q2405" s="7"/>
      <c r="R2405" s="7"/>
      <c r="S2405" s="125"/>
      <c r="T2405" s="20">
        <v>0</v>
      </c>
    </row>
    <row r="2406" spans="2:20" ht="30" customHeight="1" x14ac:dyDescent="0.35">
      <c r="B2406" s="137">
        <v>111</v>
      </c>
      <c r="C2406" s="144" t="s">
        <v>104</v>
      </c>
      <c r="D2406" s="144" t="s">
        <v>119</v>
      </c>
      <c r="E2406" s="101">
        <v>2026</v>
      </c>
      <c r="F2406" s="70" t="str">
        <f t="shared" si="77"/>
        <v>1115. Cuidado Continuo por una vida con bienestar con enfoque Población para formas extremas de exclusión:Laboral2026</v>
      </c>
      <c r="G2406" s="144" t="s">
        <v>230</v>
      </c>
      <c r="H2406" s="144" t="s">
        <v>359</v>
      </c>
      <c r="I2406" s="144" t="s">
        <v>61</v>
      </c>
      <c r="J2406" s="70" t="s">
        <v>391</v>
      </c>
      <c r="K2406" s="145" t="s">
        <v>379</v>
      </c>
      <c r="L2406" s="145" t="s">
        <v>59</v>
      </c>
      <c r="M2406" s="135" t="s">
        <v>428</v>
      </c>
      <c r="N2406" s="11" t="s">
        <v>422</v>
      </c>
      <c r="O2406" s="70" t="str">
        <f t="shared" si="76"/>
        <v>1115. Cuidado Continuo por una vida con bienestar con enfoque Población para formas extremas de exclusión:Laboral20263_CIUDAD_BOLIVAR2_FEBRERO_2026</v>
      </c>
      <c r="P2406" s="150">
        <v>421618</v>
      </c>
      <c r="Q2406" s="7"/>
      <c r="R2406" s="7"/>
      <c r="S2406" s="125"/>
      <c r="T2406" s="20">
        <v>0</v>
      </c>
    </row>
    <row r="2407" spans="2:20" ht="30" customHeight="1" x14ac:dyDescent="0.35">
      <c r="B2407" s="137">
        <v>112</v>
      </c>
      <c r="C2407" s="144" t="s">
        <v>104</v>
      </c>
      <c r="D2407" s="144" t="s">
        <v>119</v>
      </c>
      <c r="E2407" s="101">
        <v>2026</v>
      </c>
      <c r="F2407" s="70" t="str">
        <f t="shared" si="77"/>
        <v>1125. Cuidado Continuo por una vida con bienestar con enfoque Población para formas extremas de exclusión:Laboral2026</v>
      </c>
      <c r="G2407" s="144" t="s">
        <v>231</v>
      </c>
      <c r="H2407" s="144" t="s">
        <v>358</v>
      </c>
      <c r="I2407" s="144" t="s">
        <v>61</v>
      </c>
      <c r="J2407" s="70" t="s">
        <v>391</v>
      </c>
      <c r="K2407" s="145" t="s">
        <v>371</v>
      </c>
      <c r="L2407" s="145" t="s">
        <v>59</v>
      </c>
      <c r="M2407" s="135" t="s">
        <v>428</v>
      </c>
      <c r="N2407" s="11" t="s">
        <v>422</v>
      </c>
      <c r="O2407" s="70" t="str">
        <f t="shared" si="76"/>
        <v>1125. Cuidado Continuo por una vida con bienestar con enfoque Población para formas extremas de exclusión:Laboral20263_CIUDAD_BOLIVAR2_FEBRERO_2026</v>
      </c>
      <c r="P2407" s="150">
        <v>140539</v>
      </c>
      <c r="Q2407" s="7"/>
      <c r="R2407" s="7"/>
      <c r="S2407" s="125"/>
      <c r="T2407" s="20">
        <v>0</v>
      </c>
    </row>
    <row r="2408" spans="2:20" ht="30" customHeight="1" x14ac:dyDescent="0.35">
      <c r="B2408" s="137">
        <v>113</v>
      </c>
      <c r="C2408" s="144" t="s">
        <v>104</v>
      </c>
      <c r="D2408" s="144" t="s">
        <v>119</v>
      </c>
      <c r="E2408" s="101">
        <v>2026</v>
      </c>
      <c r="F2408" s="70" t="str">
        <f t="shared" si="77"/>
        <v>1135. Cuidado Continuo por una vida con bienestar con enfoque Población para formas extremas de exclusión:Laboral2026</v>
      </c>
      <c r="G2408" s="144" t="s">
        <v>232</v>
      </c>
      <c r="H2408" s="144" t="s">
        <v>359</v>
      </c>
      <c r="I2408" s="144" t="s">
        <v>61</v>
      </c>
      <c r="J2408" s="70" t="s">
        <v>391</v>
      </c>
      <c r="K2408" s="145" t="s">
        <v>58</v>
      </c>
      <c r="L2408" s="145" t="s">
        <v>59</v>
      </c>
      <c r="M2408" s="135" t="s">
        <v>428</v>
      </c>
      <c r="N2408" s="11" t="s">
        <v>422</v>
      </c>
      <c r="O2408" s="70" t="str">
        <f t="shared" si="76"/>
        <v>1135. Cuidado Continuo por una vida con bienestar con enfoque Población para formas extremas de exclusión:Laboral20263_CIUDAD_BOLIVAR2_FEBRERO_2026</v>
      </c>
      <c r="P2408" s="150">
        <v>70270</v>
      </c>
      <c r="Q2408" s="7"/>
      <c r="R2408" s="7"/>
      <c r="S2408" s="125"/>
      <c r="T2408" s="20">
        <v>0</v>
      </c>
    </row>
    <row r="2409" spans="2:20" ht="30" customHeight="1" x14ac:dyDescent="0.35">
      <c r="B2409" s="137">
        <v>114</v>
      </c>
      <c r="C2409" s="144" t="s">
        <v>104</v>
      </c>
      <c r="D2409" s="144" t="s">
        <v>119</v>
      </c>
      <c r="E2409" s="101">
        <v>2026</v>
      </c>
      <c r="F2409" s="70" t="str">
        <f t="shared" si="77"/>
        <v>1145. Cuidado Continuo por una vida con bienestar con enfoque Población para formas extremas de exclusión:Laboral2026</v>
      </c>
      <c r="G2409" s="144" t="s">
        <v>233</v>
      </c>
      <c r="H2409" s="144" t="s">
        <v>360</v>
      </c>
      <c r="I2409" s="144" t="s">
        <v>61</v>
      </c>
      <c r="J2409" s="70" t="s">
        <v>391</v>
      </c>
      <c r="K2409" s="145" t="s">
        <v>380</v>
      </c>
      <c r="L2409" s="145" t="s">
        <v>59</v>
      </c>
      <c r="M2409" s="135" t="s">
        <v>428</v>
      </c>
      <c r="N2409" s="11" t="s">
        <v>422</v>
      </c>
      <c r="O2409" s="70" t="str">
        <f t="shared" si="76"/>
        <v>1145. Cuidado Continuo por una vida con bienestar con enfoque Población para formas extremas de exclusión:Laboral20263_CIUDAD_BOLIVAR2_FEBRERO_2026</v>
      </c>
      <c r="P2409" s="150">
        <v>19971</v>
      </c>
      <c r="Q2409" s="7"/>
      <c r="R2409" s="7"/>
      <c r="S2409" s="125">
        <v>120</v>
      </c>
      <c r="T2409" s="20">
        <v>2396520</v>
      </c>
    </row>
    <row r="2410" spans="2:20" ht="30" customHeight="1" x14ac:dyDescent="0.35">
      <c r="B2410" s="137">
        <v>115</v>
      </c>
      <c r="C2410" s="144" t="s">
        <v>104</v>
      </c>
      <c r="D2410" s="144" t="s">
        <v>119</v>
      </c>
      <c r="E2410" s="101">
        <v>2026</v>
      </c>
      <c r="F2410" s="70" t="str">
        <f t="shared" si="77"/>
        <v>1155. Cuidado Continuo por una vida con bienestar con enfoque Población para formas extremas de exclusión:Laboral2026</v>
      </c>
      <c r="G2410" s="144" t="s">
        <v>234</v>
      </c>
      <c r="H2410" s="144" t="s">
        <v>359</v>
      </c>
      <c r="I2410" s="144" t="s">
        <v>61</v>
      </c>
      <c r="J2410" s="70" t="s">
        <v>391</v>
      </c>
      <c r="K2410" s="145" t="s">
        <v>381</v>
      </c>
      <c r="L2410" s="145" t="s">
        <v>59</v>
      </c>
      <c r="M2410" s="135" t="s">
        <v>428</v>
      </c>
      <c r="N2410" s="11" t="s">
        <v>422</v>
      </c>
      <c r="O2410" s="70" t="str">
        <f t="shared" si="76"/>
        <v>1155. Cuidado Continuo por una vida con bienestar con enfoque Población para formas extremas de exclusión:Laboral20263_CIUDAD_BOLIVAR2_FEBRERO_2026</v>
      </c>
      <c r="P2410" s="150">
        <v>70270</v>
      </c>
      <c r="Q2410" s="7"/>
      <c r="R2410" s="7"/>
      <c r="S2410" s="125">
        <v>4</v>
      </c>
      <c r="T2410" s="20">
        <v>281080</v>
      </c>
    </row>
    <row r="2411" spans="2:20" ht="30" customHeight="1" x14ac:dyDescent="0.35">
      <c r="B2411" s="137">
        <v>116</v>
      </c>
      <c r="C2411" s="144" t="s">
        <v>105</v>
      </c>
      <c r="D2411" s="144" t="s">
        <v>115</v>
      </c>
      <c r="E2411" s="101">
        <v>2026</v>
      </c>
      <c r="F2411" s="70" t="str">
        <f t="shared" si="77"/>
        <v>1166. Cuidado Continuo por una vida con bienestar para la población migrante internacional de BogotáEducativo 2026</v>
      </c>
      <c r="G2411" s="144" t="s">
        <v>235</v>
      </c>
      <c r="H2411" s="144" t="s">
        <v>358</v>
      </c>
      <c r="I2411" s="144" t="s">
        <v>61</v>
      </c>
      <c r="J2411" s="70" t="s">
        <v>391</v>
      </c>
      <c r="K2411" s="145" t="s">
        <v>371</v>
      </c>
      <c r="L2411" s="145" t="s">
        <v>59</v>
      </c>
      <c r="M2411" s="135" t="s">
        <v>428</v>
      </c>
      <c r="N2411" s="11" t="s">
        <v>422</v>
      </c>
      <c r="O2411" s="70" t="str">
        <f t="shared" si="76"/>
        <v>1166. Cuidado Continuo por una vida con bienestar para la población migrante internacional de BogotáEducativo 20263_CIUDAD_BOLIVAR2_FEBRERO_2026</v>
      </c>
      <c r="P2411" s="150">
        <v>105404</v>
      </c>
      <c r="Q2411" s="7"/>
      <c r="R2411" s="7"/>
      <c r="S2411" s="125">
        <v>0</v>
      </c>
      <c r="T2411" s="20">
        <v>0</v>
      </c>
    </row>
    <row r="2412" spans="2:20" ht="30" customHeight="1" x14ac:dyDescent="0.35">
      <c r="B2412" s="137">
        <v>117</v>
      </c>
      <c r="C2412" s="144" t="s">
        <v>106</v>
      </c>
      <c r="D2412" s="144" t="s">
        <v>115</v>
      </c>
      <c r="E2412" s="101">
        <v>2026</v>
      </c>
      <c r="F2412" s="70" t="str">
        <f t="shared" si="77"/>
        <v>1177. Cuidado Continuo por una vida con bienestar para la población con discapacidadEducativo 2026</v>
      </c>
      <c r="G2412" s="144" t="s">
        <v>236</v>
      </c>
      <c r="H2412" s="144" t="s">
        <v>358</v>
      </c>
      <c r="I2412" s="144" t="s">
        <v>61</v>
      </c>
      <c r="J2412" s="70" t="s">
        <v>391</v>
      </c>
      <c r="K2412" s="145" t="s">
        <v>371</v>
      </c>
      <c r="L2412" s="145" t="s">
        <v>59</v>
      </c>
      <c r="M2412" s="135" t="s">
        <v>428</v>
      </c>
      <c r="N2412" s="11" t="s">
        <v>422</v>
      </c>
      <c r="O2412" s="70" t="str">
        <f t="shared" si="76"/>
        <v>1177. Cuidado Continuo por una vida con bienestar para la población con discapacidadEducativo 20263_CIUDAD_BOLIVAR2_FEBRERO_2026</v>
      </c>
      <c r="P2412" s="150">
        <v>161342</v>
      </c>
      <c r="Q2412" s="7"/>
      <c r="R2412" s="7"/>
      <c r="S2412" s="125">
        <v>8</v>
      </c>
      <c r="T2412" s="20">
        <v>1290736</v>
      </c>
    </row>
    <row r="2413" spans="2:20" ht="30" customHeight="1" x14ac:dyDescent="0.35">
      <c r="B2413" s="137">
        <v>117</v>
      </c>
      <c r="C2413" s="144" t="s">
        <v>106</v>
      </c>
      <c r="D2413" s="144" t="s">
        <v>119</v>
      </c>
      <c r="E2413" s="101">
        <v>2026</v>
      </c>
      <c r="F2413" s="70" t="str">
        <f t="shared" si="77"/>
        <v>1177. Cuidado Continuo por una vida con bienestar para la población con discapacidadLaboral2026</v>
      </c>
      <c r="G2413" s="144" t="s">
        <v>236</v>
      </c>
      <c r="H2413" s="144" t="s">
        <v>358</v>
      </c>
      <c r="I2413" s="144" t="s">
        <v>61</v>
      </c>
      <c r="J2413" s="70" t="s">
        <v>391</v>
      </c>
      <c r="K2413" s="145" t="s">
        <v>371</v>
      </c>
      <c r="L2413" s="145" t="s">
        <v>354</v>
      </c>
      <c r="M2413" s="135" t="s">
        <v>428</v>
      </c>
      <c r="N2413" s="11" t="s">
        <v>422</v>
      </c>
      <c r="O2413" s="70" t="str">
        <f t="shared" si="76"/>
        <v>1177. Cuidado Continuo por una vida con bienestar para la población con discapacidadLaboral20263_CIUDAD_BOLIVAR2_FEBRERO_2026</v>
      </c>
      <c r="P2413" s="150">
        <v>161342</v>
      </c>
      <c r="Q2413" s="7"/>
      <c r="R2413" s="7"/>
      <c r="S2413" s="125"/>
      <c r="T2413" s="20">
        <v>0</v>
      </c>
    </row>
    <row r="2414" spans="2:20" ht="30" customHeight="1" x14ac:dyDescent="0.35">
      <c r="B2414" s="137">
        <v>118</v>
      </c>
      <c r="C2414" s="144" t="s">
        <v>106</v>
      </c>
      <c r="D2414" s="144" t="s">
        <v>114</v>
      </c>
      <c r="E2414" s="101">
        <v>2026</v>
      </c>
      <c r="F2414" s="70" t="str">
        <f t="shared" si="77"/>
        <v>1187. Cuidado Continuo por una vida con bienestar para la población con discapacidadComunitario2026</v>
      </c>
      <c r="G2414" s="144" t="s">
        <v>237</v>
      </c>
      <c r="H2414" s="144" t="s">
        <v>358</v>
      </c>
      <c r="I2414" s="144" t="s">
        <v>61</v>
      </c>
      <c r="J2414" s="70" t="s">
        <v>391</v>
      </c>
      <c r="K2414" s="145" t="s">
        <v>372</v>
      </c>
      <c r="L2414" s="145" t="s">
        <v>59</v>
      </c>
      <c r="M2414" s="135" t="s">
        <v>428</v>
      </c>
      <c r="N2414" s="11" t="s">
        <v>422</v>
      </c>
      <c r="O2414" s="70" t="str">
        <f t="shared" si="76"/>
        <v>1187. Cuidado Continuo por una vida con bienestar para la población con discapacidadComunitario20263_CIUDAD_BOLIVAR2_FEBRERO_2026</v>
      </c>
      <c r="P2414" s="150">
        <v>992404</v>
      </c>
      <c r="Q2414" s="7"/>
      <c r="R2414" s="7"/>
      <c r="S2414" s="125">
        <v>4</v>
      </c>
      <c r="T2414" s="20">
        <v>3969616</v>
      </c>
    </row>
    <row r="2415" spans="2:20" ht="30" customHeight="1" x14ac:dyDescent="0.35">
      <c r="B2415" s="137">
        <v>119</v>
      </c>
      <c r="C2415" s="144" t="s">
        <v>106</v>
      </c>
      <c r="D2415" s="144" t="s">
        <v>114</v>
      </c>
      <c r="E2415" s="101">
        <v>2026</v>
      </c>
      <c r="F2415" s="70" t="str">
        <f t="shared" si="77"/>
        <v>1197. Cuidado Continuo por una vida con bienestar para la población con discapacidadComunitario2026</v>
      </c>
      <c r="G2415" s="144" t="s">
        <v>238</v>
      </c>
      <c r="H2415" s="144" t="s">
        <v>358</v>
      </c>
      <c r="I2415" s="144" t="s">
        <v>61</v>
      </c>
      <c r="J2415" s="70" t="s">
        <v>391</v>
      </c>
      <c r="K2415" s="145" t="s">
        <v>371</v>
      </c>
      <c r="L2415" s="145" t="s">
        <v>59</v>
      </c>
      <c r="M2415" s="135" t="s">
        <v>428</v>
      </c>
      <c r="N2415" s="11" t="s">
        <v>422</v>
      </c>
      <c r="O2415" s="70" t="str">
        <f t="shared" si="76"/>
        <v>1197. Cuidado Continuo por una vida con bienestar para la población con discapacidadComunitario20263_CIUDAD_BOLIVAR2_FEBRERO_2026</v>
      </c>
      <c r="P2415" s="150">
        <v>355662</v>
      </c>
      <c r="Q2415" s="7"/>
      <c r="R2415" s="7"/>
      <c r="S2415" s="125">
        <v>4</v>
      </c>
      <c r="T2415" s="20">
        <v>1422648</v>
      </c>
    </row>
    <row r="2416" spans="2:20" ht="30" customHeight="1" x14ac:dyDescent="0.35">
      <c r="B2416" s="137">
        <v>120</v>
      </c>
      <c r="C2416" s="144" t="s">
        <v>106</v>
      </c>
      <c r="D2416" s="144" t="s">
        <v>114</v>
      </c>
      <c r="E2416" s="101">
        <v>2026</v>
      </c>
      <c r="F2416" s="70" t="str">
        <f t="shared" si="77"/>
        <v>1207. Cuidado Continuo por una vida con bienestar para la población con discapacidadComunitario2026</v>
      </c>
      <c r="G2416" s="144" t="s">
        <v>239</v>
      </c>
      <c r="H2416" s="144" t="s">
        <v>358</v>
      </c>
      <c r="I2416" s="144" t="s">
        <v>61</v>
      </c>
      <c r="J2416" s="70" t="s">
        <v>391</v>
      </c>
      <c r="K2416" s="145" t="s">
        <v>382</v>
      </c>
      <c r="L2416" s="145" t="s">
        <v>59</v>
      </c>
      <c r="M2416" s="135" t="s">
        <v>428</v>
      </c>
      <c r="N2416" s="11" t="s">
        <v>422</v>
      </c>
      <c r="O2416" s="70" t="str">
        <f t="shared" si="76"/>
        <v>1207. Cuidado Continuo por una vida con bienestar para la población con discapacidadComunitario20263_CIUDAD_BOLIVAR2_FEBRERO_2026</v>
      </c>
      <c r="P2416" s="150">
        <v>1422652</v>
      </c>
      <c r="Q2416" s="7"/>
      <c r="R2416" s="7"/>
      <c r="S2416" s="125">
        <v>1</v>
      </c>
      <c r="T2416" s="20">
        <v>1422652</v>
      </c>
    </row>
    <row r="2417" spans="2:20" ht="30" customHeight="1" x14ac:dyDescent="0.35">
      <c r="B2417" s="137">
        <v>121</v>
      </c>
      <c r="C2417" s="144" t="s">
        <v>106</v>
      </c>
      <c r="D2417" s="144" t="s">
        <v>114</v>
      </c>
      <c r="E2417" s="101">
        <v>2026</v>
      </c>
      <c r="F2417" s="70" t="str">
        <f t="shared" si="77"/>
        <v>1217. Cuidado Continuo por una vida con bienestar para la población con discapacidadComunitario2026</v>
      </c>
      <c r="G2417" s="144" t="s">
        <v>240</v>
      </c>
      <c r="H2417" s="144" t="s">
        <v>360</v>
      </c>
      <c r="I2417" s="144" t="s">
        <v>61</v>
      </c>
      <c r="J2417" s="70" t="s">
        <v>391</v>
      </c>
      <c r="K2417" s="145" t="s">
        <v>58</v>
      </c>
      <c r="L2417" s="145" t="s">
        <v>59</v>
      </c>
      <c r="M2417" s="135" t="s">
        <v>428</v>
      </c>
      <c r="N2417" s="11" t="s">
        <v>422</v>
      </c>
      <c r="O2417" s="70" t="str">
        <f t="shared" si="76"/>
        <v>1217. Cuidado Continuo por una vida con bienestar para la población con discapacidadComunitario20263_CIUDAD_BOLIVAR2_FEBRERO_2026</v>
      </c>
      <c r="P2417" s="150">
        <v>35135</v>
      </c>
      <c r="Q2417" s="7"/>
      <c r="R2417" s="7"/>
      <c r="S2417" s="125">
        <v>8</v>
      </c>
      <c r="T2417" s="20">
        <v>281080</v>
      </c>
    </row>
    <row r="2418" spans="2:20" ht="30" customHeight="1" x14ac:dyDescent="0.35">
      <c r="B2418" s="137">
        <v>122</v>
      </c>
      <c r="C2418" s="144" t="s">
        <v>106</v>
      </c>
      <c r="D2418" s="144" t="s">
        <v>114</v>
      </c>
      <c r="E2418" s="101">
        <v>2026</v>
      </c>
      <c r="F2418" s="70" t="str">
        <f t="shared" si="77"/>
        <v>1227. Cuidado Continuo por una vida con bienestar para la población con discapacidadComunitario2026</v>
      </c>
      <c r="G2418" s="144" t="s">
        <v>241</v>
      </c>
      <c r="H2418" s="144" t="s">
        <v>359</v>
      </c>
      <c r="I2418" s="144" t="s">
        <v>61</v>
      </c>
      <c r="J2418" s="70" t="s">
        <v>391</v>
      </c>
      <c r="K2418" s="145" t="s">
        <v>383</v>
      </c>
      <c r="L2418" s="145" t="s">
        <v>59</v>
      </c>
      <c r="M2418" s="135" t="s">
        <v>428</v>
      </c>
      <c r="N2418" s="11" t="s">
        <v>422</v>
      </c>
      <c r="O2418" s="70" t="str">
        <f t="shared" si="76"/>
        <v>1227. Cuidado Continuo por una vida con bienestar para la población con discapacidadComunitario20263_CIUDAD_BOLIVAR2_FEBRERO_2026</v>
      </c>
      <c r="P2418" s="150">
        <v>53781</v>
      </c>
      <c r="Q2418" s="7"/>
      <c r="R2418" s="7"/>
      <c r="S2418" s="125">
        <v>6</v>
      </c>
      <c r="T2418" s="20">
        <v>322686</v>
      </c>
    </row>
    <row r="2419" spans="2:20" ht="30" customHeight="1" x14ac:dyDescent="0.35">
      <c r="B2419" s="137">
        <v>123</v>
      </c>
      <c r="C2419" s="144" t="s">
        <v>106</v>
      </c>
      <c r="D2419" s="144" t="s">
        <v>118</v>
      </c>
      <c r="E2419" s="101">
        <v>2026</v>
      </c>
      <c r="F2419" s="70" t="str">
        <f t="shared" si="77"/>
        <v>1237. Cuidado Continuo por una vida con bienestar para la población con discapacidadInstitucional2026</v>
      </c>
      <c r="G2419" s="144" t="s">
        <v>242</v>
      </c>
      <c r="H2419" s="144" t="s">
        <v>358</v>
      </c>
      <c r="I2419" s="144" t="s">
        <v>61</v>
      </c>
      <c r="J2419" s="70" t="s">
        <v>391</v>
      </c>
      <c r="K2419" s="145" t="s">
        <v>371</v>
      </c>
      <c r="L2419" s="145" t="s">
        <v>59</v>
      </c>
      <c r="M2419" s="135" t="s">
        <v>428</v>
      </c>
      <c r="N2419" s="11" t="s">
        <v>422</v>
      </c>
      <c r="O2419" s="70" t="str">
        <f t="shared" si="76"/>
        <v>1237. Cuidado Continuo por una vida con bienestar para la población con discapacidadInstitucional20263_CIUDAD_BOLIVAR2_FEBRERO_2026</v>
      </c>
      <c r="P2419" s="150">
        <v>266747</v>
      </c>
      <c r="Q2419" s="7"/>
      <c r="R2419" s="7"/>
      <c r="S2419" s="125">
        <v>7</v>
      </c>
      <c r="T2419" s="20">
        <v>1867229</v>
      </c>
    </row>
    <row r="2420" spans="2:20" ht="30" customHeight="1" x14ac:dyDescent="0.35">
      <c r="B2420" s="137">
        <v>124</v>
      </c>
      <c r="C2420" s="144" t="s">
        <v>106</v>
      </c>
      <c r="D2420" s="144" t="s">
        <v>114</v>
      </c>
      <c r="E2420" s="101">
        <v>2026</v>
      </c>
      <c r="F2420" s="70" t="str">
        <f t="shared" si="77"/>
        <v>1247. Cuidado Continuo por una vida con bienestar para la población con discapacidadComunitario2026</v>
      </c>
      <c r="G2420" s="144" t="s">
        <v>243</v>
      </c>
      <c r="H2420" s="144" t="s">
        <v>358</v>
      </c>
      <c r="I2420" s="144" t="s">
        <v>61</v>
      </c>
      <c r="J2420" s="70" t="s">
        <v>391</v>
      </c>
      <c r="K2420" s="145" t="s">
        <v>384</v>
      </c>
      <c r="L2420" s="145" t="s">
        <v>59</v>
      </c>
      <c r="M2420" s="135" t="s">
        <v>428</v>
      </c>
      <c r="N2420" s="11" t="s">
        <v>422</v>
      </c>
      <c r="O2420" s="70" t="str">
        <f t="shared" si="76"/>
        <v>1247. Cuidado Continuo por una vida con bienestar para la población con discapacidadComunitario20263_CIUDAD_BOLIVAR2_FEBRERO_2026</v>
      </c>
      <c r="P2420" s="150">
        <v>851865</v>
      </c>
      <c r="Q2420" s="7"/>
      <c r="R2420" s="7"/>
      <c r="S2420" s="125"/>
      <c r="T2420" s="20">
        <v>0</v>
      </c>
    </row>
    <row r="2421" spans="2:20" ht="30" customHeight="1" x14ac:dyDescent="0.35">
      <c r="B2421" s="137">
        <v>125</v>
      </c>
      <c r="C2421" s="144" t="s">
        <v>106</v>
      </c>
      <c r="D2421" s="144" t="s">
        <v>114</v>
      </c>
      <c r="E2421" s="101">
        <v>2026</v>
      </c>
      <c r="F2421" s="70" t="str">
        <f t="shared" si="77"/>
        <v>1257. Cuidado Continuo por una vida con bienestar para la población con discapacidadComunitario2026</v>
      </c>
      <c r="G2421" s="144" t="s">
        <v>244</v>
      </c>
      <c r="H2421" s="144" t="s">
        <v>358</v>
      </c>
      <c r="I2421" s="144" t="s">
        <v>61</v>
      </c>
      <c r="J2421" s="70" t="s">
        <v>391</v>
      </c>
      <c r="K2421" s="145" t="s">
        <v>353</v>
      </c>
      <c r="L2421" s="145" t="s">
        <v>369</v>
      </c>
      <c r="M2421" s="135" t="s">
        <v>428</v>
      </c>
      <c r="N2421" s="11" t="s">
        <v>422</v>
      </c>
      <c r="O2421" s="70" t="str">
        <f t="shared" si="76"/>
        <v>1257. Cuidado Continuo por una vida con bienestar para la población con discapacidadComunitario20263_CIUDAD_BOLIVAR2_FEBRERO_2026</v>
      </c>
      <c r="P2421" s="150">
        <v>12879544</v>
      </c>
      <c r="Q2421" s="7"/>
      <c r="R2421" s="7"/>
      <c r="S2421" s="125"/>
      <c r="T2421" s="20">
        <v>0</v>
      </c>
    </row>
    <row r="2422" spans="2:20" ht="30" customHeight="1" x14ac:dyDescent="0.35">
      <c r="B2422" s="137">
        <v>126</v>
      </c>
      <c r="C2422" s="144" t="s">
        <v>107</v>
      </c>
      <c r="D2422" s="144" t="s">
        <v>114</v>
      </c>
      <c r="E2422" s="101">
        <v>2026</v>
      </c>
      <c r="F2422" s="70" t="str">
        <f t="shared" si="77"/>
        <v>1268. Cuidado Continuo por una vida con bienestar para la ruralidad de BogotáComunitario2026</v>
      </c>
      <c r="G2422" s="144" t="s">
        <v>245</v>
      </c>
      <c r="H2422" s="144" t="s">
        <v>358</v>
      </c>
      <c r="I2422" s="144" t="s">
        <v>61</v>
      </c>
      <c r="J2422" s="70" t="s">
        <v>391</v>
      </c>
      <c r="K2422" s="145" t="s">
        <v>371</v>
      </c>
      <c r="L2422" s="145" t="s">
        <v>369</v>
      </c>
      <c r="M2422" s="135" t="s">
        <v>428</v>
      </c>
      <c r="N2422" s="11" t="s">
        <v>422</v>
      </c>
      <c r="O2422" s="70" t="str">
        <f t="shared" si="76"/>
        <v>1268. Cuidado Continuo por una vida con bienestar para la ruralidad de BogotáComunitario20263_CIUDAD_BOLIVAR2_FEBRERO_2026</v>
      </c>
      <c r="P2422" s="150">
        <v>175674</v>
      </c>
      <c r="Q2422" s="7"/>
      <c r="R2422" s="7"/>
      <c r="S2422" s="125">
        <v>60</v>
      </c>
      <c r="T2422" s="20">
        <v>10540440</v>
      </c>
    </row>
    <row r="2423" spans="2:20" ht="30" customHeight="1" x14ac:dyDescent="0.35">
      <c r="B2423" s="137">
        <v>127</v>
      </c>
      <c r="C2423" s="144" t="s">
        <v>107</v>
      </c>
      <c r="D2423" s="144" t="s">
        <v>114</v>
      </c>
      <c r="E2423" s="101">
        <v>2026</v>
      </c>
      <c r="F2423" s="70" t="str">
        <f t="shared" si="77"/>
        <v>1278. Cuidado Continuo por una vida con bienestar para la ruralidad de BogotáComunitario2026</v>
      </c>
      <c r="G2423" s="144" t="s">
        <v>246</v>
      </c>
      <c r="H2423" s="144" t="s">
        <v>358</v>
      </c>
      <c r="I2423" s="144" t="s">
        <v>61</v>
      </c>
      <c r="J2423" s="70" t="s">
        <v>391</v>
      </c>
      <c r="K2423" s="145" t="s">
        <v>371</v>
      </c>
      <c r="L2423" s="145" t="s">
        <v>59</v>
      </c>
      <c r="M2423" s="135" t="s">
        <v>428</v>
      </c>
      <c r="N2423" s="11" t="s">
        <v>422</v>
      </c>
      <c r="O2423" s="70" t="str">
        <f t="shared" si="76"/>
        <v>1278. Cuidado Continuo por una vida con bienestar para la ruralidad de BogotáComunitario20263_CIUDAD_BOLIVAR2_FEBRERO_2026</v>
      </c>
      <c r="P2423" s="150">
        <v>468320</v>
      </c>
      <c r="Q2423" s="7"/>
      <c r="R2423" s="7"/>
      <c r="S2423" s="125"/>
      <c r="T2423" s="20">
        <v>0</v>
      </c>
    </row>
    <row r="2424" spans="2:20" ht="30" customHeight="1" x14ac:dyDescent="0.35">
      <c r="B2424" s="137">
        <v>127</v>
      </c>
      <c r="C2424" s="144" t="s">
        <v>107</v>
      </c>
      <c r="D2424" s="144" t="s">
        <v>115</v>
      </c>
      <c r="E2424" s="101">
        <v>2026</v>
      </c>
      <c r="F2424" s="70" t="str">
        <f t="shared" si="77"/>
        <v>1278. Cuidado Continuo por una vida con bienestar para la ruralidad de BogotáEducativo 2026</v>
      </c>
      <c r="G2424" s="144" t="s">
        <v>246</v>
      </c>
      <c r="H2424" s="144" t="s">
        <v>358</v>
      </c>
      <c r="I2424" s="144" t="s">
        <v>61</v>
      </c>
      <c r="J2424" s="70" t="s">
        <v>391</v>
      </c>
      <c r="K2424" s="145" t="s">
        <v>371</v>
      </c>
      <c r="L2424" s="145" t="s">
        <v>59</v>
      </c>
      <c r="M2424" s="135" t="s">
        <v>428</v>
      </c>
      <c r="N2424" s="11" t="s">
        <v>422</v>
      </c>
      <c r="O2424" s="70" t="str">
        <f t="shared" si="76"/>
        <v>1278. Cuidado Continuo por una vida con bienestar para la ruralidad de BogotáEducativo 20263_CIUDAD_BOLIVAR2_FEBRERO_2026</v>
      </c>
      <c r="P2424" s="150">
        <v>468320</v>
      </c>
      <c r="Q2424" s="7"/>
      <c r="R2424" s="7"/>
      <c r="S2424" s="125"/>
      <c r="T2424" s="20">
        <v>0</v>
      </c>
    </row>
    <row r="2425" spans="2:20" ht="30" customHeight="1" x14ac:dyDescent="0.35">
      <c r="B2425" s="137">
        <v>127</v>
      </c>
      <c r="C2425" s="144" t="s">
        <v>107</v>
      </c>
      <c r="D2425" s="144" t="s">
        <v>118</v>
      </c>
      <c r="E2425" s="101">
        <v>2026</v>
      </c>
      <c r="F2425" s="70" t="str">
        <f t="shared" si="77"/>
        <v>1278. Cuidado Continuo por una vida con bienestar para la ruralidad de BogotáInstitucional2026</v>
      </c>
      <c r="G2425" s="144" t="s">
        <v>246</v>
      </c>
      <c r="H2425" s="144" t="s">
        <v>358</v>
      </c>
      <c r="I2425" s="144" t="s">
        <v>61</v>
      </c>
      <c r="J2425" s="70" t="s">
        <v>391</v>
      </c>
      <c r="K2425" s="145" t="s">
        <v>371</v>
      </c>
      <c r="L2425" s="145" t="s">
        <v>59</v>
      </c>
      <c r="M2425" s="135" t="s">
        <v>428</v>
      </c>
      <c r="N2425" s="11" t="s">
        <v>422</v>
      </c>
      <c r="O2425" s="70" t="str">
        <f t="shared" si="76"/>
        <v>1278. Cuidado Continuo por una vida con bienestar para la ruralidad de BogotáInstitucional20263_CIUDAD_BOLIVAR2_FEBRERO_2026</v>
      </c>
      <c r="P2425" s="150">
        <v>468320</v>
      </c>
      <c r="Q2425" s="7"/>
      <c r="R2425" s="7"/>
      <c r="S2425" s="125"/>
      <c r="T2425" s="20">
        <v>0</v>
      </c>
    </row>
    <row r="2426" spans="2:20" ht="30" customHeight="1" x14ac:dyDescent="0.35">
      <c r="B2426" s="137">
        <v>128</v>
      </c>
      <c r="C2426" s="144" t="s">
        <v>107</v>
      </c>
      <c r="D2426" s="144" t="s">
        <v>114</v>
      </c>
      <c r="E2426" s="101">
        <v>2026</v>
      </c>
      <c r="F2426" s="70" t="str">
        <f t="shared" si="77"/>
        <v>1288. Cuidado Continuo por una vida con bienestar para la ruralidad de BogotáComunitario2026</v>
      </c>
      <c r="G2426" s="144" t="s">
        <v>247</v>
      </c>
      <c r="H2426" s="144" t="s">
        <v>358</v>
      </c>
      <c r="I2426" s="144" t="s">
        <v>61</v>
      </c>
      <c r="J2426" s="70" t="s">
        <v>391</v>
      </c>
      <c r="K2426" s="145" t="s">
        <v>371</v>
      </c>
      <c r="L2426" s="145" t="s">
        <v>369</v>
      </c>
      <c r="M2426" s="135" t="s">
        <v>428</v>
      </c>
      <c r="N2426" s="11" t="s">
        <v>422</v>
      </c>
      <c r="O2426" s="70" t="str">
        <f t="shared" si="76"/>
        <v>1288. Cuidado Continuo por una vida con bienestar para la ruralidad de BogotáComunitario20263_CIUDAD_BOLIVAR2_FEBRERO_2026</v>
      </c>
      <c r="P2426" s="150">
        <v>140539</v>
      </c>
      <c r="Q2426" s="7"/>
      <c r="R2426" s="7"/>
      <c r="S2426" s="125">
        <v>31</v>
      </c>
      <c r="T2426" s="20">
        <v>4356709</v>
      </c>
    </row>
    <row r="2427" spans="2:20" ht="30" customHeight="1" x14ac:dyDescent="0.35">
      <c r="B2427" s="137">
        <v>128</v>
      </c>
      <c r="C2427" s="144" t="s">
        <v>107</v>
      </c>
      <c r="D2427" s="144" t="s">
        <v>115</v>
      </c>
      <c r="E2427" s="101">
        <v>2026</v>
      </c>
      <c r="F2427" s="70" t="str">
        <f t="shared" si="77"/>
        <v>1288. Cuidado Continuo por una vida con bienestar para la ruralidad de BogotáEducativo 2026</v>
      </c>
      <c r="G2427" s="144" t="s">
        <v>247</v>
      </c>
      <c r="H2427" s="144" t="s">
        <v>358</v>
      </c>
      <c r="I2427" s="144" t="s">
        <v>61</v>
      </c>
      <c r="J2427" s="70" t="s">
        <v>391</v>
      </c>
      <c r="K2427" s="145" t="s">
        <v>371</v>
      </c>
      <c r="L2427" s="145" t="s">
        <v>369</v>
      </c>
      <c r="M2427" s="135" t="s">
        <v>428</v>
      </c>
      <c r="N2427" s="11" t="s">
        <v>422</v>
      </c>
      <c r="O2427" s="70" t="str">
        <f t="shared" si="76"/>
        <v>1288. Cuidado Continuo por una vida con bienestar para la ruralidad de BogotáEducativo 20263_CIUDAD_BOLIVAR2_FEBRERO_2026</v>
      </c>
      <c r="P2427" s="150">
        <v>140539</v>
      </c>
      <c r="Q2427" s="7"/>
      <c r="R2427" s="7"/>
      <c r="S2427" s="125">
        <v>55</v>
      </c>
      <c r="T2427" s="20">
        <v>7729645</v>
      </c>
    </row>
    <row r="2428" spans="2:20" ht="30" customHeight="1" x14ac:dyDescent="0.35">
      <c r="B2428" s="137">
        <v>129</v>
      </c>
      <c r="C2428" s="144" t="s">
        <v>107</v>
      </c>
      <c r="D2428" s="144" t="s">
        <v>114</v>
      </c>
      <c r="E2428" s="101">
        <v>2026</v>
      </c>
      <c r="F2428" s="70" t="str">
        <f t="shared" si="77"/>
        <v>1298. Cuidado Continuo por una vida con bienestar para la ruralidad de BogotáComunitario2026</v>
      </c>
      <c r="G2428" s="144" t="s">
        <v>248</v>
      </c>
      <c r="H2428" s="144" t="s">
        <v>358</v>
      </c>
      <c r="I2428" s="144" t="s">
        <v>61</v>
      </c>
      <c r="J2428" s="70" t="s">
        <v>391</v>
      </c>
      <c r="K2428" s="145" t="s">
        <v>371</v>
      </c>
      <c r="L2428" s="145" t="s">
        <v>59</v>
      </c>
      <c r="M2428" s="135" t="s">
        <v>428</v>
      </c>
      <c r="N2428" s="11" t="s">
        <v>422</v>
      </c>
      <c r="O2428" s="70" t="str">
        <f t="shared" si="76"/>
        <v>1298. Cuidado Continuo por una vida con bienestar para la ruralidad de BogotáComunitario20263_CIUDAD_BOLIVAR2_FEBRERO_2026</v>
      </c>
      <c r="P2428" s="150">
        <v>175674</v>
      </c>
      <c r="Q2428" s="7"/>
      <c r="R2428" s="7"/>
      <c r="S2428" s="125"/>
      <c r="T2428" s="20">
        <v>0</v>
      </c>
    </row>
    <row r="2429" spans="2:20" ht="30" customHeight="1" x14ac:dyDescent="0.35">
      <c r="B2429" s="137">
        <v>130</v>
      </c>
      <c r="C2429" s="144" t="s">
        <v>107</v>
      </c>
      <c r="D2429" s="144" t="s">
        <v>114</v>
      </c>
      <c r="E2429" s="101">
        <v>2026</v>
      </c>
      <c r="F2429" s="70" t="str">
        <f t="shared" si="77"/>
        <v>1308. Cuidado Continuo por una vida con bienestar para la ruralidad de BogotáComunitario2026</v>
      </c>
      <c r="G2429" s="144" t="s">
        <v>249</v>
      </c>
      <c r="H2429" s="144" t="s">
        <v>358</v>
      </c>
      <c r="I2429" s="144" t="s">
        <v>61</v>
      </c>
      <c r="J2429" s="70" t="s">
        <v>391</v>
      </c>
      <c r="K2429" s="145" t="s">
        <v>371</v>
      </c>
      <c r="L2429" s="145" t="s">
        <v>369</v>
      </c>
      <c r="M2429" s="135" t="s">
        <v>428</v>
      </c>
      <c r="N2429" s="11" t="s">
        <v>422</v>
      </c>
      <c r="O2429" s="70" t="str">
        <f t="shared" si="76"/>
        <v>1308. Cuidado Continuo por una vida con bienestar para la ruralidad de BogotáComunitario20263_CIUDAD_BOLIVAR2_FEBRERO_2026</v>
      </c>
      <c r="P2429" s="150">
        <v>140539</v>
      </c>
      <c r="Q2429" s="7"/>
      <c r="R2429" s="7"/>
      <c r="S2429" s="125">
        <v>0</v>
      </c>
      <c r="T2429" s="20">
        <v>0</v>
      </c>
    </row>
    <row r="2430" spans="2:20" ht="30" customHeight="1" x14ac:dyDescent="0.35">
      <c r="B2430" s="137">
        <v>131</v>
      </c>
      <c r="C2430" s="144" t="s">
        <v>107</v>
      </c>
      <c r="D2430" s="144" t="s">
        <v>119</v>
      </c>
      <c r="E2430" s="101">
        <v>2026</v>
      </c>
      <c r="F2430" s="70" t="str">
        <f t="shared" si="77"/>
        <v>1318. Cuidado Continuo por una vida con bienestar para la ruralidad de BogotáLaboral2026</v>
      </c>
      <c r="G2430" s="144" t="s">
        <v>250</v>
      </c>
      <c r="H2430" s="144" t="s">
        <v>359</v>
      </c>
      <c r="I2430" s="144" t="s">
        <v>61</v>
      </c>
      <c r="J2430" s="70" t="s">
        <v>391</v>
      </c>
      <c r="K2430" s="145" t="s">
        <v>376</v>
      </c>
      <c r="L2430" s="145" t="s">
        <v>59</v>
      </c>
      <c r="M2430" s="135" t="s">
        <v>428</v>
      </c>
      <c r="N2430" s="11" t="s">
        <v>422</v>
      </c>
      <c r="O2430" s="70" t="str">
        <f t="shared" si="76"/>
        <v>1318. Cuidado Continuo por una vida con bienestar para la ruralidad de BogotáLaboral20263_CIUDAD_BOLIVAR2_FEBRERO_2026</v>
      </c>
      <c r="P2430" s="150">
        <v>940787</v>
      </c>
      <c r="Q2430" s="7"/>
      <c r="R2430" s="7"/>
      <c r="S2430" s="125"/>
      <c r="T2430" s="20">
        <v>0</v>
      </c>
    </row>
    <row r="2431" spans="2:20" ht="30" customHeight="1" x14ac:dyDescent="0.35">
      <c r="B2431" s="137">
        <v>132</v>
      </c>
      <c r="C2431" s="144" t="s">
        <v>107</v>
      </c>
      <c r="D2431" s="144" t="s">
        <v>119</v>
      </c>
      <c r="E2431" s="101">
        <v>2026</v>
      </c>
      <c r="F2431" s="70" t="str">
        <f t="shared" si="77"/>
        <v>1328. Cuidado Continuo por una vida con bienestar para la ruralidad de BogotáLaboral2026</v>
      </c>
      <c r="G2431" s="144" t="s">
        <v>251</v>
      </c>
      <c r="H2431" s="144" t="s">
        <v>359</v>
      </c>
      <c r="I2431" s="144" t="s">
        <v>61</v>
      </c>
      <c r="J2431" s="70" t="s">
        <v>391</v>
      </c>
      <c r="K2431" s="145" t="s">
        <v>385</v>
      </c>
      <c r="L2431" s="145" t="s">
        <v>369</v>
      </c>
      <c r="M2431" s="135" t="s">
        <v>428</v>
      </c>
      <c r="N2431" s="11" t="s">
        <v>422</v>
      </c>
      <c r="O2431" s="70" t="str">
        <f t="shared" si="76"/>
        <v>1328. Cuidado Continuo por una vida con bienestar para la ruralidad de BogotáLaboral20263_CIUDAD_BOLIVAR2_FEBRERO_2026</v>
      </c>
      <c r="P2431" s="150">
        <v>250875</v>
      </c>
      <c r="Q2431" s="7"/>
      <c r="R2431" s="7"/>
      <c r="S2431" s="125">
        <v>42</v>
      </c>
      <c r="T2431" s="20">
        <v>10536750</v>
      </c>
    </row>
    <row r="2432" spans="2:20" ht="30" customHeight="1" x14ac:dyDescent="0.35">
      <c r="B2432" s="137">
        <v>133</v>
      </c>
      <c r="C2432" s="144" t="s">
        <v>107</v>
      </c>
      <c r="D2432" s="144" t="s">
        <v>119</v>
      </c>
      <c r="E2432" s="101">
        <v>2026</v>
      </c>
      <c r="F2432" s="70" t="str">
        <f t="shared" si="77"/>
        <v>1338. Cuidado Continuo por una vida con bienestar para la ruralidad de BogotáLaboral2026</v>
      </c>
      <c r="G2432" s="144" t="s">
        <v>252</v>
      </c>
      <c r="H2432" s="144" t="s">
        <v>359</v>
      </c>
      <c r="I2432" s="144" t="s">
        <v>61</v>
      </c>
      <c r="J2432" s="70" t="s">
        <v>391</v>
      </c>
      <c r="K2432" s="145" t="s">
        <v>385</v>
      </c>
      <c r="L2432" s="145" t="s">
        <v>369</v>
      </c>
      <c r="M2432" s="135" t="s">
        <v>428</v>
      </c>
      <c r="N2432" s="11" t="s">
        <v>422</v>
      </c>
      <c r="O2432" s="70" t="str">
        <f t="shared" si="76"/>
        <v>1338. Cuidado Continuo por una vida con bienestar para la ruralidad de BogotáLaboral20263_CIUDAD_BOLIVAR2_FEBRERO_2026</v>
      </c>
      <c r="P2432" s="150">
        <v>183687</v>
      </c>
      <c r="Q2432" s="7"/>
      <c r="R2432" s="7"/>
      <c r="S2432" s="125">
        <v>39</v>
      </c>
      <c r="T2432" s="20">
        <v>7163793</v>
      </c>
    </row>
    <row r="2433" spans="2:20" ht="30" customHeight="1" x14ac:dyDescent="0.35">
      <c r="B2433" s="137">
        <v>134</v>
      </c>
      <c r="C2433" s="144" t="s">
        <v>107</v>
      </c>
      <c r="D2433" s="144" t="s">
        <v>119</v>
      </c>
      <c r="E2433" s="101">
        <v>2026</v>
      </c>
      <c r="F2433" s="70" t="str">
        <f t="shared" si="77"/>
        <v>1348. Cuidado Continuo por una vida con bienestar para la ruralidad de BogotáLaboral2026</v>
      </c>
      <c r="G2433" s="144" t="s">
        <v>253</v>
      </c>
      <c r="H2433" s="144" t="s">
        <v>359</v>
      </c>
      <c r="I2433" s="144" t="s">
        <v>61</v>
      </c>
      <c r="J2433" s="70" t="s">
        <v>391</v>
      </c>
      <c r="K2433" s="145" t="s">
        <v>375</v>
      </c>
      <c r="L2433" s="145" t="s">
        <v>369</v>
      </c>
      <c r="M2433" s="135" t="s">
        <v>428</v>
      </c>
      <c r="N2433" s="11" t="s">
        <v>422</v>
      </c>
      <c r="O2433" s="70" t="str">
        <f t="shared" si="76"/>
        <v>1348. Cuidado Continuo por una vida con bienestar para la ruralidad de BogotáLaboral20263_CIUDAD_BOLIVAR2_FEBRERO_2026</v>
      </c>
      <c r="P2433" s="150">
        <v>110336</v>
      </c>
      <c r="Q2433" s="7"/>
      <c r="R2433" s="7"/>
      <c r="S2433" s="125">
        <v>27</v>
      </c>
      <c r="T2433" s="20">
        <v>2979072</v>
      </c>
    </row>
    <row r="2434" spans="2:20" ht="30" customHeight="1" x14ac:dyDescent="0.35">
      <c r="B2434" s="137">
        <v>135</v>
      </c>
      <c r="C2434" s="144" t="s">
        <v>107</v>
      </c>
      <c r="D2434" s="144" t="s">
        <v>119</v>
      </c>
      <c r="E2434" s="101">
        <v>2026</v>
      </c>
      <c r="F2434" s="70" t="str">
        <f t="shared" si="77"/>
        <v>1358. Cuidado Continuo por una vida con bienestar para la ruralidad de BogotáLaboral2026</v>
      </c>
      <c r="G2434" s="144" t="s">
        <v>254</v>
      </c>
      <c r="H2434" s="144" t="s">
        <v>359</v>
      </c>
      <c r="I2434" s="144" t="s">
        <v>61</v>
      </c>
      <c r="J2434" s="70" t="s">
        <v>391</v>
      </c>
      <c r="K2434" s="145" t="s">
        <v>375</v>
      </c>
      <c r="L2434" s="145" t="s">
        <v>59</v>
      </c>
      <c r="M2434" s="135" t="s">
        <v>428</v>
      </c>
      <c r="N2434" s="11" t="s">
        <v>422</v>
      </c>
      <c r="O2434" s="70" t="str">
        <f t="shared" si="76"/>
        <v>1358. Cuidado Continuo por una vida con bienestar para la ruralidad de BogotáLaboral20263_CIUDAD_BOLIVAR2_FEBRERO_2026</v>
      </c>
      <c r="P2434" s="150">
        <v>137922</v>
      </c>
      <c r="Q2434" s="7"/>
      <c r="R2434" s="7"/>
      <c r="S2434" s="125"/>
      <c r="T2434" s="20">
        <v>0</v>
      </c>
    </row>
    <row r="2435" spans="2:20" ht="30" customHeight="1" x14ac:dyDescent="0.35">
      <c r="B2435" s="137">
        <v>86</v>
      </c>
      <c r="C2435" s="144" t="s">
        <v>108</v>
      </c>
      <c r="D2435" s="144" t="s">
        <v>116</v>
      </c>
      <c r="E2435" s="101">
        <v>2026</v>
      </c>
      <c r="F2435" s="70" t="str">
        <f t="shared" si="77"/>
        <v>869. Gestión de Programas Estrategias y Planes para el BienestarGestión Integral Estrategias y Programas2026</v>
      </c>
      <c r="G2435" s="144" t="s">
        <v>205</v>
      </c>
      <c r="H2435" s="144" t="s">
        <v>361</v>
      </c>
      <c r="I2435" s="144" t="s">
        <v>61</v>
      </c>
      <c r="J2435" s="70" t="s">
        <v>391</v>
      </c>
      <c r="K2435" s="145" t="s">
        <v>384</v>
      </c>
      <c r="L2435" s="145" t="s">
        <v>354</v>
      </c>
      <c r="M2435" s="135" t="s">
        <v>428</v>
      </c>
      <c r="N2435" s="11" t="s">
        <v>422</v>
      </c>
      <c r="O2435" s="70" t="str">
        <f t="shared" ref="O2435:O2498" si="78">+F2435&amp;M2435&amp;N2435</f>
        <v>869. Gestión de Programas Estrategias y Planes para el BienestarGestión Integral Estrategias y Programas20263_CIUDAD_BOLIVAR2_FEBRERO_2026</v>
      </c>
      <c r="P2435" s="150">
        <v>73474880</v>
      </c>
      <c r="Q2435" s="7"/>
      <c r="R2435" s="7"/>
      <c r="S2435" s="125"/>
      <c r="T2435" s="20">
        <v>0</v>
      </c>
    </row>
    <row r="2436" spans="2:20" ht="30" customHeight="1" x14ac:dyDescent="0.35">
      <c r="B2436" s="137">
        <v>136</v>
      </c>
      <c r="C2436" s="144" t="s">
        <v>108</v>
      </c>
      <c r="D2436" s="144" t="s">
        <v>116</v>
      </c>
      <c r="E2436" s="101">
        <v>2026</v>
      </c>
      <c r="F2436" s="70" t="str">
        <f t="shared" si="77"/>
        <v>1369. Gestión de Programas Estrategias y Planes para el BienestarGestión Integral Estrategias y Programas2026</v>
      </c>
      <c r="G2436" s="144" t="s">
        <v>255</v>
      </c>
      <c r="H2436" s="144" t="s">
        <v>362</v>
      </c>
      <c r="I2436" s="144" t="s">
        <v>60</v>
      </c>
      <c r="J2436" s="70" t="s">
        <v>391</v>
      </c>
      <c r="K2436" s="145" t="s">
        <v>353</v>
      </c>
      <c r="L2436" s="145" t="s">
        <v>354</v>
      </c>
      <c r="M2436" s="135" t="s">
        <v>428</v>
      </c>
      <c r="N2436" s="11" t="s">
        <v>422</v>
      </c>
      <c r="O2436" s="70" t="str">
        <f t="shared" si="78"/>
        <v>1369. Gestión de Programas Estrategias y Planes para el BienestarGestión Integral Estrategias y Programas20263_CIUDAD_BOLIVAR2_FEBRERO_2026</v>
      </c>
      <c r="P2436" s="150">
        <v>5621568</v>
      </c>
      <c r="Q2436" s="7"/>
      <c r="R2436" s="7"/>
      <c r="S2436" s="125"/>
      <c r="T2436" s="20">
        <v>0</v>
      </c>
    </row>
    <row r="2437" spans="2:20" ht="30" customHeight="1" x14ac:dyDescent="0.35">
      <c r="B2437" s="137">
        <v>137</v>
      </c>
      <c r="C2437" s="144" t="s">
        <v>108</v>
      </c>
      <c r="D2437" s="144" t="s">
        <v>116</v>
      </c>
      <c r="E2437" s="101">
        <v>2026</v>
      </c>
      <c r="F2437" s="70" t="str">
        <f t="shared" si="77"/>
        <v>1379. Gestión de Programas Estrategias y Planes para el BienestarGestión Integral Estrategias y Programas2026</v>
      </c>
      <c r="G2437" s="144" t="s">
        <v>256</v>
      </c>
      <c r="H2437" s="144" t="s">
        <v>362</v>
      </c>
      <c r="I2437" s="144" t="s">
        <v>60</v>
      </c>
      <c r="J2437" s="70" t="s">
        <v>391</v>
      </c>
      <c r="K2437" s="145" t="s">
        <v>353</v>
      </c>
      <c r="L2437" s="145" t="s">
        <v>354</v>
      </c>
      <c r="M2437" s="135" t="s">
        <v>428</v>
      </c>
      <c r="N2437" s="11" t="s">
        <v>422</v>
      </c>
      <c r="O2437" s="70" t="str">
        <f t="shared" si="78"/>
        <v>1379. Gestión de Programas Estrategias y Planes para el BienestarGestión Integral Estrategias y Programas20263_CIUDAD_BOLIVAR2_FEBRERO_2026</v>
      </c>
      <c r="P2437" s="150">
        <v>3994272</v>
      </c>
      <c r="Q2437" s="7"/>
      <c r="R2437" s="7"/>
      <c r="S2437" s="125"/>
      <c r="T2437" s="20">
        <v>0</v>
      </c>
    </row>
    <row r="2438" spans="2:20" ht="30" customHeight="1" x14ac:dyDescent="0.35">
      <c r="B2438" s="137">
        <v>138</v>
      </c>
      <c r="C2438" s="144" t="s">
        <v>108</v>
      </c>
      <c r="D2438" s="144" t="s">
        <v>116</v>
      </c>
      <c r="E2438" s="101">
        <v>2026</v>
      </c>
      <c r="F2438" s="70" t="str">
        <f t="shared" si="77"/>
        <v>1389. Gestión de Programas Estrategias y Planes para el BienestarGestión Integral Estrategias y Programas2026</v>
      </c>
      <c r="G2438" s="144" t="s">
        <v>257</v>
      </c>
      <c r="H2438" s="144" t="s">
        <v>362</v>
      </c>
      <c r="I2438" s="144" t="s">
        <v>60</v>
      </c>
      <c r="J2438" s="70" t="s">
        <v>391</v>
      </c>
      <c r="K2438" s="145" t="s">
        <v>353</v>
      </c>
      <c r="L2438" s="145" t="s">
        <v>354</v>
      </c>
      <c r="M2438" s="135" t="s">
        <v>428</v>
      </c>
      <c r="N2438" s="11" t="s">
        <v>422</v>
      </c>
      <c r="O2438" s="70" t="str">
        <f t="shared" si="78"/>
        <v>1389. Gestión de Programas Estrategias y Planes para el BienestarGestión Integral Estrategias y Programas20263_CIUDAD_BOLIVAR2_FEBRERO_2026</v>
      </c>
      <c r="P2438" s="150">
        <v>12969056</v>
      </c>
      <c r="Q2438" s="7"/>
      <c r="R2438" s="7"/>
      <c r="S2438" s="125"/>
      <c r="T2438" s="20">
        <v>0</v>
      </c>
    </row>
    <row r="2439" spans="2:20" ht="30" customHeight="1" x14ac:dyDescent="0.35">
      <c r="B2439" s="137">
        <v>139</v>
      </c>
      <c r="C2439" s="144" t="s">
        <v>108</v>
      </c>
      <c r="D2439" s="144" t="s">
        <v>116</v>
      </c>
      <c r="E2439" s="101">
        <v>2026</v>
      </c>
      <c r="F2439" s="70" t="str">
        <f t="shared" si="77"/>
        <v>1399. Gestión de Programas Estrategias y Planes para el BienestarGestión Integral Estrategias y Programas2026</v>
      </c>
      <c r="G2439" s="144" t="s">
        <v>258</v>
      </c>
      <c r="H2439" s="144" t="s">
        <v>362</v>
      </c>
      <c r="I2439" s="144" t="s">
        <v>60</v>
      </c>
      <c r="J2439" s="70" t="s">
        <v>391</v>
      </c>
      <c r="K2439" s="145" t="s">
        <v>353</v>
      </c>
      <c r="L2439" s="145" t="s">
        <v>354</v>
      </c>
      <c r="M2439" s="135" t="s">
        <v>428</v>
      </c>
      <c r="N2439" s="11" t="s">
        <v>422</v>
      </c>
      <c r="O2439" s="70" t="str">
        <f t="shared" si="78"/>
        <v>1399. Gestión de Programas Estrategias y Planes para el BienestarGestión Integral Estrategias y Programas20263_CIUDAD_BOLIVAR2_FEBRERO_2026</v>
      </c>
      <c r="P2439" s="150">
        <v>3994272</v>
      </c>
      <c r="Q2439" s="7"/>
      <c r="R2439" s="7"/>
      <c r="S2439" s="125"/>
      <c r="T2439" s="20">
        <v>0</v>
      </c>
    </row>
    <row r="2440" spans="2:20" ht="30" customHeight="1" x14ac:dyDescent="0.35">
      <c r="B2440" s="137">
        <v>140</v>
      </c>
      <c r="C2440" s="144" t="s">
        <v>108</v>
      </c>
      <c r="D2440" s="144" t="s">
        <v>116</v>
      </c>
      <c r="E2440" s="101">
        <v>2026</v>
      </c>
      <c r="F2440" s="70" t="str">
        <f t="shared" ref="F2440:F2503" si="79">B2440&amp;C2440&amp;D2440&amp;E2440</f>
        <v>1409. Gestión de Programas Estrategias y Planes para el BienestarGestión Integral Estrategias y Programas2026</v>
      </c>
      <c r="G2440" s="144" t="s">
        <v>259</v>
      </c>
      <c r="H2440" s="144" t="s">
        <v>362</v>
      </c>
      <c r="I2440" s="144" t="s">
        <v>60</v>
      </c>
      <c r="J2440" s="70" t="s">
        <v>391</v>
      </c>
      <c r="K2440" s="145" t="s">
        <v>353</v>
      </c>
      <c r="L2440" s="145" t="s">
        <v>354</v>
      </c>
      <c r="M2440" s="135" t="s">
        <v>428</v>
      </c>
      <c r="N2440" s="11" t="s">
        <v>422</v>
      </c>
      <c r="O2440" s="70" t="str">
        <f t="shared" si="78"/>
        <v>1409. Gestión de Programas Estrategias y Planes para el BienestarGestión Integral Estrategias y Programas20263_CIUDAD_BOLIVAR2_FEBRERO_2026</v>
      </c>
      <c r="P2440" s="150">
        <v>5621568</v>
      </c>
      <c r="Q2440" s="7"/>
      <c r="R2440" s="7"/>
      <c r="S2440" s="125"/>
      <c r="T2440" s="20">
        <v>0</v>
      </c>
    </row>
    <row r="2441" spans="2:20" ht="30" customHeight="1" x14ac:dyDescent="0.35">
      <c r="B2441" s="137">
        <v>141</v>
      </c>
      <c r="C2441" s="144" t="s">
        <v>108</v>
      </c>
      <c r="D2441" s="144" t="s">
        <v>116</v>
      </c>
      <c r="E2441" s="101">
        <v>2026</v>
      </c>
      <c r="F2441" s="70" t="str">
        <f t="shared" si="79"/>
        <v>1419. Gestión de Programas Estrategias y Planes para el BienestarGestión Integral Estrategias y Programas2026</v>
      </c>
      <c r="G2441" s="144" t="s">
        <v>47</v>
      </c>
      <c r="H2441" s="144" t="s">
        <v>362</v>
      </c>
      <c r="I2441" s="144" t="s">
        <v>60</v>
      </c>
      <c r="J2441" s="70" t="s">
        <v>391</v>
      </c>
      <c r="K2441" s="145" t="s">
        <v>353</v>
      </c>
      <c r="L2441" s="145" t="s">
        <v>354</v>
      </c>
      <c r="M2441" s="135" t="s">
        <v>428</v>
      </c>
      <c r="N2441" s="11" t="s">
        <v>422</v>
      </c>
      <c r="O2441" s="70" t="str">
        <f t="shared" si="78"/>
        <v>1419. Gestión de Programas Estrategias y Planes para el BienestarGestión Integral Estrategias y Programas20263_CIUDAD_BOLIVAR2_FEBRERO_2026</v>
      </c>
      <c r="P2441" s="150">
        <v>3994272</v>
      </c>
      <c r="Q2441" s="7"/>
      <c r="R2441" s="7"/>
      <c r="S2441" s="125"/>
      <c r="T2441" s="20">
        <v>0</v>
      </c>
    </row>
    <row r="2442" spans="2:20" ht="30" customHeight="1" x14ac:dyDescent="0.35">
      <c r="B2442" s="137">
        <v>142</v>
      </c>
      <c r="C2442" s="144" t="s">
        <v>108</v>
      </c>
      <c r="D2442" s="144" t="s">
        <v>116</v>
      </c>
      <c r="E2442" s="101">
        <v>2026</v>
      </c>
      <c r="F2442" s="70" t="str">
        <f t="shared" si="79"/>
        <v>1429. Gestión de Programas Estrategias y Planes para el BienestarGestión Integral Estrategias y Programas2026</v>
      </c>
      <c r="G2442" s="144" t="s">
        <v>77</v>
      </c>
      <c r="H2442" s="144" t="s">
        <v>362</v>
      </c>
      <c r="I2442" s="144" t="s">
        <v>60</v>
      </c>
      <c r="J2442" s="70" t="s">
        <v>391</v>
      </c>
      <c r="K2442" s="145" t="s">
        <v>353</v>
      </c>
      <c r="L2442" s="145" t="s">
        <v>369</v>
      </c>
      <c r="M2442" s="135" t="s">
        <v>428</v>
      </c>
      <c r="N2442" s="11" t="s">
        <v>422</v>
      </c>
      <c r="O2442" s="70" t="str">
        <f t="shared" si="78"/>
        <v>1429. Gestión de Programas Estrategias y Planes para el BienestarGestión Integral Estrategias y Programas20263_CIUDAD_BOLIVAR2_FEBRERO_2026</v>
      </c>
      <c r="P2442" s="150">
        <v>3994272</v>
      </c>
      <c r="Q2442" s="7"/>
      <c r="R2442" s="7"/>
      <c r="S2442" s="125"/>
      <c r="T2442" s="20">
        <v>0</v>
      </c>
    </row>
    <row r="2443" spans="2:20" ht="30" customHeight="1" x14ac:dyDescent="0.35">
      <c r="B2443" s="137">
        <v>143</v>
      </c>
      <c r="C2443" s="144" t="s">
        <v>108</v>
      </c>
      <c r="D2443" s="144" t="s">
        <v>116</v>
      </c>
      <c r="E2443" s="101">
        <v>2026</v>
      </c>
      <c r="F2443" s="70" t="str">
        <f t="shared" si="79"/>
        <v>1439. Gestión de Programas Estrategias y Planes para el BienestarGestión Integral Estrategias y Programas2026</v>
      </c>
      <c r="G2443" s="144" t="s">
        <v>260</v>
      </c>
      <c r="H2443" s="144" t="s">
        <v>363</v>
      </c>
      <c r="I2443" s="144" t="s">
        <v>60</v>
      </c>
      <c r="J2443" s="70" t="s">
        <v>391</v>
      </c>
      <c r="K2443" s="145" t="s">
        <v>353</v>
      </c>
      <c r="L2443" s="145" t="s">
        <v>354</v>
      </c>
      <c r="M2443" s="135" t="s">
        <v>428</v>
      </c>
      <c r="N2443" s="11" t="s">
        <v>422</v>
      </c>
      <c r="O2443" s="70" t="str">
        <f t="shared" si="78"/>
        <v>1439. Gestión de Programas Estrategias y Planes para el BienestarGestión Integral Estrategias y Programas20263_CIUDAD_BOLIVAR2_FEBRERO_2026</v>
      </c>
      <c r="P2443" s="150">
        <v>7508288</v>
      </c>
      <c r="Q2443" s="7"/>
      <c r="R2443" s="7"/>
      <c r="S2443" s="125"/>
      <c r="T2443" s="20">
        <v>0</v>
      </c>
    </row>
    <row r="2444" spans="2:20" ht="30" customHeight="1" x14ac:dyDescent="0.35">
      <c r="B2444" s="137">
        <v>144</v>
      </c>
      <c r="C2444" s="144" t="s">
        <v>108</v>
      </c>
      <c r="D2444" s="144" t="s">
        <v>116</v>
      </c>
      <c r="E2444" s="101">
        <v>2026</v>
      </c>
      <c r="F2444" s="70" t="str">
        <f t="shared" si="79"/>
        <v>1449. Gestión de Programas Estrategias y Planes para el BienestarGestión Integral Estrategias y Programas2026</v>
      </c>
      <c r="G2444" s="144" t="s">
        <v>261</v>
      </c>
      <c r="H2444" s="144" t="s">
        <v>363</v>
      </c>
      <c r="I2444" s="144" t="s">
        <v>60</v>
      </c>
      <c r="J2444" s="70" t="s">
        <v>391</v>
      </c>
      <c r="K2444" s="145" t="s">
        <v>353</v>
      </c>
      <c r="L2444" s="145" t="s">
        <v>354</v>
      </c>
      <c r="M2444" s="135" t="s">
        <v>428</v>
      </c>
      <c r="N2444" s="11" t="s">
        <v>422</v>
      </c>
      <c r="O2444" s="70" t="str">
        <f t="shared" si="78"/>
        <v>1449. Gestión de Programas Estrategias y Planes para el BienestarGestión Integral Estrategias y Programas20263_CIUDAD_BOLIVAR2_FEBRERO_2026</v>
      </c>
      <c r="P2444" s="150">
        <v>7508288</v>
      </c>
      <c r="Q2444" s="7"/>
      <c r="R2444" s="7"/>
      <c r="S2444" s="125"/>
      <c r="T2444" s="20">
        <v>0</v>
      </c>
    </row>
    <row r="2445" spans="2:20" ht="30" customHeight="1" x14ac:dyDescent="0.35">
      <c r="B2445" s="137">
        <v>145</v>
      </c>
      <c r="C2445" s="144" t="s">
        <v>108</v>
      </c>
      <c r="D2445" s="144" t="s">
        <v>116</v>
      </c>
      <c r="E2445" s="101">
        <v>2026</v>
      </c>
      <c r="F2445" s="70" t="str">
        <f t="shared" si="79"/>
        <v>1459. Gestión de Programas Estrategias y Planes para el BienestarGestión Integral Estrategias y Programas2026</v>
      </c>
      <c r="G2445" s="144" t="s">
        <v>262</v>
      </c>
      <c r="H2445" s="144" t="s">
        <v>363</v>
      </c>
      <c r="I2445" s="144" t="s">
        <v>60</v>
      </c>
      <c r="J2445" s="70" t="s">
        <v>391</v>
      </c>
      <c r="K2445" s="145" t="s">
        <v>353</v>
      </c>
      <c r="L2445" s="145" t="s">
        <v>354</v>
      </c>
      <c r="M2445" s="135" t="s">
        <v>428</v>
      </c>
      <c r="N2445" s="11" t="s">
        <v>422</v>
      </c>
      <c r="O2445" s="70" t="str">
        <f t="shared" si="78"/>
        <v>1459. Gestión de Programas Estrategias y Planes para el BienestarGestión Integral Estrategias y Programas20263_CIUDAD_BOLIVAR2_FEBRERO_2026</v>
      </c>
      <c r="P2445" s="150">
        <v>5299968</v>
      </c>
      <c r="Q2445" s="7"/>
      <c r="R2445" s="7"/>
      <c r="S2445" s="125"/>
      <c r="T2445" s="20">
        <v>0</v>
      </c>
    </row>
    <row r="2446" spans="2:20" ht="30" customHeight="1" x14ac:dyDescent="0.35">
      <c r="B2446" s="137">
        <v>146</v>
      </c>
      <c r="C2446" s="144" t="s">
        <v>108</v>
      </c>
      <c r="D2446" s="144" t="s">
        <v>116</v>
      </c>
      <c r="E2446" s="101">
        <v>2026</v>
      </c>
      <c r="F2446" s="70" t="str">
        <f t="shared" si="79"/>
        <v>1469. Gestión de Programas Estrategias y Planes para el BienestarGestión Integral Estrategias y Programas2026</v>
      </c>
      <c r="G2446" s="144" t="s">
        <v>263</v>
      </c>
      <c r="H2446" s="144" t="s">
        <v>363</v>
      </c>
      <c r="I2446" s="144" t="s">
        <v>60</v>
      </c>
      <c r="J2446" s="70" t="s">
        <v>391</v>
      </c>
      <c r="K2446" s="145" t="s">
        <v>371</v>
      </c>
      <c r="L2446" s="145" t="s">
        <v>369</v>
      </c>
      <c r="M2446" s="135" t="s">
        <v>428</v>
      </c>
      <c r="N2446" s="11" t="s">
        <v>422</v>
      </c>
      <c r="O2446" s="70" t="str">
        <f t="shared" si="78"/>
        <v>1469. Gestión de Programas Estrategias y Planes para el BienestarGestión Integral Estrategias y Programas20263_CIUDAD_BOLIVAR2_FEBRERO_2026</v>
      </c>
      <c r="P2446" s="150">
        <v>122208</v>
      </c>
      <c r="Q2446" s="7"/>
      <c r="R2446" s="7"/>
      <c r="S2446" s="125"/>
      <c r="T2446" s="20">
        <v>0</v>
      </c>
    </row>
    <row r="2447" spans="2:20" ht="30" customHeight="1" x14ac:dyDescent="0.35">
      <c r="B2447" s="137">
        <v>147</v>
      </c>
      <c r="C2447" s="144" t="s">
        <v>108</v>
      </c>
      <c r="D2447" s="144" t="s">
        <v>116</v>
      </c>
      <c r="E2447" s="101">
        <v>2026</v>
      </c>
      <c r="F2447" s="70" t="str">
        <f t="shared" si="79"/>
        <v>1479. Gestión de Programas Estrategias y Planes para el BienestarGestión Integral Estrategias y Programas2026</v>
      </c>
      <c r="G2447" s="144" t="s">
        <v>264</v>
      </c>
      <c r="H2447" s="144" t="s">
        <v>363</v>
      </c>
      <c r="I2447" s="144" t="s">
        <v>60</v>
      </c>
      <c r="J2447" s="70" t="s">
        <v>391</v>
      </c>
      <c r="K2447" s="145" t="s">
        <v>383</v>
      </c>
      <c r="L2447" s="145" t="s">
        <v>369</v>
      </c>
      <c r="M2447" s="135" t="s">
        <v>428</v>
      </c>
      <c r="N2447" s="11" t="s">
        <v>422</v>
      </c>
      <c r="O2447" s="70" t="str">
        <f t="shared" si="78"/>
        <v>1479. Gestión de Programas Estrategias y Planes para el BienestarGestión Integral Estrategias y Programas20263_CIUDAD_BOLIVAR2_FEBRERO_2026</v>
      </c>
      <c r="P2447" s="150">
        <v>30552</v>
      </c>
      <c r="Q2447" s="7"/>
      <c r="R2447" s="7"/>
      <c r="S2447" s="125"/>
      <c r="T2447" s="20">
        <v>0</v>
      </c>
    </row>
    <row r="2448" spans="2:20" ht="30" customHeight="1" x14ac:dyDescent="0.35">
      <c r="B2448" s="137">
        <v>148</v>
      </c>
      <c r="C2448" s="144" t="s">
        <v>108</v>
      </c>
      <c r="D2448" s="144" t="s">
        <v>116</v>
      </c>
      <c r="E2448" s="101">
        <v>2026</v>
      </c>
      <c r="F2448" s="70" t="str">
        <f t="shared" si="79"/>
        <v>1489. Gestión de Programas Estrategias y Planes para el BienestarGestión Integral Estrategias y Programas2026</v>
      </c>
      <c r="G2448" s="144" t="s">
        <v>265</v>
      </c>
      <c r="H2448" s="144" t="s">
        <v>363</v>
      </c>
      <c r="I2448" s="144" t="s">
        <v>60</v>
      </c>
      <c r="J2448" s="70" t="s">
        <v>391</v>
      </c>
      <c r="K2448" s="145" t="s">
        <v>371</v>
      </c>
      <c r="L2448" s="145" t="s">
        <v>369</v>
      </c>
      <c r="M2448" s="135" t="s">
        <v>428</v>
      </c>
      <c r="N2448" s="11" t="s">
        <v>422</v>
      </c>
      <c r="O2448" s="70" t="str">
        <f t="shared" si="78"/>
        <v>1489. Gestión de Programas Estrategias y Planes para el BienestarGestión Integral Estrategias y Programas20263_CIUDAD_BOLIVAR2_FEBRERO_2026</v>
      </c>
      <c r="P2448" s="150">
        <v>122208</v>
      </c>
      <c r="Q2448" s="7"/>
      <c r="R2448" s="7"/>
      <c r="S2448" s="125"/>
      <c r="T2448" s="20">
        <v>0</v>
      </c>
    </row>
    <row r="2449" spans="2:20" ht="30" customHeight="1" x14ac:dyDescent="0.35">
      <c r="B2449" s="137">
        <v>149</v>
      </c>
      <c r="C2449" s="144" t="s">
        <v>108</v>
      </c>
      <c r="D2449" s="144" t="s">
        <v>116</v>
      </c>
      <c r="E2449" s="101">
        <v>2026</v>
      </c>
      <c r="F2449" s="70" t="str">
        <f t="shared" si="79"/>
        <v>1499. Gestión de Programas Estrategias y Planes para el BienestarGestión Integral Estrategias y Programas2026</v>
      </c>
      <c r="G2449" s="144" t="s">
        <v>266</v>
      </c>
      <c r="H2449" s="144" t="s">
        <v>363</v>
      </c>
      <c r="I2449" s="144" t="s">
        <v>60</v>
      </c>
      <c r="J2449" s="70" t="s">
        <v>391</v>
      </c>
      <c r="K2449" s="145" t="s">
        <v>353</v>
      </c>
      <c r="L2449" s="145" t="s">
        <v>354</v>
      </c>
      <c r="M2449" s="135" t="s">
        <v>428</v>
      </c>
      <c r="N2449" s="11" t="s">
        <v>422</v>
      </c>
      <c r="O2449" s="70" t="str">
        <f t="shared" si="78"/>
        <v>1499. Gestión de Programas Estrategias y Planes para el BienestarGestión Integral Estrategias y Programas20263_CIUDAD_BOLIVAR2_FEBRERO_2026</v>
      </c>
      <c r="P2449" s="150">
        <v>3665168</v>
      </c>
      <c r="Q2449" s="7"/>
      <c r="R2449" s="7"/>
      <c r="S2449" s="125"/>
      <c r="T2449" s="20">
        <v>0</v>
      </c>
    </row>
    <row r="2450" spans="2:20" ht="30" customHeight="1" x14ac:dyDescent="0.35">
      <c r="B2450" s="137">
        <v>150</v>
      </c>
      <c r="C2450" s="144" t="s">
        <v>108</v>
      </c>
      <c r="D2450" s="144" t="s">
        <v>116</v>
      </c>
      <c r="E2450" s="101">
        <v>2026</v>
      </c>
      <c r="F2450" s="70" t="str">
        <f t="shared" si="79"/>
        <v>1509. Gestión de Programas Estrategias y Planes para el BienestarGestión Integral Estrategias y Programas2026</v>
      </c>
      <c r="G2450" s="144" t="s">
        <v>267</v>
      </c>
      <c r="H2450" s="144" t="s">
        <v>363</v>
      </c>
      <c r="I2450" s="144" t="s">
        <v>60</v>
      </c>
      <c r="J2450" s="70" t="s">
        <v>391</v>
      </c>
      <c r="K2450" s="145" t="s">
        <v>353</v>
      </c>
      <c r="L2450" s="145" t="s">
        <v>354</v>
      </c>
      <c r="M2450" s="135" t="s">
        <v>428</v>
      </c>
      <c r="N2450" s="11" t="s">
        <v>422</v>
      </c>
      <c r="O2450" s="70" t="str">
        <f t="shared" si="78"/>
        <v>1509. Gestión de Programas Estrategias y Planes para el BienestarGestión Integral Estrategias y Programas20263_CIUDAD_BOLIVAR2_FEBRERO_2026</v>
      </c>
      <c r="P2450" s="150">
        <v>1057260</v>
      </c>
      <c r="Q2450" s="7"/>
      <c r="R2450" s="7"/>
      <c r="S2450" s="125"/>
      <c r="T2450" s="20">
        <v>0</v>
      </c>
    </row>
    <row r="2451" spans="2:20" ht="30" customHeight="1" x14ac:dyDescent="0.35">
      <c r="B2451" s="137">
        <v>151</v>
      </c>
      <c r="C2451" s="144" t="s">
        <v>108</v>
      </c>
      <c r="D2451" s="144" t="s">
        <v>116</v>
      </c>
      <c r="E2451" s="101">
        <v>2026</v>
      </c>
      <c r="F2451" s="70" t="str">
        <f t="shared" si="79"/>
        <v>1519. Gestión de Programas Estrategias y Planes para el BienestarGestión Integral Estrategias y Programas2026</v>
      </c>
      <c r="G2451" s="144" t="s">
        <v>268</v>
      </c>
      <c r="H2451" s="144" t="s">
        <v>363</v>
      </c>
      <c r="I2451" s="144" t="s">
        <v>60</v>
      </c>
      <c r="J2451" s="70" t="s">
        <v>391</v>
      </c>
      <c r="K2451" s="145" t="s">
        <v>353</v>
      </c>
      <c r="L2451" s="145" t="s">
        <v>354</v>
      </c>
      <c r="M2451" s="135" t="s">
        <v>428</v>
      </c>
      <c r="N2451" s="11" t="s">
        <v>422</v>
      </c>
      <c r="O2451" s="70" t="str">
        <f t="shared" si="78"/>
        <v>1519. Gestión de Programas Estrategias y Planes para el BienestarGestión Integral Estrategias y Programas20263_CIUDAD_BOLIVAR2_FEBRERO_2026</v>
      </c>
      <c r="P2451" s="150">
        <v>1409680</v>
      </c>
      <c r="Q2451" s="7"/>
      <c r="R2451" s="7"/>
      <c r="S2451" s="125"/>
      <c r="T2451" s="20">
        <v>0</v>
      </c>
    </row>
    <row r="2452" spans="2:20" ht="30" customHeight="1" x14ac:dyDescent="0.35">
      <c r="B2452" s="137">
        <v>152</v>
      </c>
      <c r="C2452" s="144" t="s">
        <v>108</v>
      </c>
      <c r="D2452" s="144" t="s">
        <v>116</v>
      </c>
      <c r="E2452" s="101">
        <v>2026</v>
      </c>
      <c r="F2452" s="70" t="str">
        <f t="shared" si="79"/>
        <v>1529. Gestión de Programas Estrategias y Planes para el BienestarGestión Integral Estrategias y Programas2026</v>
      </c>
      <c r="G2452" s="144" t="s">
        <v>269</v>
      </c>
      <c r="H2452" s="144" t="s">
        <v>363</v>
      </c>
      <c r="I2452" s="144" t="s">
        <v>60</v>
      </c>
      <c r="J2452" s="70" t="s">
        <v>391</v>
      </c>
      <c r="K2452" s="145" t="s">
        <v>353</v>
      </c>
      <c r="L2452" s="145" t="s">
        <v>354</v>
      </c>
      <c r="M2452" s="135" t="s">
        <v>428</v>
      </c>
      <c r="N2452" s="11" t="s">
        <v>422</v>
      </c>
      <c r="O2452" s="70" t="str">
        <f t="shared" si="78"/>
        <v>1529. Gestión de Programas Estrategias y Planes para el BienestarGestión Integral Estrategias y Programas20263_CIUDAD_BOLIVAR2_FEBRERO_2026</v>
      </c>
      <c r="P2452" s="150">
        <v>352420</v>
      </c>
      <c r="Q2452" s="7"/>
      <c r="R2452" s="7"/>
      <c r="S2452" s="125"/>
      <c r="T2452" s="20">
        <v>0</v>
      </c>
    </row>
    <row r="2453" spans="2:20" ht="30" customHeight="1" x14ac:dyDescent="0.35">
      <c r="B2453" s="137">
        <v>153</v>
      </c>
      <c r="C2453" s="144" t="s">
        <v>108</v>
      </c>
      <c r="D2453" s="144" t="s">
        <v>116</v>
      </c>
      <c r="E2453" s="101">
        <v>2026</v>
      </c>
      <c r="F2453" s="70" t="str">
        <f t="shared" si="79"/>
        <v>1539. Gestión de Programas Estrategias y Planes para el BienestarGestión Integral Estrategias y Programas2026</v>
      </c>
      <c r="G2453" s="144" t="s">
        <v>270</v>
      </c>
      <c r="H2453" s="144" t="s">
        <v>361</v>
      </c>
      <c r="I2453" s="144" t="s">
        <v>60</v>
      </c>
      <c r="J2453" s="70" t="s">
        <v>391</v>
      </c>
      <c r="K2453" s="145" t="s">
        <v>353</v>
      </c>
      <c r="L2453" s="145" t="s">
        <v>354</v>
      </c>
      <c r="M2453" s="135" t="s">
        <v>428</v>
      </c>
      <c r="N2453" s="11" t="s">
        <v>422</v>
      </c>
      <c r="O2453" s="70" t="str">
        <f t="shared" si="78"/>
        <v>1539. Gestión de Programas Estrategias y Planes para el BienestarGestión Integral Estrategias y Programas20263_CIUDAD_BOLIVAR2_FEBRERO_2026</v>
      </c>
      <c r="P2453" s="150">
        <v>7347488</v>
      </c>
      <c r="Q2453" s="7"/>
      <c r="R2453" s="7"/>
      <c r="S2453" s="125"/>
      <c r="T2453" s="20">
        <v>0</v>
      </c>
    </row>
    <row r="2454" spans="2:20" ht="30" customHeight="1" x14ac:dyDescent="0.35">
      <c r="B2454" s="137">
        <v>154</v>
      </c>
      <c r="C2454" s="144" t="s">
        <v>108</v>
      </c>
      <c r="D2454" s="144" t="s">
        <v>116</v>
      </c>
      <c r="E2454" s="101">
        <v>2026</v>
      </c>
      <c r="F2454" s="70" t="str">
        <f t="shared" si="79"/>
        <v>1549. Gestión de Programas Estrategias y Planes para el BienestarGestión Integral Estrategias y Programas2026</v>
      </c>
      <c r="G2454" s="144" t="s">
        <v>271</v>
      </c>
      <c r="H2454" s="144" t="s">
        <v>361</v>
      </c>
      <c r="I2454" s="144" t="s">
        <v>60</v>
      </c>
      <c r="J2454" s="70" t="s">
        <v>391</v>
      </c>
      <c r="K2454" s="145" t="s">
        <v>353</v>
      </c>
      <c r="L2454" s="145" t="s">
        <v>354</v>
      </c>
      <c r="M2454" s="135" t="s">
        <v>428</v>
      </c>
      <c r="N2454" s="11" t="s">
        <v>422</v>
      </c>
      <c r="O2454" s="70" t="str">
        <f t="shared" si="78"/>
        <v>1549. Gestión de Programas Estrategias y Planes para el BienestarGestión Integral Estrategias y Programas20263_CIUDAD_BOLIVAR2_FEBRERO_2026</v>
      </c>
      <c r="P2454" s="150">
        <v>7347488</v>
      </c>
      <c r="Q2454" s="7"/>
      <c r="R2454" s="7"/>
      <c r="S2454" s="125"/>
      <c r="T2454" s="20">
        <v>0</v>
      </c>
    </row>
    <row r="2455" spans="2:20" ht="30" customHeight="1" x14ac:dyDescent="0.35">
      <c r="B2455" s="137">
        <v>155</v>
      </c>
      <c r="C2455" s="144" t="s">
        <v>108</v>
      </c>
      <c r="D2455" s="144" t="s">
        <v>116</v>
      </c>
      <c r="E2455" s="101">
        <v>2026</v>
      </c>
      <c r="F2455" s="70" t="str">
        <f t="shared" si="79"/>
        <v>1559. Gestión de Programas Estrategias y Planes para el BienestarGestión Integral Estrategias y Programas2026</v>
      </c>
      <c r="G2455" s="144" t="s">
        <v>272</v>
      </c>
      <c r="H2455" s="144" t="s">
        <v>361</v>
      </c>
      <c r="I2455" s="144" t="s">
        <v>60</v>
      </c>
      <c r="J2455" s="70" t="s">
        <v>391</v>
      </c>
      <c r="K2455" s="145" t="s">
        <v>353</v>
      </c>
      <c r="L2455" s="145" t="s">
        <v>354</v>
      </c>
      <c r="M2455" s="135" t="s">
        <v>428</v>
      </c>
      <c r="N2455" s="11" t="s">
        <v>422</v>
      </c>
      <c r="O2455" s="70" t="str">
        <f t="shared" si="78"/>
        <v>1559. Gestión de Programas Estrategias y Planes para el BienestarGestión Integral Estrategias y Programas20263_CIUDAD_BOLIVAR2_FEBRERO_2026</v>
      </c>
      <c r="P2455" s="150">
        <v>7347488</v>
      </c>
      <c r="Q2455" s="7"/>
      <c r="R2455" s="7"/>
      <c r="S2455" s="125"/>
      <c r="T2455" s="20">
        <v>0</v>
      </c>
    </row>
    <row r="2456" spans="2:20" ht="30" customHeight="1" x14ac:dyDescent="0.35">
      <c r="B2456" s="137">
        <v>156</v>
      </c>
      <c r="C2456" s="144" t="s">
        <v>108</v>
      </c>
      <c r="D2456" s="144" t="s">
        <v>116</v>
      </c>
      <c r="E2456" s="101">
        <v>2026</v>
      </c>
      <c r="F2456" s="70" t="str">
        <f t="shared" si="79"/>
        <v>1569. Gestión de Programas Estrategias y Planes para el BienestarGestión Integral Estrategias y Programas2026</v>
      </c>
      <c r="G2456" s="144" t="s">
        <v>273</v>
      </c>
      <c r="H2456" s="144" t="s">
        <v>361</v>
      </c>
      <c r="I2456" s="144" t="s">
        <v>60</v>
      </c>
      <c r="J2456" s="70" t="s">
        <v>391</v>
      </c>
      <c r="K2456" s="145" t="s">
        <v>353</v>
      </c>
      <c r="L2456" s="145" t="s">
        <v>354</v>
      </c>
      <c r="M2456" s="135" t="s">
        <v>428</v>
      </c>
      <c r="N2456" s="11" t="s">
        <v>422</v>
      </c>
      <c r="O2456" s="70" t="str">
        <f t="shared" si="78"/>
        <v>1569. Gestión de Programas Estrategias y Planes para el BienestarGestión Integral Estrategias y Programas20263_CIUDAD_BOLIVAR2_FEBRERO_2026</v>
      </c>
      <c r="P2456" s="150">
        <v>13832016</v>
      </c>
      <c r="Q2456" s="7"/>
      <c r="R2456" s="7"/>
      <c r="S2456" s="125"/>
      <c r="T2456" s="20">
        <v>0</v>
      </c>
    </row>
    <row r="2457" spans="2:20" ht="30" customHeight="1" x14ac:dyDescent="0.35">
      <c r="B2457" s="137">
        <v>157</v>
      </c>
      <c r="C2457" s="144" t="s">
        <v>108</v>
      </c>
      <c r="D2457" s="144" t="s">
        <v>116</v>
      </c>
      <c r="E2457" s="101">
        <v>2026</v>
      </c>
      <c r="F2457" s="70" t="str">
        <f t="shared" si="79"/>
        <v>1579. Gestión de Programas Estrategias y Planes para el BienestarGestión Integral Estrategias y Programas2026</v>
      </c>
      <c r="G2457" s="144" t="s">
        <v>274</v>
      </c>
      <c r="H2457" s="144" t="s">
        <v>361</v>
      </c>
      <c r="I2457" s="144" t="s">
        <v>60</v>
      </c>
      <c r="J2457" s="70" t="s">
        <v>391</v>
      </c>
      <c r="K2457" s="145" t="s">
        <v>353</v>
      </c>
      <c r="L2457" s="145" t="s">
        <v>354</v>
      </c>
      <c r="M2457" s="135" t="s">
        <v>428</v>
      </c>
      <c r="N2457" s="11" t="s">
        <v>422</v>
      </c>
      <c r="O2457" s="70" t="str">
        <f t="shared" si="78"/>
        <v>1579. Gestión de Programas Estrategias y Planes para el BienestarGestión Integral Estrategias y Programas20263_CIUDAD_BOLIVAR2_FEBRERO_2026</v>
      </c>
      <c r="P2457" s="150">
        <v>13832016</v>
      </c>
      <c r="Q2457" s="7"/>
      <c r="R2457" s="7"/>
      <c r="S2457" s="125"/>
      <c r="T2457" s="20">
        <v>0</v>
      </c>
    </row>
    <row r="2458" spans="2:20" ht="30" customHeight="1" x14ac:dyDescent="0.35">
      <c r="B2458" s="137">
        <v>158</v>
      </c>
      <c r="C2458" s="144" t="s">
        <v>108</v>
      </c>
      <c r="D2458" s="144" t="s">
        <v>116</v>
      </c>
      <c r="E2458" s="101">
        <v>2026</v>
      </c>
      <c r="F2458" s="70" t="str">
        <f t="shared" si="79"/>
        <v>1589. Gestión de Programas Estrategias y Planes para el BienestarGestión Integral Estrategias y Programas2026</v>
      </c>
      <c r="G2458" s="144" t="s">
        <v>275</v>
      </c>
      <c r="H2458" s="144" t="s">
        <v>361</v>
      </c>
      <c r="I2458" s="144" t="s">
        <v>60</v>
      </c>
      <c r="J2458" s="70" t="s">
        <v>391</v>
      </c>
      <c r="K2458" s="145" t="s">
        <v>371</v>
      </c>
      <c r="L2458" s="145" t="s">
        <v>354</v>
      </c>
      <c r="M2458" s="135" t="s">
        <v>428</v>
      </c>
      <c r="N2458" s="11" t="s">
        <v>422</v>
      </c>
      <c r="O2458" s="70" t="str">
        <f t="shared" si="78"/>
        <v>1589. Gestión de Programas Estrategias y Planes para el BienestarGestión Integral Estrategias y Programas20263_CIUDAD_BOLIVAR2_FEBRERO_2026</v>
      </c>
      <c r="P2458" s="150">
        <v>2114520</v>
      </c>
      <c r="Q2458" s="7"/>
      <c r="R2458" s="7"/>
      <c r="S2458" s="125"/>
      <c r="T2458" s="20">
        <v>0</v>
      </c>
    </row>
    <row r="2459" spans="2:20" ht="30" customHeight="1" x14ac:dyDescent="0.35">
      <c r="B2459" s="137">
        <v>159</v>
      </c>
      <c r="C2459" s="144" t="s">
        <v>108</v>
      </c>
      <c r="D2459" s="144" t="s">
        <v>116</v>
      </c>
      <c r="E2459" s="101">
        <v>2026</v>
      </c>
      <c r="F2459" s="70" t="str">
        <f t="shared" si="79"/>
        <v>1599. Gestión de Programas Estrategias y Planes para el BienestarGestión Integral Estrategias y Programas2026</v>
      </c>
      <c r="G2459" s="144" t="s">
        <v>276</v>
      </c>
      <c r="H2459" s="144" t="s">
        <v>361</v>
      </c>
      <c r="I2459" s="144" t="s">
        <v>60</v>
      </c>
      <c r="J2459" s="70" t="s">
        <v>391</v>
      </c>
      <c r="K2459" s="145" t="s">
        <v>353</v>
      </c>
      <c r="L2459" s="145" t="s">
        <v>354</v>
      </c>
      <c r="M2459" s="135" t="s">
        <v>428</v>
      </c>
      <c r="N2459" s="11" t="s">
        <v>422</v>
      </c>
      <c r="O2459" s="70" t="str">
        <f t="shared" si="78"/>
        <v>1599. Gestión de Programas Estrategias y Planes para el BienestarGestión Integral Estrategias y Programas20263_CIUDAD_BOLIVAR2_FEBRERO_2026</v>
      </c>
      <c r="P2459" s="150">
        <v>4370008</v>
      </c>
      <c r="Q2459" s="7"/>
      <c r="R2459" s="7"/>
      <c r="S2459" s="125"/>
      <c r="T2459" s="20">
        <v>0</v>
      </c>
    </row>
    <row r="2460" spans="2:20" ht="30" customHeight="1" x14ac:dyDescent="0.35">
      <c r="B2460" s="137">
        <v>160</v>
      </c>
      <c r="C2460" s="144" t="s">
        <v>108</v>
      </c>
      <c r="D2460" s="144" t="s">
        <v>116</v>
      </c>
      <c r="E2460" s="101">
        <v>2026</v>
      </c>
      <c r="F2460" s="70" t="str">
        <f t="shared" si="79"/>
        <v>1609. Gestión de Programas Estrategias y Planes para el BienestarGestión Integral Estrategias y Programas2026</v>
      </c>
      <c r="G2460" s="144" t="s">
        <v>277</v>
      </c>
      <c r="H2460" s="144" t="s">
        <v>361</v>
      </c>
      <c r="I2460" s="144" t="s">
        <v>60</v>
      </c>
      <c r="J2460" s="70" t="s">
        <v>391</v>
      </c>
      <c r="K2460" s="145" t="s">
        <v>353</v>
      </c>
      <c r="L2460" s="145" t="s">
        <v>354</v>
      </c>
      <c r="M2460" s="135" t="s">
        <v>428</v>
      </c>
      <c r="N2460" s="11" t="s">
        <v>422</v>
      </c>
      <c r="O2460" s="70" t="str">
        <f t="shared" si="78"/>
        <v>1609. Gestión de Programas Estrategias y Planes para el BienestarGestión Integral Estrategias y Programas20263_CIUDAD_BOLIVAR2_FEBRERO_2026</v>
      </c>
      <c r="P2460" s="150">
        <v>3994272</v>
      </c>
      <c r="Q2460" s="7"/>
      <c r="R2460" s="7"/>
      <c r="S2460" s="125"/>
      <c r="T2460" s="20">
        <v>0</v>
      </c>
    </row>
    <row r="2461" spans="2:20" ht="30" customHeight="1" x14ac:dyDescent="0.35">
      <c r="B2461" s="137">
        <v>161</v>
      </c>
      <c r="C2461" s="144" t="s">
        <v>108</v>
      </c>
      <c r="D2461" s="144" t="s">
        <v>116</v>
      </c>
      <c r="E2461" s="101">
        <v>2026</v>
      </c>
      <c r="F2461" s="70" t="str">
        <f t="shared" si="79"/>
        <v>1619. Gestión de Programas Estrategias y Planes para el BienestarGestión Integral Estrategias y Programas2026</v>
      </c>
      <c r="G2461" s="144" t="s">
        <v>278</v>
      </c>
      <c r="H2461" s="144" t="s">
        <v>362</v>
      </c>
      <c r="I2461" s="144" t="s">
        <v>60</v>
      </c>
      <c r="J2461" s="70" t="s">
        <v>391</v>
      </c>
      <c r="K2461" s="145" t="s">
        <v>353</v>
      </c>
      <c r="L2461" s="145" t="s">
        <v>354</v>
      </c>
      <c r="M2461" s="135" t="s">
        <v>428</v>
      </c>
      <c r="N2461" s="11" t="s">
        <v>422</v>
      </c>
      <c r="O2461" s="70" t="str">
        <f t="shared" si="78"/>
        <v>1619. Gestión de Programas Estrategias y Planes para el BienestarGestión Integral Estrategias y Programas20263_CIUDAD_BOLIVAR2_FEBRERO_2026</v>
      </c>
      <c r="P2461" s="150">
        <v>7347488</v>
      </c>
      <c r="Q2461" s="7"/>
      <c r="R2461" s="7"/>
      <c r="S2461" s="125"/>
      <c r="T2461" s="20">
        <v>0</v>
      </c>
    </row>
    <row r="2462" spans="2:20" ht="30" customHeight="1" x14ac:dyDescent="0.35">
      <c r="B2462" s="137">
        <v>162</v>
      </c>
      <c r="C2462" s="144" t="s">
        <v>108</v>
      </c>
      <c r="D2462" s="144" t="s">
        <v>116</v>
      </c>
      <c r="E2462" s="101">
        <v>2026</v>
      </c>
      <c r="F2462" s="70" t="str">
        <f t="shared" si="79"/>
        <v>1629. Gestión de Programas Estrategias y Planes para el BienestarGestión Integral Estrategias y Programas2026</v>
      </c>
      <c r="G2462" s="144" t="s">
        <v>279</v>
      </c>
      <c r="H2462" s="144" t="s">
        <v>362</v>
      </c>
      <c r="I2462" s="144" t="s">
        <v>60</v>
      </c>
      <c r="J2462" s="70" t="s">
        <v>391</v>
      </c>
      <c r="K2462" s="145" t="s">
        <v>353</v>
      </c>
      <c r="L2462" s="145" t="s">
        <v>354</v>
      </c>
      <c r="M2462" s="135" t="s">
        <v>428</v>
      </c>
      <c r="N2462" s="11" t="s">
        <v>422</v>
      </c>
      <c r="O2462" s="70" t="str">
        <f t="shared" si="78"/>
        <v>1629. Gestión de Programas Estrategias y Planes para el BienestarGestión Integral Estrategias y Programas20263_CIUDAD_BOLIVAR2_FEBRERO_2026</v>
      </c>
      <c r="P2462" s="150">
        <v>10478800</v>
      </c>
      <c r="Q2462" s="7"/>
      <c r="R2462" s="7"/>
      <c r="S2462" s="125"/>
      <c r="T2462" s="20">
        <v>0</v>
      </c>
    </row>
    <row r="2463" spans="2:20" ht="30" customHeight="1" x14ac:dyDescent="0.35">
      <c r="B2463" s="137">
        <v>163</v>
      </c>
      <c r="C2463" s="144" t="s">
        <v>108</v>
      </c>
      <c r="D2463" s="144" t="s">
        <v>116</v>
      </c>
      <c r="E2463" s="101">
        <v>2026</v>
      </c>
      <c r="F2463" s="70" t="str">
        <f t="shared" si="79"/>
        <v>1639. Gestión de Programas Estrategias y Planes para el BienestarGestión Integral Estrategias y Programas2026</v>
      </c>
      <c r="G2463" s="144" t="s">
        <v>280</v>
      </c>
      <c r="H2463" s="144" t="s">
        <v>362</v>
      </c>
      <c r="I2463" s="144" t="s">
        <v>60</v>
      </c>
      <c r="J2463" s="70" t="s">
        <v>391</v>
      </c>
      <c r="K2463" s="145" t="s">
        <v>353</v>
      </c>
      <c r="L2463" s="145" t="s">
        <v>354</v>
      </c>
      <c r="M2463" s="135" t="s">
        <v>428</v>
      </c>
      <c r="N2463" s="11" t="s">
        <v>422</v>
      </c>
      <c r="O2463" s="70" t="str">
        <f t="shared" si="78"/>
        <v>1639. Gestión de Programas Estrategias y Planes para el BienestarGestión Integral Estrategias y Programas20263_CIUDAD_BOLIVAR2_FEBRERO_2026</v>
      </c>
      <c r="P2463" s="150">
        <v>3994272</v>
      </c>
      <c r="Q2463" s="7"/>
      <c r="R2463" s="7"/>
      <c r="S2463" s="125"/>
      <c r="T2463" s="20">
        <v>0</v>
      </c>
    </row>
    <row r="2464" spans="2:20" ht="30" customHeight="1" x14ac:dyDescent="0.35">
      <c r="B2464" s="137">
        <v>164</v>
      </c>
      <c r="C2464" s="144" t="s">
        <v>108</v>
      </c>
      <c r="D2464" s="144" t="s">
        <v>116</v>
      </c>
      <c r="E2464" s="101">
        <v>2026</v>
      </c>
      <c r="F2464" s="70" t="str">
        <f t="shared" si="79"/>
        <v>1649. Gestión de Programas Estrategias y Planes para el BienestarGestión Integral Estrategias y Programas2026</v>
      </c>
      <c r="G2464" s="144" t="s">
        <v>281</v>
      </c>
      <c r="H2464" s="144" t="s">
        <v>362</v>
      </c>
      <c r="I2464" s="144" t="s">
        <v>60</v>
      </c>
      <c r="J2464" s="70" t="s">
        <v>391</v>
      </c>
      <c r="K2464" s="145" t="s">
        <v>353</v>
      </c>
      <c r="L2464" s="145" t="s">
        <v>354</v>
      </c>
      <c r="M2464" s="135" t="s">
        <v>428</v>
      </c>
      <c r="N2464" s="11" t="s">
        <v>422</v>
      </c>
      <c r="O2464" s="70" t="str">
        <f t="shared" si="78"/>
        <v>1649. Gestión de Programas Estrategias y Planes para el BienestarGestión Integral Estrategias y Programas20263_CIUDAD_BOLIVAR2_FEBRERO_2026</v>
      </c>
      <c r="P2464" s="150">
        <v>6484528</v>
      </c>
      <c r="Q2464" s="7"/>
      <c r="R2464" s="7"/>
      <c r="S2464" s="125"/>
      <c r="T2464" s="20">
        <v>0</v>
      </c>
    </row>
    <row r="2465" spans="2:20" ht="30" customHeight="1" x14ac:dyDescent="0.35">
      <c r="B2465" s="137">
        <v>165</v>
      </c>
      <c r="C2465" s="144" t="s">
        <v>108</v>
      </c>
      <c r="D2465" s="144" t="s">
        <v>116</v>
      </c>
      <c r="E2465" s="101">
        <v>2026</v>
      </c>
      <c r="F2465" s="70" t="str">
        <f t="shared" si="79"/>
        <v>1659. Gestión de Programas Estrategias y Planes para el BienestarGestión Integral Estrategias y Programas2026</v>
      </c>
      <c r="G2465" s="144" t="s">
        <v>282</v>
      </c>
      <c r="H2465" s="144" t="s">
        <v>362</v>
      </c>
      <c r="I2465" s="144" t="s">
        <v>60</v>
      </c>
      <c r="J2465" s="70" t="s">
        <v>391</v>
      </c>
      <c r="K2465" s="145" t="s">
        <v>353</v>
      </c>
      <c r="L2465" s="145" t="s">
        <v>354</v>
      </c>
      <c r="M2465" s="135" t="s">
        <v>428</v>
      </c>
      <c r="N2465" s="11" t="s">
        <v>422</v>
      </c>
      <c r="O2465" s="70" t="str">
        <f t="shared" si="78"/>
        <v>1659. Gestión de Programas Estrategias y Planes para el BienestarGestión Integral Estrategias y Programas20263_CIUDAD_BOLIVAR2_FEBRERO_2026</v>
      </c>
      <c r="P2465" s="150">
        <v>3994272</v>
      </c>
      <c r="Q2465" s="7"/>
      <c r="R2465" s="7"/>
      <c r="S2465" s="125"/>
      <c r="T2465" s="20">
        <v>0</v>
      </c>
    </row>
    <row r="2466" spans="2:20" ht="30" customHeight="1" x14ac:dyDescent="0.35">
      <c r="B2466" s="137">
        <v>166</v>
      </c>
      <c r="C2466" s="144" t="s">
        <v>108</v>
      </c>
      <c r="D2466" s="144" t="s">
        <v>116</v>
      </c>
      <c r="E2466" s="101">
        <v>2026</v>
      </c>
      <c r="F2466" s="70" t="str">
        <f t="shared" si="79"/>
        <v>1669. Gestión de Programas Estrategias y Planes para el BienestarGestión Integral Estrategias y Programas2026</v>
      </c>
      <c r="G2466" s="144" t="s">
        <v>283</v>
      </c>
      <c r="H2466" s="144" t="s">
        <v>362</v>
      </c>
      <c r="I2466" s="144" t="s">
        <v>60</v>
      </c>
      <c r="J2466" s="70" t="s">
        <v>391</v>
      </c>
      <c r="K2466" s="145" t="s">
        <v>353</v>
      </c>
      <c r="L2466" s="145" t="s">
        <v>354</v>
      </c>
      <c r="M2466" s="135" t="s">
        <v>428</v>
      </c>
      <c r="N2466" s="11" t="s">
        <v>422</v>
      </c>
      <c r="O2466" s="70" t="str">
        <f t="shared" si="78"/>
        <v>1669. Gestión de Programas Estrategias y Planes para el BienestarGestión Integral Estrategias y Programas20263_CIUDAD_BOLIVAR2_FEBRERO_2026</v>
      </c>
      <c r="P2466" s="150">
        <v>2983376</v>
      </c>
      <c r="Q2466" s="7"/>
      <c r="R2466" s="7"/>
      <c r="S2466" s="125"/>
      <c r="T2466" s="20">
        <v>0</v>
      </c>
    </row>
    <row r="2467" spans="2:20" ht="30" customHeight="1" x14ac:dyDescent="0.35">
      <c r="B2467" s="137">
        <v>167</v>
      </c>
      <c r="C2467" s="144" t="s">
        <v>108</v>
      </c>
      <c r="D2467" s="144" t="s">
        <v>116</v>
      </c>
      <c r="E2467" s="101">
        <v>2026</v>
      </c>
      <c r="F2467" s="70" t="str">
        <f t="shared" si="79"/>
        <v>1679. Gestión de Programas Estrategias y Planes para el BienestarGestión Integral Estrategias y Programas2026</v>
      </c>
      <c r="G2467" s="144" t="s">
        <v>284</v>
      </c>
      <c r="H2467" s="144" t="s">
        <v>362</v>
      </c>
      <c r="I2467" s="144" t="s">
        <v>60</v>
      </c>
      <c r="J2467" s="70" t="s">
        <v>391</v>
      </c>
      <c r="K2467" s="145" t="s">
        <v>353</v>
      </c>
      <c r="L2467" s="145" t="s">
        <v>354</v>
      </c>
      <c r="M2467" s="135" t="s">
        <v>428</v>
      </c>
      <c r="N2467" s="11" t="s">
        <v>422</v>
      </c>
      <c r="O2467" s="70" t="str">
        <f t="shared" si="78"/>
        <v>1679. Gestión de Programas Estrategias y Planes para el BienestarGestión Integral Estrategias y Programas20263_CIUDAD_BOLIVAR2_FEBRERO_2026</v>
      </c>
      <c r="P2467" s="150">
        <v>6484528</v>
      </c>
      <c r="Q2467" s="7"/>
      <c r="R2467" s="7"/>
      <c r="S2467" s="125"/>
      <c r="T2467" s="20">
        <v>0</v>
      </c>
    </row>
    <row r="2468" spans="2:20" ht="30" customHeight="1" x14ac:dyDescent="0.35">
      <c r="B2468" s="137">
        <v>168</v>
      </c>
      <c r="C2468" s="144" t="s">
        <v>108</v>
      </c>
      <c r="D2468" s="144" t="s">
        <v>116</v>
      </c>
      <c r="E2468" s="101">
        <v>2026</v>
      </c>
      <c r="F2468" s="70" t="str">
        <f t="shared" si="79"/>
        <v>1689. Gestión de Programas Estrategias y Planes para el BienestarGestión Integral Estrategias y Programas2026</v>
      </c>
      <c r="G2468" s="144" t="s">
        <v>285</v>
      </c>
      <c r="H2468" s="144" t="s">
        <v>362</v>
      </c>
      <c r="I2468" s="144" t="s">
        <v>60</v>
      </c>
      <c r="J2468" s="70" t="s">
        <v>391</v>
      </c>
      <c r="K2468" s="145" t="s">
        <v>353</v>
      </c>
      <c r="L2468" s="145" t="s">
        <v>354</v>
      </c>
      <c r="M2468" s="135" t="s">
        <v>428</v>
      </c>
      <c r="N2468" s="11" t="s">
        <v>422</v>
      </c>
      <c r="O2468" s="70" t="str">
        <f t="shared" si="78"/>
        <v>1689. Gestión de Programas Estrategias y Planes para el BienestarGestión Integral Estrategias y Programas20263_CIUDAD_BOLIVAR2_FEBRERO_2026</v>
      </c>
      <c r="P2468" s="150">
        <v>3994272</v>
      </c>
      <c r="Q2468" s="7"/>
      <c r="R2468" s="7"/>
      <c r="S2468" s="125"/>
      <c r="T2468" s="20">
        <v>0</v>
      </c>
    </row>
    <row r="2469" spans="2:20" ht="30" customHeight="1" x14ac:dyDescent="0.35">
      <c r="B2469" s="137">
        <v>169</v>
      </c>
      <c r="C2469" s="144" t="s">
        <v>108</v>
      </c>
      <c r="D2469" s="144" t="s">
        <v>116</v>
      </c>
      <c r="E2469" s="101">
        <v>2026</v>
      </c>
      <c r="F2469" s="70" t="str">
        <f t="shared" si="79"/>
        <v>1699. Gestión de Programas Estrategias y Planes para el BienestarGestión Integral Estrategias y Programas2026</v>
      </c>
      <c r="G2469" s="144" t="s">
        <v>286</v>
      </c>
      <c r="H2469" s="144" t="s">
        <v>362</v>
      </c>
      <c r="I2469" s="144" t="s">
        <v>60</v>
      </c>
      <c r="J2469" s="70" t="s">
        <v>391</v>
      </c>
      <c r="K2469" s="145" t="s">
        <v>353</v>
      </c>
      <c r="L2469" s="145" t="s">
        <v>354</v>
      </c>
      <c r="M2469" s="135" t="s">
        <v>428</v>
      </c>
      <c r="N2469" s="11" t="s">
        <v>422</v>
      </c>
      <c r="O2469" s="70" t="str">
        <f t="shared" si="78"/>
        <v>1699. Gestión de Programas Estrategias y Planes para el BienestarGestión Integral Estrategias y Programas20263_CIUDAD_BOLIVAR2_FEBRERO_2026</v>
      </c>
      <c r="P2469" s="150">
        <v>3994272</v>
      </c>
      <c r="Q2469" s="7"/>
      <c r="R2469" s="7"/>
      <c r="S2469" s="125"/>
      <c r="T2469" s="20">
        <v>0</v>
      </c>
    </row>
    <row r="2470" spans="2:20" ht="30" customHeight="1" x14ac:dyDescent="0.35">
      <c r="B2470" s="137">
        <v>170</v>
      </c>
      <c r="C2470" s="144" t="s">
        <v>108</v>
      </c>
      <c r="D2470" s="144" t="s">
        <v>116</v>
      </c>
      <c r="E2470" s="101">
        <v>2026</v>
      </c>
      <c r="F2470" s="70" t="str">
        <f t="shared" si="79"/>
        <v>1709. Gestión de Programas Estrategias y Planes para el BienestarGestión Integral Estrategias y Programas2026</v>
      </c>
      <c r="G2470" s="144" t="s">
        <v>287</v>
      </c>
      <c r="H2470" s="144" t="s">
        <v>362</v>
      </c>
      <c r="I2470" s="144" t="s">
        <v>60</v>
      </c>
      <c r="J2470" s="70" t="s">
        <v>391</v>
      </c>
      <c r="K2470" s="145" t="s">
        <v>386</v>
      </c>
      <c r="L2470" s="145" t="s">
        <v>354</v>
      </c>
      <c r="M2470" s="135" t="s">
        <v>428</v>
      </c>
      <c r="N2470" s="11" t="s">
        <v>422</v>
      </c>
      <c r="O2470" s="70" t="str">
        <f t="shared" si="78"/>
        <v>1709. Gestión de Programas Estrategias y Planes para el BienestarGestión Integral Estrategias y Programas20263_CIUDAD_BOLIVAR2_FEBRERO_2026</v>
      </c>
      <c r="P2470" s="150">
        <v>19450000</v>
      </c>
      <c r="Q2470" s="7"/>
      <c r="R2470" s="7"/>
      <c r="S2470" s="125"/>
      <c r="T2470" s="20">
        <v>0</v>
      </c>
    </row>
    <row r="2471" spans="2:20" ht="30" customHeight="1" x14ac:dyDescent="0.35">
      <c r="B2471" s="137">
        <v>171</v>
      </c>
      <c r="C2471" s="144" t="s">
        <v>108</v>
      </c>
      <c r="D2471" s="144" t="s">
        <v>116</v>
      </c>
      <c r="E2471" s="101">
        <v>2026</v>
      </c>
      <c r="F2471" s="70" t="str">
        <f t="shared" si="79"/>
        <v>1719. Gestión de Programas Estrategias y Planes para el BienestarGestión Integral Estrategias y Programas2026</v>
      </c>
      <c r="G2471" s="144" t="s">
        <v>288</v>
      </c>
      <c r="H2471" s="144" t="s">
        <v>362</v>
      </c>
      <c r="I2471" s="144" t="s">
        <v>60</v>
      </c>
      <c r="J2471" s="70" t="s">
        <v>391</v>
      </c>
      <c r="K2471" s="145" t="s">
        <v>387</v>
      </c>
      <c r="L2471" s="145" t="s">
        <v>354</v>
      </c>
      <c r="M2471" s="135" t="s">
        <v>428</v>
      </c>
      <c r="N2471" s="11" t="s">
        <v>422</v>
      </c>
      <c r="O2471" s="70" t="str">
        <f t="shared" si="78"/>
        <v>1719. Gestión de Programas Estrategias y Planes para el BienestarGestión Integral Estrategias y Programas20263_CIUDAD_BOLIVAR2_FEBRERO_2026</v>
      </c>
      <c r="P2471" s="150">
        <v>3994272</v>
      </c>
      <c r="Q2471" s="7"/>
      <c r="R2471" s="7"/>
      <c r="S2471" s="125"/>
      <c r="T2471" s="20">
        <v>0</v>
      </c>
    </row>
    <row r="2472" spans="2:20" ht="30" customHeight="1" x14ac:dyDescent="0.35">
      <c r="B2472" s="137">
        <v>172</v>
      </c>
      <c r="C2472" s="144" t="s">
        <v>108</v>
      </c>
      <c r="D2472" s="144" t="s">
        <v>116</v>
      </c>
      <c r="E2472" s="101">
        <v>2026</v>
      </c>
      <c r="F2472" s="70" t="str">
        <f t="shared" si="79"/>
        <v>1729. Gestión de Programas Estrategias y Planes para el BienestarGestión Integral Estrategias y Programas2026</v>
      </c>
      <c r="G2472" s="144" t="s">
        <v>289</v>
      </c>
      <c r="H2472" s="144" t="s">
        <v>362</v>
      </c>
      <c r="I2472" s="144" t="s">
        <v>60</v>
      </c>
      <c r="J2472" s="70" t="s">
        <v>391</v>
      </c>
      <c r="K2472" s="145" t="s">
        <v>353</v>
      </c>
      <c r="L2472" s="145" t="s">
        <v>354</v>
      </c>
      <c r="M2472" s="135" t="s">
        <v>428</v>
      </c>
      <c r="N2472" s="11" t="s">
        <v>422</v>
      </c>
      <c r="O2472" s="70" t="str">
        <f t="shared" si="78"/>
        <v>1729. Gestión de Programas Estrategias y Planes para el BienestarGestión Integral Estrategias y Programas20263_CIUDAD_BOLIVAR2_FEBRERO_2026</v>
      </c>
      <c r="P2472" s="150">
        <v>9985680</v>
      </c>
      <c r="Q2472" s="7"/>
      <c r="R2472" s="7"/>
      <c r="S2472" s="125"/>
      <c r="T2472" s="20">
        <v>0</v>
      </c>
    </row>
    <row r="2473" spans="2:20" ht="30" customHeight="1" x14ac:dyDescent="0.35">
      <c r="B2473" s="137">
        <v>173</v>
      </c>
      <c r="C2473" s="144" t="s">
        <v>108</v>
      </c>
      <c r="D2473" s="144" t="s">
        <v>116</v>
      </c>
      <c r="E2473" s="101">
        <v>2026</v>
      </c>
      <c r="F2473" s="70" t="str">
        <f t="shared" si="79"/>
        <v>1739. Gestión de Programas Estrategias y Planes para el BienestarGestión Integral Estrategias y Programas2026</v>
      </c>
      <c r="G2473" s="144" t="s">
        <v>290</v>
      </c>
      <c r="H2473" s="144" t="s">
        <v>362</v>
      </c>
      <c r="I2473" s="144" t="s">
        <v>60</v>
      </c>
      <c r="J2473" s="70" t="s">
        <v>391</v>
      </c>
      <c r="K2473" s="145" t="s">
        <v>353</v>
      </c>
      <c r="L2473" s="145" t="s">
        <v>354</v>
      </c>
      <c r="M2473" s="135" t="s">
        <v>428</v>
      </c>
      <c r="N2473" s="11" t="s">
        <v>422</v>
      </c>
      <c r="O2473" s="70" t="str">
        <f t="shared" si="78"/>
        <v>1739. Gestión de Programas Estrategias y Planes para el BienestarGestión Integral Estrategias y Programas20263_CIUDAD_BOLIVAR2_FEBRERO_2026</v>
      </c>
      <c r="P2473" s="150">
        <v>2983376</v>
      </c>
      <c r="Q2473" s="7"/>
      <c r="R2473" s="7"/>
      <c r="S2473" s="125"/>
      <c r="T2473" s="20">
        <v>0</v>
      </c>
    </row>
    <row r="2474" spans="2:20" ht="30" customHeight="1" x14ac:dyDescent="0.35">
      <c r="B2474" s="137">
        <v>174</v>
      </c>
      <c r="C2474" s="144" t="s">
        <v>109</v>
      </c>
      <c r="D2474" s="144" t="s">
        <v>44</v>
      </c>
      <c r="E2474" s="101">
        <v>2026</v>
      </c>
      <c r="F2474" s="70" t="str">
        <f t="shared" si="79"/>
        <v>17410. Proceso integral e integrado de la Vigilancia de la Salud PúblicaVigilancia en salud pública2026</v>
      </c>
      <c r="G2474" s="144" t="s">
        <v>291</v>
      </c>
      <c r="H2474" s="144" t="s">
        <v>364</v>
      </c>
      <c r="I2474" s="144" t="s">
        <v>60</v>
      </c>
      <c r="J2474" s="70" t="s">
        <v>391</v>
      </c>
      <c r="K2474" s="145" t="s">
        <v>353</v>
      </c>
      <c r="L2474" s="145" t="s">
        <v>354</v>
      </c>
      <c r="M2474" s="135" t="s">
        <v>428</v>
      </c>
      <c r="N2474" s="11" t="s">
        <v>422</v>
      </c>
      <c r="O2474" s="70" t="str">
        <f t="shared" si="78"/>
        <v>17410. Proceso integral e integrado de la Vigilancia de la Salud PúblicaVigilancia en salud pública20263_CIUDAD_BOLIVAR2_FEBRERO_2026</v>
      </c>
      <c r="P2474" s="150">
        <v>37920928</v>
      </c>
      <c r="Q2474" s="7"/>
      <c r="R2474" s="7"/>
      <c r="S2474" s="125">
        <v>0</v>
      </c>
      <c r="T2474" s="20">
        <v>0</v>
      </c>
    </row>
    <row r="2475" spans="2:20" ht="30" customHeight="1" x14ac:dyDescent="0.35">
      <c r="B2475" s="137">
        <v>175</v>
      </c>
      <c r="C2475" s="144" t="s">
        <v>109</v>
      </c>
      <c r="D2475" s="144" t="s">
        <v>44</v>
      </c>
      <c r="E2475" s="101">
        <v>2026</v>
      </c>
      <c r="F2475" s="70" t="str">
        <f t="shared" si="79"/>
        <v>17510. Proceso integral e integrado de la Vigilancia de la Salud PúblicaVigilancia en salud pública2026</v>
      </c>
      <c r="G2475" s="144" t="s">
        <v>292</v>
      </c>
      <c r="H2475" s="144" t="s">
        <v>364</v>
      </c>
      <c r="I2475" s="144" t="s">
        <v>60</v>
      </c>
      <c r="J2475" s="70" t="s">
        <v>391</v>
      </c>
      <c r="K2475" s="145" t="s">
        <v>353</v>
      </c>
      <c r="L2475" s="145" t="s">
        <v>354</v>
      </c>
      <c r="M2475" s="135" t="s">
        <v>428</v>
      </c>
      <c r="N2475" s="11" t="s">
        <v>422</v>
      </c>
      <c r="O2475" s="70" t="str">
        <f t="shared" si="78"/>
        <v>17510. Proceso integral e integrado de la Vigilancia de la Salud PúblicaVigilancia en salud pública20263_CIUDAD_BOLIVAR2_FEBRERO_2026</v>
      </c>
      <c r="P2475" s="150">
        <v>26899696</v>
      </c>
      <c r="Q2475" s="7"/>
      <c r="R2475" s="7"/>
      <c r="S2475" s="125">
        <v>0</v>
      </c>
      <c r="T2475" s="20">
        <v>0</v>
      </c>
    </row>
    <row r="2476" spans="2:20" ht="30" customHeight="1" x14ac:dyDescent="0.35">
      <c r="B2476" s="137">
        <v>176</v>
      </c>
      <c r="C2476" s="144" t="s">
        <v>109</v>
      </c>
      <c r="D2476" s="144" t="s">
        <v>44</v>
      </c>
      <c r="E2476" s="101">
        <v>2026</v>
      </c>
      <c r="F2476" s="70" t="str">
        <f t="shared" si="79"/>
        <v>17610. Proceso integral e integrado de la Vigilancia de la Salud PúblicaVigilancia en salud pública2026</v>
      </c>
      <c r="G2476" s="144" t="s">
        <v>293</v>
      </c>
      <c r="H2476" s="144" t="s">
        <v>364</v>
      </c>
      <c r="I2476" s="144" t="s">
        <v>60</v>
      </c>
      <c r="J2476" s="70" t="s">
        <v>391</v>
      </c>
      <c r="K2476" s="145" t="s">
        <v>353</v>
      </c>
      <c r="L2476" s="145" t="s">
        <v>369</v>
      </c>
      <c r="M2476" s="135" t="s">
        <v>428</v>
      </c>
      <c r="N2476" s="11" t="s">
        <v>422</v>
      </c>
      <c r="O2476" s="70" t="str">
        <f t="shared" si="78"/>
        <v>17610. Proceso integral e integrado de la Vigilancia de la Salud PúblicaVigilancia en salud pública20263_CIUDAD_BOLIVAR2_FEBRERO_2026</v>
      </c>
      <c r="P2476" s="150">
        <v>28206464</v>
      </c>
      <c r="Q2476" s="7"/>
      <c r="R2476" s="7"/>
      <c r="S2476" s="125">
        <v>0</v>
      </c>
      <c r="T2476" s="20">
        <v>0</v>
      </c>
    </row>
    <row r="2477" spans="2:20" ht="30" customHeight="1" x14ac:dyDescent="0.35">
      <c r="B2477" s="137">
        <v>177</v>
      </c>
      <c r="C2477" s="144" t="s">
        <v>109</v>
      </c>
      <c r="D2477" s="144" t="s">
        <v>44</v>
      </c>
      <c r="E2477" s="101">
        <v>2026</v>
      </c>
      <c r="F2477" s="70" t="str">
        <f t="shared" si="79"/>
        <v>17710. Proceso integral e integrado de la Vigilancia de la Salud PúblicaVigilancia en salud pública2026</v>
      </c>
      <c r="G2477" s="144" t="s">
        <v>294</v>
      </c>
      <c r="H2477" s="144" t="s">
        <v>364</v>
      </c>
      <c r="I2477" s="144" t="s">
        <v>60</v>
      </c>
      <c r="J2477" s="70" t="s">
        <v>391</v>
      </c>
      <c r="K2477" s="145" t="s">
        <v>353</v>
      </c>
      <c r="L2477" s="145" t="s">
        <v>369</v>
      </c>
      <c r="M2477" s="135" t="s">
        <v>428</v>
      </c>
      <c r="N2477" s="11" t="s">
        <v>422</v>
      </c>
      <c r="O2477" s="70" t="str">
        <f t="shared" si="78"/>
        <v>17710. Proceso integral e integrado de la Vigilancia de la Salud PúblicaVigilancia en salud pública20263_CIUDAD_BOLIVAR2_FEBRERO_2026</v>
      </c>
      <c r="P2477" s="150">
        <v>37181248</v>
      </c>
      <c r="Q2477" s="7"/>
      <c r="R2477" s="7"/>
      <c r="S2477" s="125">
        <v>0</v>
      </c>
      <c r="T2477" s="20">
        <v>0</v>
      </c>
    </row>
    <row r="2478" spans="2:20" ht="30" customHeight="1" x14ac:dyDescent="0.35">
      <c r="B2478" s="137">
        <v>178</v>
      </c>
      <c r="C2478" s="144" t="s">
        <v>109</v>
      </c>
      <c r="D2478" s="144" t="s">
        <v>44</v>
      </c>
      <c r="E2478" s="101">
        <v>2026</v>
      </c>
      <c r="F2478" s="70" t="str">
        <f t="shared" si="79"/>
        <v>17810. Proceso integral e integrado de la Vigilancia de la Salud PúblicaVigilancia en salud pública2026</v>
      </c>
      <c r="G2478" s="144" t="s">
        <v>48</v>
      </c>
      <c r="H2478" s="144" t="s">
        <v>364</v>
      </c>
      <c r="I2478" s="144" t="s">
        <v>60</v>
      </c>
      <c r="J2478" s="70" t="s">
        <v>391</v>
      </c>
      <c r="K2478" s="145" t="s">
        <v>353</v>
      </c>
      <c r="L2478" s="145" t="s">
        <v>354</v>
      </c>
      <c r="M2478" s="135" t="s">
        <v>428</v>
      </c>
      <c r="N2478" s="11" t="s">
        <v>422</v>
      </c>
      <c r="O2478" s="70" t="str">
        <f t="shared" si="78"/>
        <v>17810. Proceso integral e integrado de la Vigilancia de la Salud PúblicaVigilancia en salud pública20263_CIUDAD_BOLIVAR2_FEBRERO_2026</v>
      </c>
      <c r="P2478" s="150">
        <v>7347488</v>
      </c>
      <c r="Q2478" s="7"/>
      <c r="R2478" s="7"/>
      <c r="S2478" s="125">
        <v>0</v>
      </c>
      <c r="T2478" s="20">
        <v>0</v>
      </c>
    </row>
    <row r="2479" spans="2:20" ht="30" customHeight="1" x14ac:dyDescent="0.35">
      <c r="B2479" s="137">
        <v>179</v>
      </c>
      <c r="C2479" s="144" t="s">
        <v>109</v>
      </c>
      <c r="D2479" s="144" t="s">
        <v>44</v>
      </c>
      <c r="E2479" s="101">
        <v>2026</v>
      </c>
      <c r="F2479" s="70" t="str">
        <f t="shared" si="79"/>
        <v>17910. Proceso integral e integrado de la Vigilancia de la Salud PúblicaVigilancia en salud pública2026</v>
      </c>
      <c r="G2479" s="144" t="s">
        <v>295</v>
      </c>
      <c r="H2479" s="144" t="s">
        <v>364</v>
      </c>
      <c r="I2479" s="144" t="s">
        <v>60</v>
      </c>
      <c r="J2479" s="70" t="s">
        <v>391</v>
      </c>
      <c r="K2479" s="145" t="s">
        <v>353</v>
      </c>
      <c r="L2479" s="145" t="s">
        <v>354</v>
      </c>
      <c r="M2479" s="135" t="s">
        <v>428</v>
      </c>
      <c r="N2479" s="11" t="s">
        <v>422</v>
      </c>
      <c r="O2479" s="70" t="str">
        <f t="shared" si="78"/>
        <v>17910. Proceso integral e integrado de la Vigilancia de la Salud PúblicaVigilancia en salud pública20263_CIUDAD_BOLIVAR2_FEBRERO_2026</v>
      </c>
      <c r="P2479" s="150">
        <v>3673744</v>
      </c>
      <c r="Q2479" s="7"/>
      <c r="R2479" s="7"/>
      <c r="S2479" s="125">
        <v>0</v>
      </c>
      <c r="T2479" s="20">
        <v>0</v>
      </c>
    </row>
    <row r="2480" spans="2:20" ht="30" customHeight="1" x14ac:dyDescent="0.35">
      <c r="B2480" s="137">
        <v>180</v>
      </c>
      <c r="C2480" s="144" t="s">
        <v>109</v>
      </c>
      <c r="D2480" s="144" t="s">
        <v>44</v>
      </c>
      <c r="E2480" s="101">
        <v>2026</v>
      </c>
      <c r="F2480" s="70" t="str">
        <f t="shared" si="79"/>
        <v>18010. Proceso integral e integrado de la Vigilancia de la Salud PúblicaVigilancia en salud pública2026</v>
      </c>
      <c r="G2480" s="144" t="s">
        <v>296</v>
      </c>
      <c r="H2480" s="144" t="s">
        <v>364</v>
      </c>
      <c r="I2480" s="144" t="s">
        <v>60</v>
      </c>
      <c r="J2480" s="70" t="s">
        <v>391</v>
      </c>
      <c r="K2480" s="145" t="s">
        <v>353</v>
      </c>
      <c r="L2480" s="145" t="s">
        <v>354</v>
      </c>
      <c r="M2480" s="135" t="s">
        <v>428</v>
      </c>
      <c r="N2480" s="11" t="s">
        <v>422</v>
      </c>
      <c r="O2480" s="70" t="str">
        <f t="shared" si="78"/>
        <v>18010. Proceso integral e integrado de la Vigilancia de la Salud PúblicaVigilancia en salud pública20263_CIUDAD_BOLIVAR2_FEBRERO_2026</v>
      </c>
      <c r="P2480" s="150">
        <v>3673744</v>
      </c>
      <c r="Q2480" s="7"/>
      <c r="R2480" s="7"/>
      <c r="S2480" s="125">
        <v>0</v>
      </c>
      <c r="T2480" s="20">
        <v>0</v>
      </c>
    </row>
    <row r="2481" spans="2:20" ht="30" customHeight="1" x14ac:dyDescent="0.35">
      <c r="B2481" s="137">
        <v>181</v>
      </c>
      <c r="C2481" s="144" t="s">
        <v>109</v>
      </c>
      <c r="D2481" s="144" t="s">
        <v>44</v>
      </c>
      <c r="E2481" s="101">
        <v>2026</v>
      </c>
      <c r="F2481" s="70" t="str">
        <f t="shared" si="79"/>
        <v>18110. Proceso integral e integrado de la Vigilancia de la Salud PúblicaVigilancia en salud pública2026</v>
      </c>
      <c r="G2481" s="144" t="s">
        <v>297</v>
      </c>
      <c r="H2481" s="144" t="s">
        <v>364</v>
      </c>
      <c r="I2481" s="144" t="s">
        <v>60</v>
      </c>
      <c r="J2481" s="70" t="s">
        <v>391</v>
      </c>
      <c r="K2481" s="145" t="s">
        <v>353</v>
      </c>
      <c r="L2481" s="145" t="s">
        <v>354</v>
      </c>
      <c r="M2481" s="135" t="s">
        <v>428</v>
      </c>
      <c r="N2481" s="11" t="s">
        <v>422</v>
      </c>
      <c r="O2481" s="70" t="str">
        <f t="shared" si="78"/>
        <v>18110. Proceso integral e integrado de la Vigilancia de la Salud PúblicaVigilancia en salud pública20263_CIUDAD_BOLIVAR2_FEBRERO_2026</v>
      </c>
      <c r="P2481" s="150">
        <v>87405520</v>
      </c>
      <c r="Q2481" s="7"/>
      <c r="R2481" s="7"/>
      <c r="S2481" s="125">
        <v>0</v>
      </c>
      <c r="T2481" s="20">
        <v>0</v>
      </c>
    </row>
    <row r="2482" spans="2:20" ht="30" customHeight="1" x14ac:dyDescent="0.35">
      <c r="B2482" s="137">
        <v>182</v>
      </c>
      <c r="C2482" s="144" t="s">
        <v>109</v>
      </c>
      <c r="D2482" s="144" t="s">
        <v>44</v>
      </c>
      <c r="E2482" s="101">
        <v>2026</v>
      </c>
      <c r="F2482" s="70" t="str">
        <f t="shared" si="79"/>
        <v>18210. Proceso integral e integrado de la Vigilancia de la Salud PúblicaVigilancia en salud pública2026</v>
      </c>
      <c r="G2482" s="144" t="s">
        <v>298</v>
      </c>
      <c r="H2482" s="144" t="s">
        <v>364</v>
      </c>
      <c r="I2482" s="144" t="s">
        <v>60</v>
      </c>
      <c r="J2482" s="70" t="s">
        <v>391</v>
      </c>
      <c r="K2482" s="145" t="s">
        <v>353</v>
      </c>
      <c r="L2482" s="145" t="s">
        <v>354</v>
      </c>
      <c r="M2482" s="135" t="s">
        <v>428</v>
      </c>
      <c r="N2482" s="11" t="s">
        <v>422</v>
      </c>
      <c r="O2482" s="70" t="str">
        <f t="shared" si="78"/>
        <v>18210. Proceso integral e integrado de la Vigilancia de la Salud PúblicaVigilancia en salud pública20263_CIUDAD_BOLIVAR2_FEBRERO_2026</v>
      </c>
      <c r="P2482" s="150">
        <v>17288787</v>
      </c>
      <c r="Q2482" s="7"/>
      <c r="R2482" s="7"/>
      <c r="S2482" s="125">
        <v>0</v>
      </c>
      <c r="T2482" s="20">
        <v>0</v>
      </c>
    </row>
    <row r="2483" spans="2:20" ht="30" customHeight="1" x14ac:dyDescent="0.35">
      <c r="B2483" s="137">
        <v>183</v>
      </c>
      <c r="C2483" s="144" t="s">
        <v>109</v>
      </c>
      <c r="D2483" s="144" t="s">
        <v>44</v>
      </c>
      <c r="E2483" s="101">
        <v>2026</v>
      </c>
      <c r="F2483" s="70" t="str">
        <f t="shared" si="79"/>
        <v>18310. Proceso integral e integrado de la Vigilancia de la Salud PúblicaVigilancia en salud pública2026</v>
      </c>
      <c r="G2483" s="144" t="s">
        <v>78</v>
      </c>
      <c r="H2483" s="144" t="s">
        <v>364</v>
      </c>
      <c r="I2483" s="144" t="s">
        <v>60</v>
      </c>
      <c r="J2483" s="70" t="s">
        <v>391</v>
      </c>
      <c r="K2483" s="145" t="s">
        <v>353</v>
      </c>
      <c r="L2483" s="145" t="s">
        <v>354</v>
      </c>
      <c r="M2483" s="135" t="s">
        <v>428</v>
      </c>
      <c r="N2483" s="11" t="s">
        <v>422</v>
      </c>
      <c r="O2483" s="70" t="str">
        <f t="shared" si="78"/>
        <v>18310. Proceso integral e integrado de la Vigilancia de la Salud PúblicaVigilancia en salud pública20263_CIUDAD_BOLIVAR2_FEBRERO_2026</v>
      </c>
      <c r="P2483" s="150">
        <v>61146880</v>
      </c>
      <c r="Q2483" s="7"/>
      <c r="R2483" s="7"/>
      <c r="S2483" s="125">
        <v>0</v>
      </c>
      <c r="T2483" s="20">
        <v>0</v>
      </c>
    </row>
    <row r="2484" spans="2:20" ht="30" customHeight="1" x14ac:dyDescent="0.35">
      <c r="B2484" s="137">
        <v>184</v>
      </c>
      <c r="C2484" s="144" t="s">
        <v>109</v>
      </c>
      <c r="D2484" s="144" t="s">
        <v>44</v>
      </c>
      <c r="E2484" s="101">
        <v>2026</v>
      </c>
      <c r="F2484" s="70" t="str">
        <f t="shared" si="79"/>
        <v>18410. Proceso integral e integrado de la Vigilancia de la Salud PúblicaVigilancia en salud pública2026</v>
      </c>
      <c r="G2484" s="144" t="s">
        <v>299</v>
      </c>
      <c r="H2484" s="144" t="s">
        <v>364</v>
      </c>
      <c r="I2484" s="144" t="s">
        <v>60</v>
      </c>
      <c r="J2484" s="70" t="s">
        <v>391</v>
      </c>
      <c r="K2484" s="145" t="s">
        <v>353</v>
      </c>
      <c r="L2484" s="145" t="s">
        <v>354</v>
      </c>
      <c r="M2484" s="135" t="s">
        <v>428</v>
      </c>
      <c r="N2484" s="11" t="s">
        <v>422</v>
      </c>
      <c r="O2484" s="70" t="str">
        <f t="shared" si="78"/>
        <v>18410. Proceso integral e integrado de la Vigilancia de la Salud PúblicaVigilancia en salud pública20263_CIUDAD_BOLIVAR2_FEBRERO_2026</v>
      </c>
      <c r="P2484" s="150">
        <v>9941299</v>
      </c>
      <c r="Q2484" s="7"/>
      <c r="R2484" s="7"/>
      <c r="S2484" s="125">
        <v>0</v>
      </c>
      <c r="T2484" s="20">
        <v>0</v>
      </c>
    </row>
    <row r="2485" spans="2:20" ht="30" customHeight="1" x14ac:dyDescent="0.35">
      <c r="B2485" s="137">
        <v>185</v>
      </c>
      <c r="C2485" s="144" t="s">
        <v>109</v>
      </c>
      <c r="D2485" s="144" t="s">
        <v>44</v>
      </c>
      <c r="E2485" s="101">
        <v>2026</v>
      </c>
      <c r="F2485" s="70" t="str">
        <f t="shared" si="79"/>
        <v>18510. Proceso integral e integrado de la Vigilancia de la Salud PúblicaVigilancia en salud pública2026</v>
      </c>
      <c r="G2485" s="144" t="s">
        <v>300</v>
      </c>
      <c r="H2485" s="144" t="s">
        <v>364</v>
      </c>
      <c r="I2485" s="144" t="s">
        <v>60</v>
      </c>
      <c r="J2485" s="70" t="s">
        <v>391</v>
      </c>
      <c r="K2485" s="145" t="s">
        <v>353</v>
      </c>
      <c r="L2485" s="145" t="s">
        <v>354</v>
      </c>
      <c r="M2485" s="135" t="s">
        <v>428</v>
      </c>
      <c r="N2485" s="11" t="s">
        <v>422</v>
      </c>
      <c r="O2485" s="70" t="str">
        <f t="shared" si="78"/>
        <v>18510. Proceso integral e integrado de la Vigilancia de la Salud PúblicaVigilancia en salud pública20263_CIUDAD_BOLIVAR2_FEBRERO_2026</v>
      </c>
      <c r="P2485" s="150">
        <v>40189280</v>
      </c>
      <c r="Q2485" s="7"/>
      <c r="R2485" s="7"/>
      <c r="S2485" s="125">
        <v>0</v>
      </c>
      <c r="T2485" s="20">
        <v>0</v>
      </c>
    </row>
    <row r="2486" spans="2:20" ht="30" customHeight="1" x14ac:dyDescent="0.35">
      <c r="B2486" s="137">
        <v>186</v>
      </c>
      <c r="C2486" s="144" t="s">
        <v>109</v>
      </c>
      <c r="D2486" s="144" t="s">
        <v>44</v>
      </c>
      <c r="E2486" s="101">
        <v>2026</v>
      </c>
      <c r="F2486" s="70" t="str">
        <f t="shared" si="79"/>
        <v>18610. Proceso integral e integrado de la Vigilancia de la Salud PúblicaVigilancia en salud pública2026</v>
      </c>
      <c r="G2486" s="144" t="s">
        <v>82</v>
      </c>
      <c r="H2486" s="144" t="s">
        <v>364</v>
      </c>
      <c r="I2486" s="144" t="s">
        <v>60</v>
      </c>
      <c r="J2486" s="70" t="s">
        <v>391</v>
      </c>
      <c r="K2486" s="145" t="s">
        <v>353</v>
      </c>
      <c r="L2486" s="145" t="s">
        <v>369</v>
      </c>
      <c r="M2486" s="135" t="s">
        <v>428</v>
      </c>
      <c r="N2486" s="11" t="s">
        <v>422</v>
      </c>
      <c r="O2486" s="70" t="str">
        <f t="shared" si="78"/>
        <v>18610. Proceso integral e integrado de la Vigilancia de la Salud PúblicaVigilancia en salud pública20263_CIUDAD_BOLIVAR2_FEBRERO_2026</v>
      </c>
      <c r="P2486" s="150">
        <v>7347488</v>
      </c>
      <c r="Q2486" s="7"/>
      <c r="R2486" s="7"/>
      <c r="S2486" s="125">
        <v>0</v>
      </c>
      <c r="T2486" s="20">
        <v>0</v>
      </c>
    </row>
    <row r="2487" spans="2:20" ht="30" customHeight="1" x14ac:dyDescent="0.35">
      <c r="B2487" s="137">
        <v>187</v>
      </c>
      <c r="C2487" s="144" t="s">
        <v>109</v>
      </c>
      <c r="D2487" s="144" t="s">
        <v>44</v>
      </c>
      <c r="E2487" s="101">
        <v>2026</v>
      </c>
      <c r="F2487" s="70" t="str">
        <f t="shared" si="79"/>
        <v>18710. Proceso integral e integrado de la Vigilancia de la Salud PúblicaVigilancia en salud pública2026</v>
      </c>
      <c r="G2487" s="144" t="s">
        <v>301</v>
      </c>
      <c r="H2487" s="144" t="s">
        <v>365</v>
      </c>
      <c r="I2487" s="144" t="s">
        <v>60</v>
      </c>
      <c r="J2487" s="70" t="s">
        <v>391</v>
      </c>
      <c r="K2487" s="145" t="s">
        <v>353</v>
      </c>
      <c r="L2487" s="145" t="s">
        <v>354</v>
      </c>
      <c r="M2487" s="135" t="s">
        <v>428</v>
      </c>
      <c r="N2487" s="11" t="s">
        <v>422</v>
      </c>
      <c r="O2487" s="70" t="str">
        <f t="shared" si="78"/>
        <v>18710. Proceso integral e integrado de la Vigilancia de la Salud PúblicaVigilancia en salud pública20263_CIUDAD_BOLIVAR2_FEBRERO_2026</v>
      </c>
      <c r="P2487" s="150">
        <v>3994272</v>
      </c>
      <c r="Q2487" s="7"/>
      <c r="R2487" s="7"/>
      <c r="S2487" s="125">
        <v>0</v>
      </c>
      <c r="T2487" s="20">
        <v>0</v>
      </c>
    </row>
    <row r="2488" spans="2:20" ht="30" customHeight="1" x14ac:dyDescent="0.35">
      <c r="B2488" s="137">
        <v>188</v>
      </c>
      <c r="C2488" s="144" t="s">
        <v>109</v>
      </c>
      <c r="D2488" s="144" t="s">
        <v>44</v>
      </c>
      <c r="E2488" s="101">
        <v>2026</v>
      </c>
      <c r="F2488" s="70" t="str">
        <f t="shared" si="79"/>
        <v>18810. Proceso integral e integrado de la Vigilancia de la Salud PúblicaVigilancia en salud pública2026</v>
      </c>
      <c r="G2488" s="144" t="s">
        <v>302</v>
      </c>
      <c r="H2488" s="144" t="s">
        <v>365</v>
      </c>
      <c r="I2488" s="144" t="s">
        <v>60</v>
      </c>
      <c r="J2488" s="70" t="s">
        <v>391</v>
      </c>
      <c r="K2488" s="145" t="s">
        <v>353</v>
      </c>
      <c r="L2488" s="145" t="s">
        <v>354</v>
      </c>
      <c r="M2488" s="135" t="s">
        <v>428</v>
      </c>
      <c r="N2488" s="11" t="s">
        <v>422</v>
      </c>
      <c r="O2488" s="70" t="str">
        <f t="shared" si="78"/>
        <v>18810. Proceso integral e integrado de la Vigilancia de la Salud PúblicaVigilancia en salud pública20263_CIUDAD_BOLIVAR2_FEBRERO_2026</v>
      </c>
      <c r="P2488" s="150">
        <v>33280669</v>
      </c>
      <c r="Q2488" s="7"/>
      <c r="R2488" s="7"/>
      <c r="S2488" s="125">
        <v>0</v>
      </c>
      <c r="T2488" s="20">
        <v>0</v>
      </c>
    </row>
    <row r="2489" spans="2:20" ht="30" customHeight="1" x14ac:dyDescent="0.35">
      <c r="B2489" s="137">
        <v>189</v>
      </c>
      <c r="C2489" s="144" t="s">
        <v>109</v>
      </c>
      <c r="D2489" s="144" t="s">
        <v>44</v>
      </c>
      <c r="E2489" s="101">
        <v>2026</v>
      </c>
      <c r="F2489" s="70" t="str">
        <f t="shared" si="79"/>
        <v>18910. Proceso integral e integrado de la Vigilancia de la Salud PúblicaVigilancia en salud pública2026</v>
      </c>
      <c r="G2489" s="144" t="s">
        <v>303</v>
      </c>
      <c r="H2489" s="144" t="s">
        <v>365</v>
      </c>
      <c r="I2489" s="144" t="s">
        <v>60</v>
      </c>
      <c r="J2489" s="70" t="s">
        <v>391</v>
      </c>
      <c r="K2489" s="145" t="s">
        <v>353</v>
      </c>
      <c r="L2489" s="145" t="s">
        <v>354</v>
      </c>
      <c r="M2489" s="135" t="s">
        <v>428</v>
      </c>
      <c r="N2489" s="11" t="s">
        <v>422</v>
      </c>
      <c r="O2489" s="70" t="str">
        <f t="shared" si="78"/>
        <v>18910. Proceso integral e integrado de la Vigilancia de la Salud PúblicaVigilancia en salud pública20263_CIUDAD_BOLIVAR2_FEBRERO_2026</v>
      </c>
      <c r="P2489" s="150">
        <v>25933181</v>
      </c>
      <c r="Q2489" s="7"/>
      <c r="R2489" s="7"/>
      <c r="S2489" s="125">
        <v>0</v>
      </c>
      <c r="T2489" s="20">
        <v>0</v>
      </c>
    </row>
    <row r="2490" spans="2:20" ht="30" customHeight="1" x14ac:dyDescent="0.35">
      <c r="B2490" s="137">
        <v>190</v>
      </c>
      <c r="C2490" s="144" t="s">
        <v>109</v>
      </c>
      <c r="D2490" s="144" t="s">
        <v>44</v>
      </c>
      <c r="E2490" s="101">
        <v>2026</v>
      </c>
      <c r="F2490" s="70" t="str">
        <f t="shared" si="79"/>
        <v>19010. Proceso integral e integrado de la Vigilancia de la Salud PúblicaVigilancia en salud pública2026</v>
      </c>
      <c r="G2490" s="144" t="s">
        <v>304</v>
      </c>
      <c r="H2490" s="144" t="s">
        <v>365</v>
      </c>
      <c r="I2490" s="144" t="s">
        <v>60</v>
      </c>
      <c r="J2490" s="70" t="s">
        <v>391</v>
      </c>
      <c r="K2490" s="145" t="s">
        <v>353</v>
      </c>
      <c r="L2490" s="145" t="s">
        <v>354</v>
      </c>
      <c r="M2490" s="135" t="s">
        <v>428</v>
      </c>
      <c r="N2490" s="11" t="s">
        <v>422</v>
      </c>
      <c r="O2490" s="70" t="str">
        <f t="shared" si="78"/>
        <v>19010. Proceso integral e integrado de la Vigilancia de la Salud PúblicaVigilancia en salud pública20263_CIUDAD_BOLIVAR2_FEBRERO_2026</v>
      </c>
      <c r="P2490" s="150">
        <v>8432352</v>
      </c>
      <c r="Q2490" s="7"/>
      <c r="R2490" s="7"/>
      <c r="S2490" s="125">
        <v>0</v>
      </c>
      <c r="T2490" s="20">
        <v>0</v>
      </c>
    </row>
    <row r="2491" spans="2:20" ht="30" customHeight="1" x14ac:dyDescent="0.35">
      <c r="B2491" s="137">
        <v>191</v>
      </c>
      <c r="C2491" s="144" t="s">
        <v>109</v>
      </c>
      <c r="D2491" s="144" t="s">
        <v>44</v>
      </c>
      <c r="E2491" s="101">
        <v>2026</v>
      </c>
      <c r="F2491" s="70" t="str">
        <f t="shared" si="79"/>
        <v>19110. Proceso integral e integrado de la Vigilancia de la Salud PúblicaVigilancia en salud pública2026</v>
      </c>
      <c r="G2491" s="144" t="s">
        <v>305</v>
      </c>
      <c r="H2491" s="144" t="s">
        <v>364</v>
      </c>
      <c r="I2491" s="144" t="s">
        <v>60</v>
      </c>
      <c r="J2491" s="70" t="s">
        <v>391</v>
      </c>
      <c r="K2491" s="145" t="s">
        <v>353</v>
      </c>
      <c r="L2491" s="145" t="s">
        <v>354</v>
      </c>
      <c r="M2491" s="135" t="s">
        <v>428</v>
      </c>
      <c r="N2491" s="11" t="s">
        <v>422</v>
      </c>
      <c r="O2491" s="70" t="str">
        <f t="shared" si="78"/>
        <v>19110. Proceso integral e integrado de la Vigilancia de la Salud PúblicaVigilancia en salud pública20263_CIUDAD_BOLIVAR2_FEBRERO_2026</v>
      </c>
      <c r="P2491" s="150">
        <v>7347488</v>
      </c>
      <c r="Q2491" s="7"/>
      <c r="R2491" s="7"/>
      <c r="S2491" s="125">
        <v>0</v>
      </c>
      <c r="T2491" s="20">
        <v>0</v>
      </c>
    </row>
    <row r="2492" spans="2:20" ht="30" customHeight="1" x14ac:dyDescent="0.35">
      <c r="B2492" s="137">
        <v>192</v>
      </c>
      <c r="C2492" s="144" t="s">
        <v>109</v>
      </c>
      <c r="D2492" s="144" t="s">
        <v>44</v>
      </c>
      <c r="E2492" s="101">
        <v>2026</v>
      </c>
      <c r="F2492" s="70" t="str">
        <f t="shared" si="79"/>
        <v>19210. Proceso integral e integrado de la Vigilancia de la Salud PúblicaVigilancia en salud pública2026</v>
      </c>
      <c r="G2492" s="144" t="s">
        <v>306</v>
      </c>
      <c r="H2492" s="144" t="s">
        <v>364</v>
      </c>
      <c r="I2492" s="144" t="s">
        <v>60</v>
      </c>
      <c r="J2492" s="70" t="s">
        <v>391</v>
      </c>
      <c r="K2492" s="145" t="s">
        <v>353</v>
      </c>
      <c r="L2492" s="145" t="s">
        <v>354</v>
      </c>
      <c r="M2492" s="135" t="s">
        <v>428</v>
      </c>
      <c r="N2492" s="11" t="s">
        <v>422</v>
      </c>
      <c r="O2492" s="70" t="str">
        <f t="shared" si="78"/>
        <v>19210. Proceso integral e integrado de la Vigilancia de la Salud PúblicaVigilancia en salud pública20263_CIUDAD_BOLIVAR2_FEBRERO_2026</v>
      </c>
      <c r="P2492" s="150">
        <v>3673744</v>
      </c>
      <c r="Q2492" s="7"/>
      <c r="R2492" s="7"/>
      <c r="S2492" s="125">
        <v>0</v>
      </c>
      <c r="T2492" s="20">
        <v>0</v>
      </c>
    </row>
    <row r="2493" spans="2:20" ht="30" customHeight="1" x14ac:dyDescent="0.35">
      <c r="B2493" s="137">
        <v>193</v>
      </c>
      <c r="C2493" s="144" t="s">
        <v>109</v>
      </c>
      <c r="D2493" s="144" t="s">
        <v>44</v>
      </c>
      <c r="E2493" s="101">
        <v>2026</v>
      </c>
      <c r="F2493" s="70" t="str">
        <f t="shared" si="79"/>
        <v>19310. Proceso integral e integrado de la Vigilancia de la Salud PúblicaVigilancia en salud pública2026</v>
      </c>
      <c r="G2493" s="144" t="s">
        <v>81</v>
      </c>
      <c r="H2493" s="144" t="s">
        <v>365</v>
      </c>
      <c r="I2493" s="144" t="s">
        <v>60</v>
      </c>
      <c r="J2493" s="70" t="s">
        <v>391</v>
      </c>
      <c r="K2493" s="145" t="s">
        <v>353</v>
      </c>
      <c r="L2493" s="145" t="s">
        <v>354</v>
      </c>
      <c r="M2493" s="135" t="s">
        <v>428</v>
      </c>
      <c r="N2493" s="11" t="s">
        <v>422</v>
      </c>
      <c r="O2493" s="70" t="str">
        <f t="shared" si="78"/>
        <v>19310. Proceso integral e integrado de la Vigilancia de la Salud PúblicaVigilancia en salud pública20263_CIUDAD_BOLIVAR2_FEBRERO_2026</v>
      </c>
      <c r="P2493" s="150">
        <v>42556256</v>
      </c>
      <c r="Q2493" s="7"/>
      <c r="R2493" s="7"/>
      <c r="S2493" s="125">
        <v>0</v>
      </c>
      <c r="T2493" s="20">
        <v>0</v>
      </c>
    </row>
    <row r="2494" spans="2:20" ht="30" customHeight="1" x14ac:dyDescent="0.35">
      <c r="B2494" s="137">
        <v>194</v>
      </c>
      <c r="C2494" s="144" t="s">
        <v>109</v>
      </c>
      <c r="D2494" s="144" t="s">
        <v>44</v>
      </c>
      <c r="E2494" s="101">
        <v>2026</v>
      </c>
      <c r="F2494" s="70" t="str">
        <f t="shared" si="79"/>
        <v>19410. Proceso integral e integrado de la Vigilancia de la Salud PúblicaVigilancia en salud pública2026</v>
      </c>
      <c r="G2494" s="144" t="s">
        <v>307</v>
      </c>
      <c r="H2494" s="144" t="s">
        <v>365</v>
      </c>
      <c r="I2494" s="144" t="s">
        <v>60</v>
      </c>
      <c r="J2494" s="70" t="s">
        <v>391</v>
      </c>
      <c r="K2494" s="145" t="s">
        <v>353</v>
      </c>
      <c r="L2494" s="145" t="s">
        <v>354</v>
      </c>
      <c r="M2494" s="135" t="s">
        <v>428</v>
      </c>
      <c r="N2494" s="11" t="s">
        <v>422</v>
      </c>
      <c r="O2494" s="70" t="str">
        <f t="shared" si="78"/>
        <v>19410. Proceso integral e integrado de la Vigilancia de la Salud PúblicaVigilancia en salud pública20263_CIUDAD_BOLIVAR2_FEBRERO_2026</v>
      </c>
      <c r="P2494" s="150">
        <v>38561984</v>
      </c>
      <c r="Q2494" s="7"/>
      <c r="R2494" s="7"/>
      <c r="S2494" s="125">
        <v>0</v>
      </c>
      <c r="T2494" s="20">
        <v>0</v>
      </c>
    </row>
    <row r="2495" spans="2:20" ht="30" customHeight="1" x14ac:dyDescent="0.35">
      <c r="B2495" s="137">
        <v>195</v>
      </c>
      <c r="C2495" s="144" t="s">
        <v>109</v>
      </c>
      <c r="D2495" s="144" t="s">
        <v>44</v>
      </c>
      <c r="E2495" s="101">
        <v>2026</v>
      </c>
      <c r="F2495" s="70" t="str">
        <f t="shared" si="79"/>
        <v>19510. Proceso integral e integrado de la Vigilancia de la Salud PúblicaVigilancia en salud pública2026</v>
      </c>
      <c r="G2495" s="144" t="s">
        <v>308</v>
      </c>
      <c r="H2495" s="144" t="s">
        <v>364</v>
      </c>
      <c r="I2495" s="144" t="s">
        <v>60</v>
      </c>
      <c r="J2495" s="70" t="s">
        <v>391</v>
      </c>
      <c r="K2495" s="145" t="s">
        <v>353</v>
      </c>
      <c r="L2495" s="145" t="s">
        <v>354</v>
      </c>
      <c r="M2495" s="135" t="s">
        <v>428</v>
      </c>
      <c r="N2495" s="11" t="s">
        <v>422</v>
      </c>
      <c r="O2495" s="70" t="str">
        <f t="shared" si="78"/>
        <v>19510. Proceso integral e integrado de la Vigilancia de la Salud PúblicaVigilancia en salud pública20263_CIUDAD_BOLIVAR2_FEBRERO_2026</v>
      </c>
      <c r="P2495" s="150">
        <v>125967504</v>
      </c>
      <c r="Q2495" s="7"/>
      <c r="R2495" s="7"/>
      <c r="S2495" s="125">
        <v>0</v>
      </c>
      <c r="T2495" s="20">
        <v>0</v>
      </c>
    </row>
    <row r="2496" spans="2:20" ht="30" customHeight="1" x14ac:dyDescent="0.35">
      <c r="B2496" s="137">
        <v>196</v>
      </c>
      <c r="C2496" s="144" t="s">
        <v>109</v>
      </c>
      <c r="D2496" s="144" t="s">
        <v>44</v>
      </c>
      <c r="E2496" s="101">
        <v>2026</v>
      </c>
      <c r="F2496" s="70" t="str">
        <f t="shared" si="79"/>
        <v>19610. Proceso integral e integrado de la Vigilancia de la Salud PúblicaVigilancia en salud pública2026</v>
      </c>
      <c r="G2496" s="144" t="s">
        <v>309</v>
      </c>
      <c r="H2496" s="144" t="s">
        <v>364</v>
      </c>
      <c r="I2496" s="144" t="s">
        <v>60</v>
      </c>
      <c r="J2496" s="70" t="s">
        <v>391</v>
      </c>
      <c r="K2496" s="145" t="s">
        <v>353</v>
      </c>
      <c r="L2496" s="145" t="s">
        <v>354</v>
      </c>
      <c r="M2496" s="135" t="s">
        <v>428</v>
      </c>
      <c r="N2496" s="11" t="s">
        <v>422</v>
      </c>
      <c r="O2496" s="70" t="str">
        <f t="shared" si="78"/>
        <v>19610. Proceso integral e integrado de la Vigilancia de la Salud PúblicaVigilancia en salud pública20263_CIUDAD_BOLIVAR2_FEBRERO_2026</v>
      </c>
      <c r="P2496" s="150">
        <v>59199056</v>
      </c>
      <c r="Q2496" s="7"/>
      <c r="R2496" s="7"/>
      <c r="S2496" s="125">
        <v>0</v>
      </c>
      <c r="T2496" s="20">
        <v>0</v>
      </c>
    </row>
    <row r="2497" spans="2:20" ht="30" customHeight="1" x14ac:dyDescent="0.35">
      <c r="B2497" s="137">
        <v>197</v>
      </c>
      <c r="C2497" s="144" t="s">
        <v>109</v>
      </c>
      <c r="D2497" s="144" t="s">
        <v>44</v>
      </c>
      <c r="E2497" s="101">
        <v>2026</v>
      </c>
      <c r="F2497" s="70" t="str">
        <f t="shared" si="79"/>
        <v>19710. Proceso integral e integrado de la Vigilancia de la Salud PúblicaVigilancia en salud pública2026</v>
      </c>
      <c r="G2497" s="144" t="s">
        <v>310</v>
      </c>
      <c r="H2497" s="144" t="s">
        <v>364</v>
      </c>
      <c r="I2497" s="144" t="s">
        <v>60</v>
      </c>
      <c r="J2497" s="70" t="s">
        <v>391</v>
      </c>
      <c r="K2497" s="145" t="s">
        <v>353</v>
      </c>
      <c r="L2497" s="145" t="s">
        <v>354</v>
      </c>
      <c r="M2497" s="135" t="s">
        <v>428</v>
      </c>
      <c r="N2497" s="11" t="s">
        <v>422</v>
      </c>
      <c r="O2497" s="70" t="str">
        <f t="shared" si="78"/>
        <v>19710. Proceso integral e integrado de la Vigilancia de la Salud PúblicaVigilancia en salud pública20263_CIUDAD_BOLIVAR2_FEBRERO_2026</v>
      </c>
      <c r="P2497" s="150">
        <v>34888240</v>
      </c>
      <c r="Q2497" s="7"/>
      <c r="R2497" s="7"/>
      <c r="S2497" s="125">
        <v>0</v>
      </c>
      <c r="T2497" s="20">
        <v>0</v>
      </c>
    </row>
    <row r="2498" spans="2:20" ht="30" customHeight="1" x14ac:dyDescent="0.35">
      <c r="B2498" s="137">
        <v>198</v>
      </c>
      <c r="C2498" s="144" t="s">
        <v>109</v>
      </c>
      <c r="D2498" s="144" t="s">
        <v>44</v>
      </c>
      <c r="E2498" s="101">
        <v>2026</v>
      </c>
      <c r="F2498" s="70" t="str">
        <f t="shared" si="79"/>
        <v>19810. Proceso integral e integrado de la Vigilancia de la Salud PúblicaVigilancia en salud pública2026</v>
      </c>
      <c r="G2498" s="144" t="s">
        <v>311</v>
      </c>
      <c r="H2498" s="144" t="s">
        <v>364</v>
      </c>
      <c r="I2498" s="144" t="s">
        <v>60</v>
      </c>
      <c r="J2498" s="70" t="s">
        <v>391</v>
      </c>
      <c r="K2498" s="145" t="s">
        <v>353</v>
      </c>
      <c r="L2498" s="145" t="s">
        <v>354</v>
      </c>
      <c r="M2498" s="135" t="s">
        <v>428</v>
      </c>
      <c r="N2498" s="11" t="s">
        <v>422</v>
      </c>
      <c r="O2498" s="70" t="str">
        <f t="shared" si="78"/>
        <v>19810. Proceso integral e integrado de la Vigilancia de la Salud PúblicaVigilancia en salud pública20263_CIUDAD_BOLIVAR2_FEBRERO_2026</v>
      </c>
      <c r="P2498" s="150">
        <v>73252976</v>
      </c>
      <c r="Q2498" s="7"/>
      <c r="R2498" s="7"/>
      <c r="S2498" s="125">
        <v>0</v>
      </c>
      <c r="T2498" s="20">
        <v>0</v>
      </c>
    </row>
    <row r="2499" spans="2:20" ht="30" customHeight="1" x14ac:dyDescent="0.35">
      <c r="B2499" s="137">
        <v>199</v>
      </c>
      <c r="C2499" s="144" t="s">
        <v>109</v>
      </c>
      <c r="D2499" s="144" t="s">
        <v>44</v>
      </c>
      <c r="E2499" s="101">
        <v>2026</v>
      </c>
      <c r="F2499" s="70" t="str">
        <f t="shared" si="79"/>
        <v>19910. Proceso integral e integrado de la Vigilancia de la Salud PúblicaVigilancia en salud pública2026</v>
      </c>
      <c r="G2499" s="144" t="s">
        <v>312</v>
      </c>
      <c r="H2499" s="144" t="s">
        <v>364</v>
      </c>
      <c r="I2499" s="144" t="s">
        <v>60</v>
      </c>
      <c r="J2499" s="70" t="s">
        <v>391</v>
      </c>
      <c r="K2499" s="145" t="s">
        <v>353</v>
      </c>
      <c r="L2499" s="145" t="s">
        <v>354</v>
      </c>
      <c r="M2499" s="135" t="s">
        <v>428</v>
      </c>
      <c r="N2499" s="11" t="s">
        <v>422</v>
      </c>
      <c r="O2499" s="70" t="str">
        <f t="shared" ref="O2499:O2562" si="80">+F2499&amp;M2499&amp;N2499</f>
        <v>19910. Proceso integral e integrado de la Vigilancia de la Salud PúblicaVigilancia en salud pública20263_CIUDAD_BOLIVAR2_FEBRERO_2026</v>
      </c>
      <c r="P2499" s="150">
        <v>67631408</v>
      </c>
      <c r="Q2499" s="7"/>
      <c r="R2499" s="7"/>
      <c r="S2499" s="125">
        <v>0</v>
      </c>
      <c r="T2499" s="20">
        <v>0</v>
      </c>
    </row>
    <row r="2500" spans="2:20" ht="30" customHeight="1" x14ac:dyDescent="0.35">
      <c r="B2500" s="137">
        <v>200</v>
      </c>
      <c r="C2500" s="144" t="s">
        <v>109</v>
      </c>
      <c r="D2500" s="144" t="s">
        <v>44</v>
      </c>
      <c r="E2500" s="101">
        <v>2026</v>
      </c>
      <c r="F2500" s="70" t="str">
        <f t="shared" si="79"/>
        <v>20010. Proceso integral e integrado de la Vigilancia de la Salud PúblicaVigilancia en salud pública2026</v>
      </c>
      <c r="G2500" s="144" t="s">
        <v>313</v>
      </c>
      <c r="H2500" s="144" t="s">
        <v>364</v>
      </c>
      <c r="I2500" s="144" t="s">
        <v>60</v>
      </c>
      <c r="J2500" s="70" t="s">
        <v>391</v>
      </c>
      <c r="K2500" s="145" t="s">
        <v>353</v>
      </c>
      <c r="L2500" s="145" t="s">
        <v>354</v>
      </c>
      <c r="M2500" s="135" t="s">
        <v>428</v>
      </c>
      <c r="N2500" s="11" t="s">
        <v>422</v>
      </c>
      <c r="O2500" s="70" t="str">
        <f t="shared" si="80"/>
        <v>20010. Proceso integral e integrado de la Vigilancia de la Salud PúblicaVigilancia en salud pública20263_CIUDAD_BOLIVAR2_FEBRERO_2026</v>
      </c>
      <c r="P2500" s="150">
        <v>62009840</v>
      </c>
      <c r="Q2500" s="7"/>
      <c r="R2500" s="7"/>
      <c r="S2500" s="125">
        <v>0</v>
      </c>
      <c r="T2500" s="20">
        <v>0</v>
      </c>
    </row>
    <row r="2501" spans="2:20" ht="30" customHeight="1" x14ac:dyDescent="0.35">
      <c r="B2501" s="137">
        <v>201</v>
      </c>
      <c r="C2501" s="144" t="s">
        <v>109</v>
      </c>
      <c r="D2501" s="144" t="s">
        <v>44</v>
      </c>
      <c r="E2501" s="101">
        <v>2026</v>
      </c>
      <c r="F2501" s="70" t="str">
        <f t="shared" si="79"/>
        <v>20110. Proceso integral e integrado de la Vigilancia de la Salud PúblicaVigilancia en salud pública2026</v>
      </c>
      <c r="G2501" s="144" t="s">
        <v>50</v>
      </c>
      <c r="H2501" s="144" t="s">
        <v>365</v>
      </c>
      <c r="I2501" s="144" t="s">
        <v>60</v>
      </c>
      <c r="J2501" s="70" t="s">
        <v>391</v>
      </c>
      <c r="K2501" s="145" t="s">
        <v>57</v>
      </c>
      <c r="L2501" s="145" t="s">
        <v>354</v>
      </c>
      <c r="M2501" s="135" t="s">
        <v>428</v>
      </c>
      <c r="N2501" s="11" t="s">
        <v>422</v>
      </c>
      <c r="O2501" s="70" t="str">
        <f t="shared" si="80"/>
        <v>20110. Proceso integral e integrado de la Vigilancia de la Salud PúblicaVigilancia en salud pública20263_CIUDAD_BOLIVAR2_FEBRERO_2026</v>
      </c>
      <c r="P2501" s="150">
        <v>152760</v>
      </c>
      <c r="Q2501" s="7"/>
      <c r="R2501" s="7"/>
      <c r="S2501" s="125">
        <v>0</v>
      </c>
      <c r="T2501" s="20">
        <v>0</v>
      </c>
    </row>
    <row r="2502" spans="2:20" ht="30" customHeight="1" x14ac:dyDescent="0.35">
      <c r="B2502" s="137">
        <v>202</v>
      </c>
      <c r="C2502" s="144" t="s">
        <v>109</v>
      </c>
      <c r="D2502" s="144" t="s">
        <v>44</v>
      </c>
      <c r="E2502" s="101">
        <v>2026</v>
      </c>
      <c r="F2502" s="70" t="str">
        <f t="shared" si="79"/>
        <v>20210. Proceso integral e integrado de la Vigilancia de la Salud PúblicaVigilancia en salud pública2026</v>
      </c>
      <c r="G2502" s="144" t="s">
        <v>314</v>
      </c>
      <c r="H2502" s="144" t="s">
        <v>364</v>
      </c>
      <c r="I2502" s="144" t="s">
        <v>60</v>
      </c>
      <c r="J2502" s="70" t="s">
        <v>391</v>
      </c>
      <c r="K2502" s="145" t="s">
        <v>353</v>
      </c>
      <c r="L2502" s="145" t="s">
        <v>354</v>
      </c>
      <c r="M2502" s="135" t="s">
        <v>428</v>
      </c>
      <c r="N2502" s="11" t="s">
        <v>422</v>
      </c>
      <c r="O2502" s="70" t="str">
        <f t="shared" si="80"/>
        <v>20210. Proceso integral e integrado de la Vigilancia de la Salud PúblicaVigilancia en salud pública20263_CIUDAD_BOLIVAR2_FEBRERO_2026</v>
      </c>
      <c r="P2502" s="150">
        <v>41150864</v>
      </c>
      <c r="Q2502" s="7"/>
      <c r="R2502" s="7"/>
      <c r="S2502" s="125">
        <v>0</v>
      </c>
      <c r="T2502" s="20">
        <v>0</v>
      </c>
    </row>
    <row r="2503" spans="2:20" ht="30" customHeight="1" x14ac:dyDescent="0.35">
      <c r="B2503" s="137">
        <v>203</v>
      </c>
      <c r="C2503" s="144" t="s">
        <v>109</v>
      </c>
      <c r="D2503" s="144" t="s">
        <v>44</v>
      </c>
      <c r="E2503" s="101">
        <v>2026</v>
      </c>
      <c r="F2503" s="70" t="str">
        <f t="shared" si="79"/>
        <v>20310. Proceso integral e integrado de la Vigilancia de la Salud PúblicaVigilancia en salud pública2026</v>
      </c>
      <c r="G2503" s="144" t="s">
        <v>315</v>
      </c>
      <c r="H2503" s="144" t="s">
        <v>364</v>
      </c>
      <c r="I2503" s="144" t="s">
        <v>60</v>
      </c>
      <c r="J2503" s="70" t="s">
        <v>391</v>
      </c>
      <c r="K2503" s="145" t="s">
        <v>353</v>
      </c>
      <c r="L2503" s="145" t="s">
        <v>354</v>
      </c>
      <c r="M2503" s="135" t="s">
        <v>428</v>
      </c>
      <c r="N2503" s="11" t="s">
        <v>422</v>
      </c>
      <c r="O2503" s="70" t="str">
        <f t="shared" si="80"/>
        <v>20310. Proceso integral e integrado de la Vigilancia de la Salud PúblicaVigilancia en salud pública20263_CIUDAD_BOLIVAR2_FEBRERO_2026</v>
      </c>
      <c r="P2503" s="150">
        <v>37156592</v>
      </c>
      <c r="Q2503" s="7"/>
      <c r="R2503" s="7"/>
      <c r="S2503" s="125">
        <v>0</v>
      </c>
      <c r="T2503" s="20">
        <v>0</v>
      </c>
    </row>
    <row r="2504" spans="2:20" ht="30" customHeight="1" x14ac:dyDescent="0.35">
      <c r="B2504" s="137">
        <v>204</v>
      </c>
      <c r="C2504" s="144" t="s">
        <v>109</v>
      </c>
      <c r="D2504" s="144" t="s">
        <v>44</v>
      </c>
      <c r="E2504" s="101">
        <v>2026</v>
      </c>
      <c r="F2504" s="70" t="str">
        <f t="shared" ref="F2504:F2567" si="81">B2504&amp;C2504&amp;D2504&amp;E2504</f>
        <v>20410. Proceso integral e integrado de la Vigilancia de la Salud PúblicaVigilancia en salud pública2026</v>
      </c>
      <c r="G2504" s="144" t="s">
        <v>79</v>
      </c>
      <c r="H2504" s="144" t="s">
        <v>364</v>
      </c>
      <c r="I2504" s="144" t="s">
        <v>60</v>
      </c>
      <c r="J2504" s="70" t="s">
        <v>391</v>
      </c>
      <c r="K2504" s="145" t="s">
        <v>353</v>
      </c>
      <c r="L2504" s="145" t="s">
        <v>354</v>
      </c>
      <c r="M2504" s="135" t="s">
        <v>428</v>
      </c>
      <c r="N2504" s="11" t="s">
        <v>422</v>
      </c>
      <c r="O2504" s="70" t="str">
        <f t="shared" si="80"/>
        <v>20410. Proceso integral e integrado de la Vigilancia de la Salud PúblicaVigilancia en salud pública20263_CIUDAD_BOLIVAR2_FEBRERO_2026</v>
      </c>
      <c r="P2504" s="150">
        <v>33162320</v>
      </c>
      <c r="Q2504" s="7"/>
      <c r="R2504" s="7"/>
      <c r="S2504" s="125">
        <v>0</v>
      </c>
      <c r="T2504" s="20">
        <v>0</v>
      </c>
    </row>
    <row r="2505" spans="2:20" ht="30" customHeight="1" x14ac:dyDescent="0.35">
      <c r="B2505" s="137">
        <v>205</v>
      </c>
      <c r="C2505" s="144" t="s">
        <v>109</v>
      </c>
      <c r="D2505" s="144" t="s">
        <v>44</v>
      </c>
      <c r="E2505" s="101">
        <v>2026</v>
      </c>
      <c r="F2505" s="70" t="str">
        <f t="shared" si="81"/>
        <v>20510. Proceso integral e integrado de la Vigilancia de la Salud PúblicaVigilancia en salud pública2026</v>
      </c>
      <c r="G2505" s="144" t="s">
        <v>316</v>
      </c>
      <c r="H2505" s="144" t="s">
        <v>364</v>
      </c>
      <c r="I2505" s="144" t="s">
        <v>60</v>
      </c>
      <c r="J2505" s="70" t="s">
        <v>391</v>
      </c>
      <c r="K2505" s="145" t="s">
        <v>353</v>
      </c>
      <c r="L2505" s="145" t="s">
        <v>354</v>
      </c>
      <c r="M2505" s="135" t="s">
        <v>428</v>
      </c>
      <c r="N2505" s="11" t="s">
        <v>422</v>
      </c>
      <c r="O2505" s="70" t="str">
        <f t="shared" si="80"/>
        <v>20510. Proceso integral e integrado de la Vigilancia de la Salud PúblicaVigilancia en salud pública20263_CIUDAD_BOLIVAR2_FEBRERO_2026</v>
      </c>
      <c r="P2505" s="150">
        <v>11243136</v>
      </c>
      <c r="Q2505" s="7"/>
      <c r="R2505" s="7"/>
      <c r="S2505" s="125">
        <v>0</v>
      </c>
      <c r="T2505" s="20">
        <v>0</v>
      </c>
    </row>
    <row r="2506" spans="2:20" ht="30" customHeight="1" x14ac:dyDescent="0.35">
      <c r="B2506" s="137">
        <v>206</v>
      </c>
      <c r="C2506" s="144" t="s">
        <v>109</v>
      </c>
      <c r="D2506" s="144" t="s">
        <v>44</v>
      </c>
      <c r="E2506" s="101">
        <v>2026</v>
      </c>
      <c r="F2506" s="70" t="str">
        <f t="shared" si="81"/>
        <v>20610. Proceso integral e integrado de la Vigilancia de la Salud PúblicaVigilancia en salud pública2026</v>
      </c>
      <c r="G2506" s="144" t="s">
        <v>51</v>
      </c>
      <c r="H2506" s="144" t="s">
        <v>364</v>
      </c>
      <c r="I2506" s="144" t="s">
        <v>60</v>
      </c>
      <c r="J2506" s="70" t="s">
        <v>391</v>
      </c>
      <c r="K2506" s="145" t="s">
        <v>353</v>
      </c>
      <c r="L2506" s="145" t="s">
        <v>354</v>
      </c>
      <c r="M2506" s="135" t="s">
        <v>428</v>
      </c>
      <c r="N2506" s="11" t="s">
        <v>422</v>
      </c>
      <c r="O2506" s="70" t="str">
        <f t="shared" si="80"/>
        <v>20610. Proceso integral e integrado de la Vigilancia de la Salud PúblicaVigilancia en salud pública20263_CIUDAD_BOLIVAR2_FEBRERO_2026</v>
      </c>
      <c r="P2506" s="150">
        <v>7347488</v>
      </c>
      <c r="Q2506" s="7"/>
      <c r="R2506" s="7"/>
      <c r="S2506" s="125">
        <v>0</v>
      </c>
      <c r="T2506" s="20">
        <v>0</v>
      </c>
    </row>
    <row r="2507" spans="2:20" ht="30" customHeight="1" x14ac:dyDescent="0.35">
      <c r="B2507" s="137">
        <v>207</v>
      </c>
      <c r="C2507" s="144" t="s">
        <v>109</v>
      </c>
      <c r="D2507" s="144" t="s">
        <v>44</v>
      </c>
      <c r="E2507" s="101">
        <v>2026</v>
      </c>
      <c r="F2507" s="70" t="str">
        <f t="shared" si="81"/>
        <v>20710. Proceso integral e integrado de la Vigilancia de la Salud PúblicaVigilancia en salud pública2026</v>
      </c>
      <c r="G2507" s="144" t="s">
        <v>49</v>
      </c>
      <c r="H2507" s="144" t="s">
        <v>364</v>
      </c>
      <c r="I2507" s="144" t="s">
        <v>60</v>
      </c>
      <c r="J2507" s="70" t="s">
        <v>391</v>
      </c>
      <c r="K2507" s="145" t="s">
        <v>353</v>
      </c>
      <c r="L2507" s="145" t="s">
        <v>354</v>
      </c>
      <c r="M2507" s="135" t="s">
        <v>428</v>
      </c>
      <c r="N2507" s="11" t="s">
        <v>422</v>
      </c>
      <c r="O2507" s="70" t="str">
        <f t="shared" si="80"/>
        <v>20710. Proceso integral e integrado de la Vigilancia de la Salud PúblicaVigilancia en salud pública20263_CIUDAD_BOLIVAR2_FEBRERO_2026</v>
      </c>
      <c r="P2507" s="150">
        <v>8210448</v>
      </c>
      <c r="Q2507" s="7"/>
      <c r="R2507" s="7"/>
      <c r="S2507" s="125">
        <v>0</v>
      </c>
      <c r="T2507" s="20">
        <v>0</v>
      </c>
    </row>
    <row r="2508" spans="2:20" ht="30" customHeight="1" x14ac:dyDescent="0.35">
      <c r="B2508" s="137">
        <v>208</v>
      </c>
      <c r="C2508" s="144" t="s">
        <v>109</v>
      </c>
      <c r="D2508" s="144" t="s">
        <v>44</v>
      </c>
      <c r="E2508" s="101">
        <v>2026</v>
      </c>
      <c r="F2508" s="70" t="str">
        <f t="shared" si="81"/>
        <v>20810. Proceso integral e integrado de la Vigilancia de la Salud PúblicaVigilancia en salud pública2026</v>
      </c>
      <c r="G2508" s="144" t="s">
        <v>317</v>
      </c>
      <c r="H2508" s="144" t="s">
        <v>365</v>
      </c>
      <c r="I2508" s="144" t="s">
        <v>60</v>
      </c>
      <c r="J2508" s="70" t="s">
        <v>391</v>
      </c>
      <c r="K2508" s="145" t="s">
        <v>353</v>
      </c>
      <c r="L2508" s="145" t="s">
        <v>354</v>
      </c>
      <c r="M2508" s="135" t="s">
        <v>428</v>
      </c>
      <c r="N2508" s="11" t="s">
        <v>422</v>
      </c>
      <c r="O2508" s="70" t="str">
        <f t="shared" si="80"/>
        <v>20810. Proceso integral e integrado de la Vigilancia de la Salud PúblicaVigilancia en salud pública20263_CIUDAD_BOLIVAR2_FEBRERO_2026</v>
      </c>
      <c r="P2508" s="150">
        <v>12969056</v>
      </c>
      <c r="Q2508" s="7"/>
      <c r="R2508" s="7"/>
      <c r="S2508" s="125">
        <v>0</v>
      </c>
      <c r="T2508" s="20">
        <v>0</v>
      </c>
    </row>
    <row r="2509" spans="2:20" ht="30" customHeight="1" x14ac:dyDescent="0.35">
      <c r="B2509" s="137">
        <v>209</v>
      </c>
      <c r="C2509" s="144" t="s">
        <v>109</v>
      </c>
      <c r="D2509" s="144" t="s">
        <v>44</v>
      </c>
      <c r="E2509" s="101">
        <v>2026</v>
      </c>
      <c r="F2509" s="70" t="str">
        <f t="shared" si="81"/>
        <v>20910. Proceso integral e integrado de la Vigilancia de la Salud PúblicaVigilancia en salud pública2026</v>
      </c>
      <c r="G2509" s="144" t="s">
        <v>318</v>
      </c>
      <c r="H2509" s="144" t="s">
        <v>365</v>
      </c>
      <c r="I2509" s="144" t="s">
        <v>60</v>
      </c>
      <c r="J2509" s="70" t="s">
        <v>391</v>
      </c>
      <c r="K2509" s="145" t="s">
        <v>353</v>
      </c>
      <c r="L2509" s="145" t="s">
        <v>354</v>
      </c>
      <c r="M2509" s="135" t="s">
        <v>428</v>
      </c>
      <c r="N2509" s="11" t="s">
        <v>422</v>
      </c>
      <c r="O2509" s="70" t="str">
        <f t="shared" si="80"/>
        <v>20910. Proceso integral e integrado de la Vigilancia de la Salud PúblicaVigilancia en salud pública20263_CIUDAD_BOLIVAR2_FEBRERO_2026</v>
      </c>
      <c r="P2509" s="150">
        <v>7988544</v>
      </c>
      <c r="Q2509" s="7"/>
      <c r="R2509" s="7"/>
      <c r="S2509" s="125">
        <v>0</v>
      </c>
      <c r="T2509" s="20">
        <v>0</v>
      </c>
    </row>
    <row r="2510" spans="2:20" ht="30" customHeight="1" x14ac:dyDescent="0.35">
      <c r="B2510" s="137">
        <v>210</v>
      </c>
      <c r="C2510" s="144" t="s">
        <v>109</v>
      </c>
      <c r="D2510" s="144" t="s">
        <v>44</v>
      </c>
      <c r="E2510" s="101">
        <v>2026</v>
      </c>
      <c r="F2510" s="70" t="str">
        <f t="shared" si="81"/>
        <v>21010. Proceso integral e integrado de la Vigilancia de la Salud PúblicaVigilancia en salud pública2026</v>
      </c>
      <c r="G2510" s="144" t="s">
        <v>319</v>
      </c>
      <c r="H2510" s="144" t="s">
        <v>365</v>
      </c>
      <c r="I2510" s="144" t="s">
        <v>60</v>
      </c>
      <c r="J2510" s="70" t="s">
        <v>391</v>
      </c>
      <c r="K2510" s="145" t="s">
        <v>353</v>
      </c>
      <c r="L2510" s="145" t="s">
        <v>369</v>
      </c>
      <c r="M2510" s="135" t="s">
        <v>428</v>
      </c>
      <c r="N2510" s="11" t="s">
        <v>422</v>
      </c>
      <c r="O2510" s="70" t="str">
        <f t="shared" si="80"/>
        <v>21010. Proceso integral e integrado de la Vigilancia de la Salud PúblicaVigilancia en salud pública20263_CIUDAD_BOLIVAR2_FEBRERO_2026</v>
      </c>
      <c r="P2510" s="150">
        <v>70836688</v>
      </c>
      <c r="Q2510" s="7"/>
      <c r="R2510" s="7"/>
      <c r="S2510" s="125">
        <v>0</v>
      </c>
      <c r="T2510" s="20">
        <v>0</v>
      </c>
    </row>
    <row r="2511" spans="2:20" ht="30" customHeight="1" x14ac:dyDescent="0.35">
      <c r="B2511" s="137">
        <v>211</v>
      </c>
      <c r="C2511" s="144" t="s">
        <v>109</v>
      </c>
      <c r="D2511" s="144" t="s">
        <v>44</v>
      </c>
      <c r="E2511" s="101">
        <v>2026</v>
      </c>
      <c r="F2511" s="70" t="str">
        <f t="shared" si="81"/>
        <v>21110. Proceso integral e integrado de la Vigilancia de la Salud PúblicaVigilancia en salud pública2026</v>
      </c>
      <c r="G2511" s="144" t="s">
        <v>320</v>
      </c>
      <c r="H2511" s="144" t="s">
        <v>365</v>
      </c>
      <c r="I2511" s="144" t="s">
        <v>60</v>
      </c>
      <c r="J2511" s="70" t="s">
        <v>391</v>
      </c>
      <c r="K2511" s="145" t="s">
        <v>353</v>
      </c>
      <c r="L2511" s="145" t="s">
        <v>369</v>
      </c>
      <c r="M2511" s="135" t="s">
        <v>428</v>
      </c>
      <c r="N2511" s="11" t="s">
        <v>422</v>
      </c>
      <c r="O2511" s="70" t="str">
        <f t="shared" si="80"/>
        <v>21110. Proceso integral e integrado de la Vigilancia de la Salud PúblicaVigilancia en salud pública20263_CIUDAD_BOLIVAR2_FEBRERO_2026</v>
      </c>
      <c r="P2511" s="150">
        <v>25938112</v>
      </c>
      <c r="Q2511" s="7"/>
      <c r="R2511" s="7"/>
      <c r="S2511" s="125">
        <v>0</v>
      </c>
      <c r="T2511" s="20">
        <v>0</v>
      </c>
    </row>
    <row r="2512" spans="2:20" ht="30" customHeight="1" x14ac:dyDescent="0.35">
      <c r="B2512" s="137">
        <v>212</v>
      </c>
      <c r="C2512" s="144" t="s">
        <v>109</v>
      </c>
      <c r="D2512" s="144" t="s">
        <v>44</v>
      </c>
      <c r="E2512" s="101">
        <v>2026</v>
      </c>
      <c r="F2512" s="70" t="str">
        <f t="shared" si="81"/>
        <v>21210. Proceso integral e integrado de la Vigilancia de la Salud PúblicaVigilancia en salud pública2026</v>
      </c>
      <c r="G2512" s="144" t="s">
        <v>321</v>
      </c>
      <c r="H2512" s="144" t="s">
        <v>365</v>
      </c>
      <c r="I2512" s="144" t="s">
        <v>60</v>
      </c>
      <c r="J2512" s="70" t="s">
        <v>391</v>
      </c>
      <c r="K2512" s="145" t="s">
        <v>353</v>
      </c>
      <c r="L2512" s="145" t="s">
        <v>369</v>
      </c>
      <c r="M2512" s="135" t="s">
        <v>428</v>
      </c>
      <c r="N2512" s="11" t="s">
        <v>422</v>
      </c>
      <c r="O2512" s="70" t="str">
        <f t="shared" si="80"/>
        <v>21210. Proceso integral e integrado de la Vigilancia de la Salud PúblicaVigilancia en salud pública20263_CIUDAD_BOLIVAR2_FEBRERO_2026</v>
      </c>
      <c r="P2512" s="150">
        <v>100000000</v>
      </c>
      <c r="Q2512" s="7"/>
      <c r="R2512" s="7"/>
      <c r="S2512" s="125">
        <v>0</v>
      </c>
      <c r="T2512" s="20">
        <v>0</v>
      </c>
    </row>
    <row r="2513" spans="2:20" ht="30" customHeight="1" x14ac:dyDescent="0.35">
      <c r="B2513" s="137">
        <v>213</v>
      </c>
      <c r="C2513" s="144" t="s">
        <v>109</v>
      </c>
      <c r="D2513" s="144" t="s">
        <v>44</v>
      </c>
      <c r="E2513" s="101">
        <v>2026</v>
      </c>
      <c r="F2513" s="70" t="str">
        <f t="shared" si="81"/>
        <v>21310. Proceso integral e integrado de la Vigilancia de la Salud PúblicaVigilancia en salud pública2026</v>
      </c>
      <c r="G2513" s="144" t="s">
        <v>322</v>
      </c>
      <c r="H2513" s="144" t="s">
        <v>364</v>
      </c>
      <c r="I2513" s="144" t="s">
        <v>60</v>
      </c>
      <c r="J2513" s="70" t="s">
        <v>391</v>
      </c>
      <c r="K2513" s="145" t="s">
        <v>353</v>
      </c>
      <c r="L2513" s="145" t="s">
        <v>354</v>
      </c>
      <c r="M2513" s="135" t="s">
        <v>428</v>
      </c>
      <c r="N2513" s="11" t="s">
        <v>422</v>
      </c>
      <c r="O2513" s="70" t="str">
        <f t="shared" si="80"/>
        <v>21310. Proceso integral e integrado de la Vigilancia de la Salud PúblicaVigilancia en salud pública20263_CIUDAD_BOLIVAR2_FEBRERO_2026</v>
      </c>
      <c r="P2513" s="150">
        <v>92953120</v>
      </c>
      <c r="Q2513" s="7"/>
      <c r="R2513" s="7"/>
      <c r="S2513" s="125">
        <v>0</v>
      </c>
      <c r="T2513" s="20">
        <v>0</v>
      </c>
    </row>
    <row r="2514" spans="2:20" ht="30" customHeight="1" x14ac:dyDescent="0.35">
      <c r="B2514" s="137">
        <v>214</v>
      </c>
      <c r="C2514" s="144" t="s">
        <v>109</v>
      </c>
      <c r="D2514" s="144" t="s">
        <v>44</v>
      </c>
      <c r="E2514" s="101">
        <v>2026</v>
      </c>
      <c r="F2514" s="70" t="str">
        <f t="shared" si="81"/>
        <v>21410. Proceso integral e integrado de la Vigilancia de la Salud PúblicaVigilancia en salud pública2026</v>
      </c>
      <c r="G2514" s="144" t="s">
        <v>80</v>
      </c>
      <c r="H2514" s="144" t="s">
        <v>364</v>
      </c>
      <c r="I2514" s="144" t="s">
        <v>60</v>
      </c>
      <c r="J2514" s="70" t="s">
        <v>391</v>
      </c>
      <c r="K2514" s="145" t="s">
        <v>353</v>
      </c>
      <c r="L2514" s="145" t="s">
        <v>354</v>
      </c>
      <c r="M2514" s="135" t="s">
        <v>428</v>
      </c>
      <c r="N2514" s="11" t="s">
        <v>422</v>
      </c>
      <c r="O2514" s="70" t="str">
        <f t="shared" si="80"/>
        <v>21410. Proceso integral e integrado de la Vigilancia de la Salud PúblicaVigilancia en salud pública20263_CIUDAD_BOLIVAR2_FEBRERO_2026</v>
      </c>
      <c r="P2514" s="150">
        <v>72587264</v>
      </c>
      <c r="Q2514" s="7"/>
      <c r="R2514" s="7"/>
      <c r="S2514" s="125">
        <v>0</v>
      </c>
      <c r="T2514" s="20">
        <v>0</v>
      </c>
    </row>
    <row r="2515" spans="2:20" ht="30" customHeight="1" x14ac:dyDescent="0.35">
      <c r="B2515" s="137">
        <v>215</v>
      </c>
      <c r="C2515" s="144" t="s">
        <v>109</v>
      </c>
      <c r="D2515" s="144" t="s">
        <v>44</v>
      </c>
      <c r="E2515" s="101">
        <v>2026</v>
      </c>
      <c r="F2515" s="70" t="str">
        <f t="shared" si="81"/>
        <v>21510. Proceso integral e integrado de la Vigilancia de la Salud PúblicaVigilancia en salud pública2026</v>
      </c>
      <c r="G2515" s="144" t="s">
        <v>52</v>
      </c>
      <c r="H2515" s="144" t="s">
        <v>365</v>
      </c>
      <c r="I2515" s="144" t="s">
        <v>60</v>
      </c>
      <c r="J2515" s="70" t="s">
        <v>391</v>
      </c>
      <c r="K2515" s="145" t="s">
        <v>388</v>
      </c>
      <c r="L2515" s="145" t="s">
        <v>354</v>
      </c>
      <c r="M2515" s="135" t="s">
        <v>428</v>
      </c>
      <c r="N2515" s="11" t="s">
        <v>422</v>
      </c>
      <c r="O2515" s="70" t="str">
        <f t="shared" si="80"/>
        <v>21510. Proceso integral e integrado de la Vigilancia de la Salud PúblicaVigilancia en salud pública20263_CIUDAD_BOLIVAR2_FEBRERO_2026</v>
      </c>
      <c r="P2515" s="150">
        <v>211452</v>
      </c>
      <c r="Q2515" s="7"/>
      <c r="R2515" s="7"/>
      <c r="S2515" s="125">
        <v>0</v>
      </c>
      <c r="T2515" s="20">
        <v>0</v>
      </c>
    </row>
    <row r="2516" spans="2:20" ht="30" customHeight="1" x14ac:dyDescent="0.35">
      <c r="B2516" s="137">
        <v>216</v>
      </c>
      <c r="C2516" s="144" t="s">
        <v>109</v>
      </c>
      <c r="D2516" s="144" t="s">
        <v>44</v>
      </c>
      <c r="E2516" s="101">
        <v>2026</v>
      </c>
      <c r="F2516" s="70" t="str">
        <f t="shared" si="81"/>
        <v>21610. Proceso integral e integrado de la Vigilancia de la Salud PúblicaVigilancia en salud pública2026</v>
      </c>
      <c r="G2516" s="144" t="s">
        <v>323</v>
      </c>
      <c r="H2516" s="144" t="s">
        <v>364</v>
      </c>
      <c r="I2516" s="144" t="s">
        <v>60</v>
      </c>
      <c r="J2516" s="70" t="s">
        <v>391</v>
      </c>
      <c r="K2516" s="145" t="s">
        <v>353</v>
      </c>
      <c r="L2516" s="145" t="s">
        <v>369</v>
      </c>
      <c r="M2516" s="135" t="s">
        <v>428</v>
      </c>
      <c r="N2516" s="11" t="s">
        <v>422</v>
      </c>
      <c r="O2516" s="70" t="str">
        <f t="shared" si="80"/>
        <v>21610. Proceso integral e integrado de la Vigilancia de la Salud PúblicaVigilancia en salud pública20263_CIUDAD_BOLIVAR2_FEBRERO_2026</v>
      </c>
      <c r="P2516" s="150">
        <v>30252912</v>
      </c>
      <c r="Q2516" s="7"/>
      <c r="R2516" s="7"/>
      <c r="S2516" s="125">
        <v>0</v>
      </c>
      <c r="T2516" s="20">
        <v>0</v>
      </c>
    </row>
    <row r="2517" spans="2:20" ht="30" customHeight="1" x14ac:dyDescent="0.35">
      <c r="B2517" s="137">
        <v>217</v>
      </c>
      <c r="C2517" s="144" t="s">
        <v>109</v>
      </c>
      <c r="D2517" s="144" t="s">
        <v>44</v>
      </c>
      <c r="E2517" s="101">
        <v>2026</v>
      </c>
      <c r="F2517" s="70" t="str">
        <f t="shared" si="81"/>
        <v>21710. Proceso integral e integrado de la Vigilancia de la Salud PúblicaVigilancia en salud pública2026</v>
      </c>
      <c r="G2517" s="144" t="s">
        <v>324</v>
      </c>
      <c r="H2517" s="144" t="s">
        <v>364</v>
      </c>
      <c r="I2517" s="144" t="s">
        <v>60</v>
      </c>
      <c r="J2517" s="70" t="s">
        <v>391</v>
      </c>
      <c r="K2517" s="145" t="s">
        <v>353</v>
      </c>
      <c r="L2517" s="145" t="s">
        <v>354</v>
      </c>
      <c r="M2517" s="135" t="s">
        <v>428</v>
      </c>
      <c r="N2517" s="11" t="s">
        <v>422</v>
      </c>
      <c r="O2517" s="70" t="str">
        <f t="shared" si="80"/>
        <v>21710. Proceso integral e integrado de la Vigilancia de la Salud PúblicaVigilancia en salud pública20263_CIUDAD_BOLIVAR2_FEBRERO_2026</v>
      </c>
      <c r="P2517" s="150">
        <v>3994272</v>
      </c>
      <c r="Q2517" s="7"/>
      <c r="R2517" s="7"/>
      <c r="S2517" s="125">
        <v>0</v>
      </c>
      <c r="T2517" s="20">
        <v>0</v>
      </c>
    </row>
    <row r="2518" spans="2:20" ht="30" customHeight="1" x14ac:dyDescent="0.35">
      <c r="B2518" s="137">
        <v>218</v>
      </c>
      <c r="C2518" s="144" t="s">
        <v>109</v>
      </c>
      <c r="D2518" s="144" t="s">
        <v>44</v>
      </c>
      <c r="E2518" s="101">
        <v>2026</v>
      </c>
      <c r="F2518" s="70" t="str">
        <f t="shared" si="81"/>
        <v>21810. Proceso integral e integrado de la Vigilancia de la Salud PúblicaVigilancia en salud pública2026</v>
      </c>
      <c r="G2518" s="144" t="s">
        <v>325</v>
      </c>
      <c r="H2518" s="144" t="s">
        <v>364</v>
      </c>
      <c r="I2518" s="144" t="s">
        <v>60</v>
      </c>
      <c r="J2518" s="70" t="s">
        <v>391</v>
      </c>
      <c r="K2518" s="145" t="s">
        <v>353</v>
      </c>
      <c r="L2518" s="145" t="s">
        <v>354</v>
      </c>
      <c r="M2518" s="135" t="s">
        <v>428</v>
      </c>
      <c r="N2518" s="11" t="s">
        <v>422</v>
      </c>
      <c r="O2518" s="70" t="str">
        <f t="shared" si="80"/>
        <v>21810. Proceso integral e integrado de la Vigilancia de la Salud PúblicaVigilancia en salud pública20263_CIUDAD_BOLIVAR2_FEBRERO_2026</v>
      </c>
      <c r="P2518" s="150">
        <v>7347488</v>
      </c>
      <c r="Q2518" s="7"/>
      <c r="R2518" s="7"/>
      <c r="S2518" s="125">
        <v>0</v>
      </c>
      <c r="T2518" s="20">
        <v>0</v>
      </c>
    </row>
    <row r="2519" spans="2:20" ht="30" customHeight="1" x14ac:dyDescent="0.35">
      <c r="B2519" s="137">
        <v>219</v>
      </c>
      <c r="C2519" s="144" t="s">
        <v>109</v>
      </c>
      <c r="D2519" s="144" t="s">
        <v>44</v>
      </c>
      <c r="E2519" s="101">
        <v>2026</v>
      </c>
      <c r="F2519" s="70" t="str">
        <f t="shared" si="81"/>
        <v>21910. Proceso integral e integrado de la Vigilancia de la Salud PúblicaVigilancia en salud pública2026</v>
      </c>
      <c r="G2519" s="144" t="s">
        <v>53</v>
      </c>
      <c r="H2519" s="144" t="s">
        <v>364</v>
      </c>
      <c r="I2519" s="144" t="s">
        <v>60</v>
      </c>
      <c r="J2519" s="70" t="s">
        <v>391</v>
      </c>
      <c r="K2519" s="145" t="s">
        <v>353</v>
      </c>
      <c r="L2519" s="145" t="s">
        <v>354</v>
      </c>
      <c r="M2519" s="135" t="s">
        <v>428</v>
      </c>
      <c r="N2519" s="11" t="s">
        <v>422</v>
      </c>
      <c r="O2519" s="70" t="str">
        <f t="shared" si="80"/>
        <v>21910. Proceso integral e integrado de la Vigilancia de la Salud PúblicaVigilancia en salud pública20263_CIUDAD_BOLIVAR2_FEBRERO_2026</v>
      </c>
      <c r="P2519" s="150">
        <v>6484528</v>
      </c>
      <c r="Q2519" s="7"/>
      <c r="R2519" s="7"/>
      <c r="S2519" s="125">
        <v>0</v>
      </c>
      <c r="T2519" s="20">
        <v>0</v>
      </c>
    </row>
    <row r="2520" spans="2:20" ht="30" customHeight="1" x14ac:dyDescent="0.35">
      <c r="B2520" s="137">
        <v>220</v>
      </c>
      <c r="C2520" s="144" t="s">
        <v>109</v>
      </c>
      <c r="D2520" s="144" t="s">
        <v>44</v>
      </c>
      <c r="E2520" s="101">
        <v>2026</v>
      </c>
      <c r="F2520" s="70" t="str">
        <f t="shared" si="81"/>
        <v>22010. Proceso integral e integrado de la Vigilancia de la Salud PúblicaVigilancia en salud pública2026</v>
      </c>
      <c r="G2520" s="144" t="s">
        <v>54</v>
      </c>
      <c r="H2520" s="144" t="s">
        <v>364</v>
      </c>
      <c r="I2520" s="144" t="s">
        <v>60</v>
      </c>
      <c r="J2520" s="70" t="s">
        <v>391</v>
      </c>
      <c r="K2520" s="145" t="s">
        <v>353</v>
      </c>
      <c r="L2520" s="145" t="s">
        <v>354</v>
      </c>
      <c r="M2520" s="135" t="s">
        <v>428</v>
      </c>
      <c r="N2520" s="11" t="s">
        <v>422</v>
      </c>
      <c r="O2520" s="70" t="str">
        <f t="shared" si="80"/>
        <v>22010. Proceso integral e integrado de la Vigilancia de la Salud PúblicaVigilancia en salud pública20263_CIUDAD_BOLIVAR2_FEBRERO_2026</v>
      </c>
      <c r="P2520" s="150">
        <v>5621568</v>
      </c>
      <c r="Q2520" s="7"/>
      <c r="R2520" s="7"/>
      <c r="S2520" s="125">
        <v>0</v>
      </c>
      <c r="T2520" s="20">
        <v>0</v>
      </c>
    </row>
    <row r="2521" spans="2:20" ht="30" customHeight="1" x14ac:dyDescent="0.35">
      <c r="B2521" s="137">
        <v>221</v>
      </c>
      <c r="C2521" s="144" t="s">
        <v>109</v>
      </c>
      <c r="D2521" s="144" t="s">
        <v>44</v>
      </c>
      <c r="E2521" s="101">
        <v>2026</v>
      </c>
      <c r="F2521" s="70" t="str">
        <f t="shared" si="81"/>
        <v>22110. Proceso integral e integrado de la Vigilancia de la Salud PúblicaVigilancia en salud pública2026</v>
      </c>
      <c r="G2521" s="144" t="s">
        <v>326</v>
      </c>
      <c r="H2521" s="144" t="s">
        <v>365</v>
      </c>
      <c r="I2521" s="144" t="s">
        <v>60</v>
      </c>
      <c r="J2521" s="70" t="s">
        <v>391</v>
      </c>
      <c r="K2521" s="145" t="s">
        <v>353</v>
      </c>
      <c r="L2521" s="145" t="s">
        <v>369</v>
      </c>
      <c r="M2521" s="135" t="s">
        <v>428</v>
      </c>
      <c r="N2521" s="11" t="s">
        <v>422</v>
      </c>
      <c r="O2521" s="70" t="str">
        <f t="shared" si="80"/>
        <v>22110. Proceso integral e integrado de la Vigilancia de la Salud PúblicaVigilancia en salud pública20263_CIUDAD_BOLIVAR2_FEBRERO_2026</v>
      </c>
      <c r="P2521" s="150">
        <v>149094832</v>
      </c>
      <c r="Q2521" s="7"/>
      <c r="R2521" s="7"/>
      <c r="S2521" s="125">
        <v>0</v>
      </c>
      <c r="T2521" s="20">
        <v>0</v>
      </c>
    </row>
    <row r="2522" spans="2:20" ht="30" customHeight="1" x14ac:dyDescent="0.35">
      <c r="B2522" s="137">
        <v>222</v>
      </c>
      <c r="C2522" s="144" t="s">
        <v>109</v>
      </c>
      <c r="D2522" s="144" t="s">
        <v>44</v>
      </c>
      <c r="E2522" s="101">
        <v>2026</v>
      </c>
      <c r="F2522" s="70" t="str">
        <f t="shared" si="81"/>
        <v>22210. Proceso integral e integrado de la Vigilancia de la Salud PúblicaVigilancia en salud pública2026</v>
      </c>
      <c r="G2522" s="144" t="s">
        <v>55</v>
      </c>
      <c r="H2522" s="144" t="s">
        <v>364</v>
      </c>
      <c r="I2522" s="144" t="s">
        <v>60</v>
      </c>
      <c r="J2522" s="70" t="s">
        <v>391</v>
      </c>
      <c r="K2522" s="145" t="s">
        <v>353</v>
      </c>
      <c r="L2522" s="145" t="s">
        <v>354</v>
      </c>
      <c r="M2522" s="135" t="s">
        <v>428</v>
      </c>
      <c r="N2522" s="11" t="s">
        <v>422</v>
      </c>
      <c r="O2522" s="70" t="str">
        <f t="shared" si="80"/>
        <v>22210. Proceso integral e integrado de la Vigilancia de la Salud PúblicaVigilancia en salud pública20263_CIUDAD_BOLIVAR2_FEBRERO_2026</v>
      </c>
      <c r="P2522" s="150">
        <v>18590624</v>
      </c>
      <c r="Q2522" s="7"/>
      <c r="R2522" s="7"/>
      <c r="S2522" s="125">
        <v>0</v>
      </c>
      <c r="T2522" s="20">
        <v>0</v>
      </c>
    </row>
    <row r="2523" spans="2:20" ht="30" customHeight="1" x14ac:dyDescent="0.35">
      <c r="B2523" s="137">
        <v>223</v>
      </c>
      <c r="C2523" s="144" t="s">
        <v>109</v>
      </c>
      <c r="D2523" s="144" t="s">
        <v>44</v>
      </c>
      <c r="E2523" s="101">
        <v>2026</v>
      </c>
      <c r="F2523" s="70" t="str">
        <f t="shared" si="81"/>
        <v>22310. Proceso integral e integrado de la Vigilancia de la Salud PúblicaVigilancia en salud pública2026</v>
      </c>
      <c r="G2523" s="144" t="s">
        <v>327</v>
      </c>
      <c r="H2523" s="144" t="s">
        <v>364</v>
      </c>
      <c r="I2523" s="144" t="s">
        <v>60</v>
      </c>
      <c r="J2523" s="70" t="s">
        <v>391</v>
      </c>
      <c r="K2523" s="145" t="s">
        <v>353</v>
      </c>
      <c r="L2523" s="145" t="s">
        <v>354</v>
      </c>
      <c r="M2523" s="135" t="s">
        <v>428</v>
      </c>
      <c r="N2523" s="11" t="s">
        <v>422</v>
      </c>
      <c r="O2523" s="70" t="str">
        <f t="shared" si="80"/>
        <v>22310. Proceso integral e integrado de la Vigilancia de la Salud PúblicaVigilancia en salud pública20263_CIUDAD_BOLIVAR2_FEBRERO_2026</v>
      </c>
      <c r="P2523" s="150">
        <v>29488576</v>
      </c>
      <c r="Q2523" s="7"/>
      <c r="R2523" s="7"/>
      <c r="S2523" s="125">
        <v>0</v>
      </c>
      <c r="T2523" s="20">
        <v>0</v>
      </c>
    </row>
    <row r="2524" spans="2:20" ht="30" customHeight="1" x14ac:dyDescent="0.35">
      <c r="B2524" s="137">
        <v>224</v>
      </c>
      <c r="C2524" s="144" t="s">
        <v>109</v>
      </c>
      <c r="D2524" s="144" t="s">
        <v>44</v>
      </c>
      <c r="E2524" s="101">
        <v>2026</v>
      </c>
      <c r="F2524" s="70" t="str">
        <f t="shared" si="81"/>
        <v>22410. Proceso integral e integrado de la Vigilancia de la Salud PúblicaVigilancia en salud pública2026</v>
      </c>
      <c r="G2524" s="144" t="s">
        <v>56</v>
      </c>
      <c r="H2524" s="144" t="s">
        <v>365</v>
      </c>
      <c r="I2524" s="144" t="s">
        <v>60</v>
      </c>
      <c r="J2524" s="70" t="s">
        <v>391</v>
      </c>
      <c r="K2524" s="145" t="s">
        <v>353</v>
      </c>
      <c r="L2524" s="145" t="s">
        <v>354</v>
      </c>
      <c r="M2524" s="135" t="s">
        <v>428</v>
      </c>
      <c r="N2524" s="11" t="s">
        <v>422</v>
      </c>
      <c r="O2524" s="70" t="str">
        <f t="shared" si="80"/>
        <v>22410. Proceso integral e integrado de la Vigilancia de la Salud PúblicaVigilancia en salud pública20263_CIUDAD_BOLIVAR2_FEBRERO_2026</v>
      </c>
      <c r="P2524" s="150">
        <v>3994272</v>
      </c>
      <c r="Q2524" s="7"/>
      <c r="R2524" s="7"/>
      <c r="S2524" s="125">
        <v>0</v>
      </c>
      <c r="T2524" s="20">
        <v>0</v>
      </c>
    </row>
    <row r="2525" spans="2:20" ht="30" customHeight="1" x14ac:dyDescent="0.35">
      <c r="B2525" s="137">
        <v>225</v>
      </c>
      <c r="C2525" s="144" t="s">
        <v>109</v>
      </c>
      <c r="D2525" s="144" t="s">
        <v>44</v>
      </c>
      <c r="E2525" s="101">
        <v>2026</v>
      </c>
      <c r="F2525" s="70" t="str">
        <f t="shared" si="81"/>
        <v>22510. Proceso integral e integrado de la Vigilancia de la Salud PúblicaVigilancia en salud pública2026</v>
      </c>
      <c r="G2525" s="144" t="s">
        <v>328</v>
      </c>
      <c r="H2525" s="144" t="s">
        <v>364</v>
      </c>
      <c r="I2525" s="144" t="s">
        <v>60</v>
      </c>
      <c r="J2525" s="70" t="s">
        <v>391</v>
      </c>
      <c r="K2525" s="145" t="s">
        <v>353</v>
      </c>
      <c r="L2525" s="145" t="s">
        <v>354</v>
      </c>
      <c r="M2525" s="135" t="s">
        <v>428</v>
      </c>
      <c r="N2525" s="11" t="s">
        <v>422</v>
      </c>
      <c r="O2525" s="70" t="str">
        <f t="shared" si="80"/>
        <v>22510. Proceso integral e integrado de la Vigilancia de la Salud PúblicaVigilancia en salud pública20263_CIUDAD_BOLIVAR2_FEBRERO_2026</v>
      </c>
      <c r="P2525" s="150">
        <v>7347488</v>
      </c>
      <c r="Q2525" s="7"/>
      <c r="R2525" s="7"/>
      <c r="S2525" s="125">
        <v>0</v>
      </c>
      <c r="T2525" s="20">
        <v>0</v>
      </c>
    </row>
    <row r="2526" spans="2:20" ht="30" customHeight="1" x14ac:dyDescent="0.35">
      <c r="B2526" s="137">
        <v>226</v>
      </c>
      <c r="C2526" s="144" t="s">
        <v>109</v>
      </c>
      <c r="D2526" s="144" t="s">
        <v>44</v>
      </c>
      <c r="E2526" s="101">
        <v>2026</v>
      </c>
      <c r="F2526" s="70" t="str">
        <f t="shared" si="81"/>
        <v>22610. Proceso integral e integrado de la Vigilancia de la Salud PúblicaVigilancia en salud pública2026</v>
      </c>
      <c r="G2526" s="144" t="s">
        <v>329</v>
      </c>
      <c r="H2526" s="144" t="s">
        <v>364</v>
      </c>
      <c r="I2526" s="144" t="s">
        <v>60</v>
      </c>
      <c r="J2526" s="70" t="s">
        <v>391</v>
      </c>
      <c r="K2526" s="145" t="s">
        <v>353</v>
      </c>
      <c r="L2526" s="145" t="s">
        <v>369</v>
      </c>
      <c r="M2526" s="135" t="s">
        <v>428</v>
      </c>
      <c r="N2526" s="11" t="s">
        <v>422</v>
      </c>
      <c r="O2526" s="70" t="str">
        <f t="shared" si="80"/>
        <v>22610. Proceso integral e integrado de la Vigilancia de la Salud PúblicaVigilancia en salud pública20263_CIUDAD_BOLIVAR2_FEBRERO_2026</v>
      </c>
      <c r="P2526" s="150">
        <v>95295440</v>
      </c>
      <c r="Q2526" s="7"/>
      <c r="R2526" s="7"/>
      <c r="S2526" s="125">
        <v>0</v>
      </c>
      <c r="T2526" s="20">
        <v>0</v>
      </c>
    </row>
    <row r="2527" spans="2:20" ht="30" customHeight="1" x14ac:dyDescent="0.35">
      <c r="B2527" s="137">
        <v>227</v>
      </c>
      <c r="C2527" s="144" t="s">
        <v>109</v>
      </c>
      <c r="D2527" s="144" t="s">
        <v>44</v>
      </c>
      <c r="E2527" s="101">
        <v>2026</v>
      </c>
      <c r="F2527" s="70" t="str">
        <f t="shared" si="81"/>
        <v>22710. Proceso integral e integrado de la Vigilancia de la Salud PúblicaVigilancia en salud pública2026</v>
      </c>
      <c r="G2527" s="144" t="s">
        <v>330</v>
      </c>
      <c r="H2527" s="144" t="s">
        <v>364</v>
      </c>
      <c r="I2527" s="144" t="s">
        <v>60</v>
      </c>
      <c r="J2527" s="70" t="s">
        <v>391</v>
      </c>
      <c r="K2527" s="145" t="s">
        <v>353</v>
      </c>
      <c r="L2527" s="145" t="s">
        <v>369</v>
      </c>
      <c r="M2527" s="135" t="s">
        <v>428</v>
      </c>
      <c r="N2527" s="11" t="s">
        <v>422</v>
      </c>
      <c r="O2527" s="70" t="str">
        <f t="shared" si="80"/>
        <v>22710. Proceso integral e integrado de la Vigilancia de la Salud PúblicaVigilancia en salud pública20263_CIUDAD_BOLIVAR2_FEBRERO_2026</v>
      </c>
      <c r="P2527" s="150">
        <v>53602144</v>
      </c>
      <c r="Q2527" s="7"/>
      <c r="R2527" s="7"/>
      <c r="S2527" s="125">
        <v>0</v>
      </c>
      <c r="T2527" s="20">
        <v>0</v>
      </c>
    </row>
    <row r="2528" spans="2:20" ht="30" customHeight="1" x14ac:dyDescent="0.35">
      <c r="B2528" s="137">
        <v>228</v>
      </c>
      <c r="C2528" s="144" t="s">
        <v>109</v>
      </c>
      <c r="D2528" s="144" t="s">
        <v>44</v>
      </c>
      <c r="E2528" s="101">
        <v>2026</v>
      </c>
      <c r="F2528" s="70" t="str">
        <f t="shared" si="81"/>
        <v>22810. Proceso integral e integrado de la Vigilancia de la Salud PúblicaVigilancia en salud pública2026</v>
      </c>
      <c r="G2528" s="144" t="s">
        <v>331</v>
      </c>
      <c r="H2528" s="144" t="s">
        <v>365</v>
      </c>
      <c r="I2528" s="144" t="s">
        <v>60</v>
      </c>
      <c r="J2528" s="70" t="s">
        <v>391</v>
      </c>
      <c r="K2528" s="145" t="s">
        <v>353</v>
      </c>
      <c r="L2528" s="145" t="s">
        <v>59</v>
      </c>
      <c r="M2528" s="135" t="s">
        <v>428</v>
      </c>
      <c r="N2528" s="11" t="s">
        <v>422</v>
      </c>
      <c r="O2528" s="70" t="str">
        <f t="shared" si="80"/>
        <v>22810. Proceso integral e integrado de la Vigilancia de la Salud PúblicaVigilancia en salud pública20263_CIUDAD_BOLIVAR2_FEBRERO_2026</v>
      </c>
      <c r="P2528" s="150">
        <v>3513480</v>
      </c>
      <c r="Q2528" s="7"/>
      <c r="R2528" s="7"/>
      <c r="S2528" s="125">
        <v>0</v>
      </c>
      <c r="T2528" s="20">
        <v>0</v>
      </c>
    </row>
    <row r="2529" spans="2:20" ht="30" customHeight="1" x14ac:dyDescent="0.35">
      <c r="B2529" s="137">
        <v>229</v>
      </c>
      <c r="C2529" s="144" t="s">
        <v>109</v>
      </c>
      <c r="D2529" s="144" t="s">
        <v>44</v>
      </c>
      <c r="E2529" s="101">
        <v>2026</v>
      </c>
      <c r="F2529" s="70" t="str">
        <f t="shared" si="81"/>
        <v>22910. Proceso integral e integrado de la Vigilancia de la Salud PúblicaVigilancia en salud pública2026</v>
      </c>
      <c r="G2529" s="144" t="s">
        <v>332</v>
      </c>
      <c r="H2529" s="144" t="s">
        <v>365</v>
      </c>
      <c r="I2529" s="144" t="s">
        <v>60</v>
      </c>
      <c r="J2529" s="70" t="s">
        <v>391</v>
      </c>
      <c r="K2529" s="145" t="s">
        <v>389</v>
      </c>
      <c r="L2529" s="145" t="s">
        <v>354</v>
      </c>
      <c r="M2529" s="135" t="s">
        <v>428</v>
      </c>
      <c r="N2529" s="11" t="s">
        <v>422</v>
      </c>
      <c r="O2529" s="70" t="str">
        <f t="shared" si="80"/>
        <v>22910. Proceso integral e integrado de la Vigilancia de la Salud PúblicaVigilancia en salud pública20263_CIUDAD_BOLIVAR2_FEBRERO_2026</v>
      </c>
      <c r="P2529" s="150">
        <v>281936</v>
      </c>
      <c r="Q2529" s="7"/>
      <c r="R2529" s="7"/>
      <c r="S2529" s="125">
        <v>0</v>
      </c>
      <c r="T2529" s="20">
        <v>0</v>
      </c>
    </row>
    <row r="2530" spans="2:20" ht="30" customHeight="1" x14ac:dyDescent="0.35">
      <c r="B2530" s="137">
        <v>230</v>
      </c>
      <c r="C2530" s="144" t="s">
        <v>109</v>
      </c>
      <c r="D2530" s="144" t="s">
        <v>44</v>
      </c>
      <c r="E2530" s="101">
        <v>2026</v>
      </c>
      <c r="F2530" s="70" t="str">
        <f t="shared" si="81"/>
        <v>23010. Proceso integral e integrado de la Vigilancia de la Salud PúblicaVigilancia en salud pública2026</v>
      </c>
      <c r="G2530" s="144" t="s">
        <v>333</v>
      </c>
      <c r="H2530" s="144" t="s">
        <v>365</v>
      </c>
      <c r="I2530" s="144" t="s">
        <v>60</v>
      </c>
      <c r="J2530" s="70" t="s">
        <v>391</v>
      </c>
      <c r="K2530" s="145" t="s">
        <v>389</v>
      </c>
      <c r="L2530" s="145" t="s">
        <v>354</v>
      </c>
      <c r="M2530" s="135" t="s">
        <v>428</v>
      </c>
      <c r="N2530" s="11" t="s">
        <v>422</v>
      </c>
      <c r="O2530" s="70" t="str">
        <f t="shared" si="80"/>
        <v>23010. Proceso integral e integrado de la Vigilancia de la Salud PúblicaVigilancia en salud pública20263_CIUDAD_BOLIVAR2_FEBRERO_2026</v>
      </c>
      <c r="P2530" s="150">
        <v>244416</v>
      </c>
      <c r="Q2530" s="7"/>
      <c r="R2530" s="7"/>
      <c r="S2530" s="125">
        <v>0</v>
      </c>
      <c r="T2530" s="20">
        <v>0</v>
      </c>
    </row>
    <row r="2531" spans="2:20" ht="30" customHeight="1" x14ac:dyDescent="0.35">
      <c r="B2531" s="137">
        <v>231</v>
      </c>
      <c r="C2531" s="144" t="s">
        <v>110</v>
      </c>
      <c r="D2531" s="144" t="s">
        <v>44</v>
      </c>
      <c r="E2531" s="101">
        <v>2026</v>
      </c>
      <c r="F2531" s="70" t="str">
        <f t="shared" si="81"/>
        <v>23111. Proceso integral e integrado de la Vigilancia basada en ComunidadVigilancia en salud pública2026</v>
      </c>
      <c r="G2531" s="144" t="s">
        <v>334</v>
      </c>
      <c r="H2531" s="144" t="s">
        <v>334</v>
      </c>
      <c r="I2531" s="144" t="s">
        <v>60</v>
      </c>
      <c r="J2531" s="70" t="s">
        <v>391</v>
      </c>
      <c r="K2531" s="145" t="s">
        <v>353</v>
      </c>
      <c r="L2531" s="145" t="s">
        <v>354</v>
      </c>
      <c r="M2531" s="135" t="s">
        <v>428</v>
      </c>
      <c r="N2531" s="11" t="s">
        <v>422</v>
      </c>
      <c r="O2531" s="70" t="str">
        <f t="shared" si="80"/>
        <v>23111. Proceso integral e integrado de la Vigilancia basada en ComunidadVigilancia en salud pública20263_CIUDAD_BOLIVAR2_FEBRERO_2026</v>
      </c>
      <c r="P2531" s="150">
        <v>25173776</v>
      </c>
      <c r="Q2531" s="7"/>
      <c r="R2531" s="7"/>
      <c r="S2531" s="125"/>
      <c r="T2531" s="20">
        <v>0</v>
      </c>
    </row>
    <row r="2532" spans="2:20" ht="30" customHeight="1" x14ac:dyDescent="0.35">
      <c r="B2532" s="137">
        <v>232</v>
      </c>
      <c r="C2532" s="144" t="s">
        <v>110</v>
      </c>
      <c r="D2532" s="144" t="s">
        <v>44</v>
      </c>
      <c r="E2532" s="101">
        <v>2026</v>
      </c>
      <c r="F2532" s="70" t="str">
        <f t="shared" si="81"/>
        <v>23211. Proceso integral e integrado de la Vigilancia basada en ComunidadVigilancia en salud pública2026</v>
      </c>
      <c r="G2532" s="144" t="s">
        <v>335</v>
      </c>
      <c r="H2532" s="144" t="s">
        <v>335</v>
      </c>
      <c r="I2532" s="144" t="s">
        <v>60</v>
      </c>
      <c r="J2532" s="70" t="s">
        <v>391</v>
      </c>
      <c r="K2532" s="145" t="s">
        <v>353</v>
      </c>
      <c r="L2532" s="145" t="s">
        <v>59</v>
      </c>
      <c r="M2532" s="135" t="s">
        <v>428</v>
      </c>
      <c r="N2532" s="11" t="s">
        <v>422</v>
      </c>
      <c r="O2532" s="70" t="str">
        <f t="shared" si="80"/>
        <v>23211. Proceso integral e integrado de la Vigilancia basada en ComunidadVigilancia en salud pública20263_CIUDAD_BOLIVAR2_FEBRERO_2026</v>
      </c>
      <c r="P2532" s="150">
        <v>5621568</v>
      </c>
      <c r="Q2532" s="7"/>
      <c r="R2532" s="7"/>
      <c r="S2532" s="125">
        <v>1</v>
      </c>
      <c r="T2532" s="20">
        <v>5621568</v>
      </c>
    </row>
    <row r="2533" spans="2:20" ht="30" customHeight="1" x14ac:dyDescent="0.35">
      <c r="B2533" s="137">
        <v>233</v>
      </c>
      <c r="C2533" s="144" t="s">
        <v>110</v>
      </c>
      <c r="D2533" s="144" t="s">
        <v>44</v>
      </c>
      <c r="E2533" s="101">
        <v>2026</v>
      </c>
      <c r="F2533" s="70" t="str">
        <f t="shared" si="81"/>
        <v>23311. Proceso integral e integrado de la Vigilancia basada en ComunidadVigilancia en salud pública2026</v>
      </c>
      <c r="G2533" s="144" t="s">
        <v>336</v>
      </c>
      <c r="H2533" s="144" t="s">
        <v>335</v>
      </c>
      <c r="I2533" s="144" t="s">
        <v>60</v>
      </c>
      <c r="J2533" s="70" t="s">
        <v>391</v>
      </c>
      <c r="K2533" s="145" t="s">
        <v>353</v>
      </c>
      <c r="L2533" s="145" t="s">
        <v>59</v>
      </c>
      <c r="M2533" s="135" t="s">
        <v>428</v>
      </c>
      <c r="N2533" s="11" t="s">
        <v>422</v>
      </c>
      <c r="O2533" s="70" t="str">
        <f t="shared" si="80"/>
        <v>23311. Proceso integral e integrado de la Vigilancia basada en ComunidadVigilancia en salud pública20263_CIUDAD_BOLIVAR2_FEBRERO_2026</v>
      </c>
      <c r="P2533" s="150">
        <v>7026960</v>
      </c>
      <c r="Q2533" s="7"/>
      <c r="R2533" s="7"/>
      <c r="S2533" s="125"/>
      <c r="T2533" s="20">
        <v>0</v>
      </c>
    </row>
    <row r="2534" spans="2:20" ht="30" customHeight="1" x14ac:dyDescent="0.35">
      <c r="B2534" s="137">
        <v>234</v>
      </c>
      <c r="C2534" s="144" t="s">
        <v>112</v>
      </c>
      <c r="D2534" s="144" t="s">
        <v>113</v>
      </c>
      <c r="E2534" s="101">
        <v>2026</v>
      </c>
      <c r="F2534" s="70" t="str">
        <f t="shared" si="81"/>
        <v>23413. Proceso integral e integrado de gestión y análisis de políticas para el bienestarAnálisis de Politicas2026</v>
      </c>
      <c r="G2534" s="144" t="s">
        <v>337</v>
      </c>
      <c r="H2534" s="144" t="s">
        <v>366</v>
      </c>
      <c r="I2534" s="144" t="s">
        <v>60</v>
      </c>
      <c r="J2534" s="70" t="s">
        <v>391</v>
      </c>
      <c r="K2534" s="145" t="s">
        <v>353</v>
      </c>
      <c r="L2534" s="145" t="s">
        <v>59</v>
      </c>
      <c r="M2534" s="135" t="s">
        <v>428</v>
      </c>
      <c r="N2534" s="11" t="s">
        <v>422</v>
      </c>
      <c r="O2534" s="70" t="str">
        <f t="shared" si="80"/>
        <v>23413. Proceso integral e integrado de gestión y análisis de políticas para el bienestarAnálisis de Politicas20263_CIUDAD_BOLIVAR2_FEBRERO_2026</v>
      </c>
      <c r="P2534" s="150">
        <v>24853248</v>
      </c>
      <c r="Q2534" s="7"/>
      <c r="R2534" s="7"/>
      <c r="S2534" s="125">
        <v>1</v>
      </c>
      <c r="T2534" s="20">
        <v>24853248</v>
      </c>
    </row>
    <row r="2535" spans="2:20" ht="30" customHeight="1" x14ac:dyDescent="0.35">
      <c r="B2535" s="137">
        <v>235</v>
      </c>
      <c r="C2535" s="144" t="s">
        <v>112</v>
      </c>
      <c r="D2535" s="144" t="s">
        <v>113</v>
      </c>
      <c r="E2535" s="101">
        <v>2026</v>
      </c>
      <c r="F2535" s="70" t="str">
        <f t="shared" si="81"/>
        <v>23513. Proceso integral e integrado de gestión y análisis de políticas para el bienestarAnálisis de Politicas2026</v>
      </c>
      <c r="G2535" s="144" t="s">
        <v>338</v>
      </c>
      <c r="H2535" s="144" t="s">
        <v>366</v>
      </c>
      <c r="I2535" s="144" t="s">
        <v>60</v>
      </c>
      <c r="J2535" s="70" t="s">
        <v>391</v>
      </c>
      <c r="K2535" s="145" t="s">
        <v>353</v>
      </c>
      <c r="L2535" s="145" t="s">
        <v>354</v>
      </c>
      <c r="M2535" s="135" t="s">
        <v>428</v>
      </c>
      <c r="N2535" s="11" t="s">
        <v>422</v>
      </c>
      <c r="O2535" s="70" t="str">
        <f t="shared" si="80"/>
        <v>23513. Proceso integral e integrado de gestión y análisis de políticas para el bienestarAnálisis de Politicas20263_CIUDAD_BOLIVAR2_FEBRERO_2026</v>
      </c>
      <c r="P2535" s="150">
        <v>7332480</v>
      </c>
      <c r="Q2535" s="7"/>
      <c r="R2535" s="7"/>
      <c r="S2535" s="125"/>
      <c r="T2535" s="20">
        <v>0</v>
      </c>
    </row>
    <row r="2536" spans="2:20" ht="30" customHeight="1" x14ac:dyDescent="0.35">
      <c r="B2536" s="137">
        <v>236</v>
      </c>
      <c r="C2536" s="144" t="s">
        <v>112</v>
      </c>
      <c r="D2536" s="144" t="s">
        <v>113</v>
      </c>
      <c r="E2536" s="101">
        <v>2026</v>
      </c>
      <c r="F2536" s="70" t="str">
        <f t="shared" si="81"/>
        <v>23613. Proceso integral e integrado de gestión y análisis de políticas para el bienestarAnálisis de Politicas2026</v>
      </c>
      <c r="G2536" s="144" t="s">
        <v>339</v>
      </c>
      <c r="H2536" s="144" t="s">
        <v>366</v>
      </c>
      <c r="I2536" s="144" t="s">
        <v>60</v>
      </c>
      <c r="J2536" s="70" t="s">
        <v>391</v>
      </c>
      <c r="K2536" s="145" t="s">
        <v>353</v>
      </c>
      <c r="L2536" s="145" t="s">
        <v>369</v>
      </c>
      <c r="M2536" s="135" t="s">
        <v>428</v>
      </c>
      <c r="N2536" s="11" t="s">
        <v>422</v>
      </c>
      <c r="O2536" s="70" t="str">
        <f t="shared" si="80"/>
        <v>23613. Proceso integral e integrado de gestión y análisis de políticas para el bienestarAnálisis de Politicas20263_CIUDAD_BOLIVAR2_FEBRERO_2026</v>
      </c>
      <c r="P2536" s="150">
        <v>7332480</v>
      </c>
      <c r="Q2536" s="7"/>
      <c r="R2536" s="7"/>
      <c r="S2536" s="125"/>
      <c r="T2536" s="20">
        <v>0</v>
      </c>
    </row>
    <row r="2537" spans="2:20" ht="30" customHeight="1" x14ac:dyDescent="0.35">
      <c r="B2537" s="137">
        <v>237</v>
      </c>
      <c r="C2537" s="144" t="s">
        <v>112</v>
      </c>
      <c r="D2537" s="144" t="s">
        <v>113</v>
      </c>
      <c r="E2537" s="101">
        <v>2026</v>
      </c>
      <c r="F2537" s="70" t="str">
        <f t="shared" si="81"/>
        <v>23713. Proceso integral e integrado de gestión y análisis de políticas para el bienestarAnálisis de Politicas2026</v>
      </c>
      <c r="G2537" s="144" t="s">
        <v>340</v>
      </c>
      <c r="H2537" s="144" t="s">
        <v>366</v>
      </c>
      <c r="I2537" s="144" t="s">
        <v>60</v>
      </c>
      <c r="J2537" s="70" t="s">
        <v>391</v>
      </c>
      <c r="K2537" s="145" t="s">
        <v>353</v>
      </c>
      <c r="L2537" s="145" t="s">
        <v>59</v>
      </c>
      <c r="M2537" s="135" t="s">
        <v>428</v>
      </c>
      <c r="N2537" s="11" t="s">
        <v>422</v>
      </c>
      <c r="O2537" s="70" t="str">
        <f t="shared" si="80"/>
        <v>23713. Proceso integral e integrado de gestión y análisis de políticas para el bienestarAnálisis de Politicas20263_CIUDAD_BOLIVAR2_FEBRERO_2026</v>
      </c>
      <c r="P2537" s="150">
        <v>22914000</v>
      </c>
      <c r="Q2537" s="7"/>
      <c r="R2537" s="7"/>
      <c r="S2537" s="125"/>
      <c r="T2537" s="20">
        <v>0</v>
      </c>
    </row>
    <row r="2538" spans="2:20" ht="30" customHeight="1" x14ac:dyDescent="0.35">
      <c r="B2538" s="137">
        <v>238</v>
      </c>
      <c r="C2538" s="144" t="s">
        <v>112</v>
      </c>
      <c r="D2538" s="144" t="s">
        <v>113</v>
      </c>
      <c r="E2538" s="101">
        <v>2026</v>
      </c>
      <c r="F2538" s="70" t="str">
        <f t="shared" si="81"/>
        <v>23813. Proceso integral e integrado de gestión y análisis de políticas para el bienestarAnálisis de Politicas2026</v>
      </c>
      <c r="G2538" s="144" t="s">
        <v>341</v>
      </c>
      <c r="H2538" s="144" t="s">
        <v>366</v>
      </c>
      <c r="I2538" s="144" t="s">
        <v>60</v>
      </c>
      <c r="J2538" s="70" t="s">
        <v>391</v>
      </c>
      <c r="K2538" s="145" t="s">
        <v>353</v>
      </c>
      <c r="L2538" s="145" t="s">
        <v>369</v>
      </c>
      <c r="M2538" s="135" t="s">
        <v>428</v>
      </c>
      <c r="N2538" s="11" t="s">
        <v>422</v>
      </c>
      <c r="O2538" s="70" t="str">
        <f t="shared" si="80"/>
        <v>23813. Proceso integral e integrado de gestión y análisis de políticas para el bienestarAnálisis de Politicas20263_CIUDAD_BOLIVAR2_FEBRERO_2026</v>
      </c>
      <c r="P2538" s="150">
        <v>29329920</v>
      </c>
      <c r="Q2538" s="7"/>
      <c r="R2538" s="7"/>
      <c r="S2538" s="125"/>
      <c r="T2538" s="20">
        <v>0</v>
      </c>
    </row>
    <row r="2539" spans="2:20" ht="30" customHeight="1" x14ac:dyDescent="0.35">
      <c r="B2539" s="137">
        <v>239</v>
      </c>
      <c r="C2539" s="144" t="s">
        <v>112</v>
      </c>
      <c r="D2539" s="144" t="s">
        <v>113</v>
      </c>
      <c r="E2539" s="101">
        <v>2026</v>
      </c>
      <c r="F2539" s="70" t="str">
        <f t="shared" si="81"/>
        <v>23913. Proceso integral e integrado de gestión y análisis de políticas para el bienestarAnálisis de Politicas2026</v>
      </c>
      <c r="G2539" s="144" t="s">
        <v>342</v>
      </c>
      <c r="H2539" s="144" t="s">
        <v>367</v>
      </c>
      <c r="I2539" s="144" t="s">
        <v>60</v>
      </c>
      <c r="J2539" s="70" t="s">
        <v>391</v>
      </c>
      <c r="K2539" s="145" t="s">
        <v>353</v>
      </c>
      <c r="L2539" s="145" t="s">
        <v>59</v>
      </c>
      <c r="M2539" s="135" t="s">
        <v>428</v>
      </c>
      <c r="N2539" s="11" t="s">
        <v>422</v>
      </c>
      <c r="O2539" s="70" t="str">
        <f t="shared" si="80"/>
        <v>23913. Proceso integral e integrado de gestión y análisis de políticas para el bienestarAnálisis de Politicas20263_CIUDAD_BOLIVAR2_FEBRERO_2026</v>
      </c>
      <c r="P2539" s="150">
        <v>17086608</v>
      </c>
      <c r="Q2539" s="7"/>
      <c r="R2539" s="7"/>
      <c r="S2539" s="125">
        <v>1</v>
      </c>
      <c r="T2539" s="20">
        <v>17086608</v>
      </c>
    </row>
    <row r="2540" spans="2:20" ht="30" customHeight="1" x14ac:dyDescent="0.35">
      <c r="B2540" s="137">
        <v>240</v>
      </c>
      <c r="C2540" s="144" t="s">
        <v>112</v>
      </c>
      <c r="D2540" s="144" t="s">
        <v>113</v>
      </c>
      <c r="E2540" s="101">
        <v>2026</v>
      </c>
      <c r="F2540" s="70" t="str">
        <f t="shared" si="81"/>
        <v>24013. Proceso integral e integrado de gestión y análisis de políticas para el bienestarAnálisis de Politicas2026</v>
      </c>
      <c r="G2540" s="144" t="s">
        <v>343</v>
      </c>
      <c r="H2540" s="144" t="s">
        <v>367</v>
      </c>
      <c r="I2540" s="144" t="s">
        <v>60</v>
      </c>
      <c r="J2540" s="70" t="s">
        <v>391</v>
      </c>
      <c r="K2540" s="145" t="s">
        <v>353</v>
      </c>
      <c r="L2540" s="145" t="s">
        <v>354</v>
      </c>
      <c r="M2540" s="135" t="s">
        <v>428</v>
      </c>
      <c r="N2540" s="11" t="s">
        <v>422</v>
      </c>
      <c r="O2540" s="70" t="str">
        <f t="shared" si="80"/>
        <v>24013. Proceso integral e integrado de gestión y análisis de políticas para el bienestarAnálisis de Politicas20263_CIUDAD_BOLIVAR2_FEBRERO_2026</v>
      </c>
      <c r="P2540" s="150">
        <v>3910656</v>
      </c>
      <c r="Q2540" s="7"/>
      <c r="R2540" s="7"/>
      <c r="S2540" s="125"/>
      <c r="T2540" s="20">
        <v>0</v>
      </c>
    </row>
    <row r="2541" spans="2:20" ht="30" customHeight="1" x14ac:dyDescent="0.35">
      <c r="B2541" s="137">
        <v>241</v>
      </c>
      <c r="C2541" s="144" t="s">
        <v>112</v>
      </c>
      <c r="D2541" s="144" t="s">
        <v>113</v>
      </c>
      <c r="E2541" s="101">
        <v>2026</v>
      </c>
      <c r="F2541" s="70" t="str">
        <f t="shared" si="81"/>
        <v>24113. Proceso integral e integrado de gestión y análisis de políticas para el bienestarAnálisis de Politicas2026</v>
      </c>
      <c r="G2541" s="144" t="s">
        <v>344</v>
      </c>
      <c r="H2541" s="144" t="s">
        <v>367</v>
      </c>
      <c r="I2541" s="144" t="s">
        <v>60</v>
      </c>
      <c r="J2541" s="70" t="s">
        <v>391</v>
      </c>
      <c r="K2541" s="145" t="s">
        <v>353</v>
      </c>
      <c r="L2541" s="145" t="s">
        <v>369</v>
      </c>
      <c r="M2541" s="135" t="s">
        <v>428</v>
      </c>
      <c r="N2541" s="11" t="s">
        <v>422</v>
      </c>
      <c r="O2541" s="70" t="str">
        <f t="shared" si="80"/>
        <v>24113. Proceso integral e integrado de gestión y análisis de políticas para el bienestarAnálisis de Politicas20263_CIUDAD_BOLIVAR2_FEBRERO_2026</v>
      </c>
      <c r="P2541" s="150">
        <v>3910656</v>
      </c>
      <c r="Q2541" s="7"/>
      <c r="R2541" s="7"/>
      <c r="S2541" s="125"/>
      <c r="T2541" s="20">
        <v>0</v>
      </c>
    </row>
    <row r="2542" spans="2:20" ht="30" customHeight="1" x14ac:dyDescent="0.35">
      <c r="B2542" s="137">
        <v>242</v>
      </c>
      <c r="C2542" s="144" t="s">
        <v>112</v>
      </c>
      <c r="D2542" s="144" t="s">
        <v>113</v>
      </c>
      <c r="E2542" s="101">
        <v>2026</v>
      </c>
      <c r="F2542" s="70" t="str">
        <f t="shared" si="81"/>
        <v>24213. Proceso integral e integrado de gestión y análisis de políticas para el bienestarAnálisis de Politicas2026</v>
      </c>
      <c r="G2542" s="144" t="s">
        <v>345</v>
      </c>
      <c r="H2542" s="144" t="s">
        <v>367</v>
      </c>
      <c r="I2542" s="144" t="s">
        <v>60</v>
      </c>
      <c r="J2542" s="70" t="s">
        <v>391</v>
      </c>
      <c r="K2542" s="145" t="s">
        <v>353</v>
      </c>
      <c r="L2542" s="145" t="s">
        <v>59</v>
      </c>
      <c r="M2542" s="135" t="s">
        <v>428</v>
      </c>
      <c r="N2542" s="11" t="s">
        <v>422</v>
      </c>
      <c r="O2542" s="70" t="str">
        <f t="shared" si="80"/>
        <v>24213. Proceso integral e integrado de gestión y análisis de políticas para el bienestarAnálisis de Politicas20263_CIUDAD_BOLIVAR2_FEBRERO_2026</v>
      </c>
      <c r="P2542" s="150">
        <v>12220800</v>
      </c>
      <c r="Q2542" s="7"/>
      <c r="R2542" s="7"/>
      <c r="S2542" s="125"/>
      <c r="T2542" s="20">
        <v>0</v>
      </c>
    </row>
    <row r="2543" spans="2:20" ht="30" customHeight="1" x14ac:dyDescent="0.35">
      <c r="B2543" s="137">
        <v>243</v>
      </c>
      <c r="C2543" s="144" t="s">
        <v>112</v>
      </c>
      <c r="D2543" s="144" t="s">
        <v>113</v>
      </c>
      <c r="E2543" s="101">
        <v>2026</v>
      </c>
      <c r="F2543" s="70" t="str">
        <f t="shared" si="81"/>
        <v>24313. Proceso integral e integrado de gestión y análisis de políticas para el bienestarAnálisis de Politicas2026</v>
      </c>
      <c r="G2543" s="144" t="s">
        <v>346</v>
      </c>
      <c r="H2543" s="144" t="s">
        <v>367</v>
      </c>
      <c r="I2543" s="144" t="s">
        <v>60</v>
      </c>
      <c r="J2543" s="70" t="s">
        <v>391</v>
      </c>
      <c r="K2543" s="145" t="s">
        <v>370</v>
      </c>
      <c r="L2543" s="145" t="s">
        <v>369</v>
      </c>
      <c r="M2543" s="135" t="s">
        <v>428</v>
      </c>
      <c r="N2543" s="11" t="s">
        <v>422</v>
      </c>
      <c r="O2543" s="70" t="str">
        <f t="shared" si="80"/>
        <v>24313. Proceso integral e integrado de gestión y análisis de políticas para el bienestarAnálisis de Politicas20263_CIUDAD_BOLIVAR2_FEBRERO_2026</v>
      </c>
      <c r="P2543" s="150">
        <v>15642624</v>
      </c>
      <c r="Q2543" s="7"/>
      <c r="R2543" s="7"/>
      <c r="S2543" s="125"/>
      <c r="T2543" s="20">
        <v>0</v>
      </c>
    </row>
    <row r="2544" spans="2:20" ht="30" customHeight="1" x14ac:dyDescent="0.35">
      <c r="B2544" s="137">
        <v>244</v>
      </c>
      <c r="C2544" s="144" t="s">
        <v>112</v>
      </c>
      <c r="D2544" s="144" t="s">
        <v>113</v>
      </c>
      <c r="E2544" s="101">
        <v>2026</v>
      </c>
      <c r="F2544" s="70" t="str">
        <f t="shared" si="81"/>
        <v>24413. Proceso integral e integrado de gestión y análisis de políticas para el bienestarAnálisis de Politicas2026</v>
      </c>
      <c r="G2544" s="144" t="s">
        <v>347</v>
      </c>
      <c r="H2544" s="144" t="s">
        <v>368</v>
      </c>
      <c r="I2544" s="144" t="s">
        <v>60</v>
      </c>
      <c r="J2544" s="70" t="s">
        <v>391</v>
      </c>
      <c r="K2544" s="145" t="s">
        <v>370</v>
      </c>
      <c r="L2544" s="145" t="s">
        <v>354</v>
      </c>
      <c r="M2544" s="135" t="s">
        <v>428</v>
      </c>
      <c r="N2544" s="11" t="s">
        <v>422</v>
      </c>
      <c r="O2544" s="70" t="str">
        <f t="shared" si="80"/>
        <v>24413. Proceso integral e integrado de gestión y análisis de políticas para el bienestarAnálisis de Politicas20263_CIUDAD_BOLIVAR2_FEBRERO_2026</v>
      </c>
      <c r="P2544" s="150">
        <v>20316544</v>
      </c>
      <c r="Q2544" s="7"/>
      <c r="R2544" s="7"/>
      <c r="S2544" s="125"/>
      <c r="T2544" s="20">
        <v>0</v>
      </c>
    </row>
    <row r="2545" spans="1:20" ht="30" customHeight="1" x14ac:dyDescent="0.35">
      <c r="B2545" s="137">
        <v>245</v>
      </c>
      <c r="C2545" s="144" t="s">
        <v>112</v>
      </c>
      <c r="D2545" s="144" t="s">
        <v>113</v>
      </c>
      <c r="E2545" s="101">
        <v>2026</v>
      </c>
      <c r="F2545" s="70" t="str">
        <f t="shared" si="81"/>
        <v>24513. Proceso integral e integrado de gestión y análisis de políticas para el bienestarAnálisis de Politicas2026</v>
      </c>
      <c r="G2545" s="144" t="s">
        <v>348</v>
      </c>
      <c r="H2545" s="144" t="s">
        <v>368</v>
      </c>
      <c r="I2545" s="144" t="s">
        <v>60</v>
      </c>
      <c r="J2545" s="70" t="s">
        <v>391</v>
      </c>
      <c r="K2545" s="145" t="s">
        <v>370</v>
      </c>
      <c r="L2545" s="145" t="s">
        <v>369</v>
      </c>
      <c r="M2545" s="135" t="s">
        <v>428</v>
      </c>
      <c r="N2545" s="11" t="s">
        <v>422</v>
      </c>
      <c r="O2545" s="70" t="str">
        <f t="shared" si="80"/>
        <v>24513. Proceso integral e integrado de gestión y análisis de políticas para el bienestarAnálisis de Politicas20263_CIUDAD_BOLIVAR2_FEBRERO_2026</v>
      </c>
      <c r="P2545" s="150">
        <v>24729968</v>
      </c>
      <c r="Q2545" s="7"/>
      <c r="R2545" s="7"/>
      <c r="S2545" s="125"/>
      <c r="T2545" s="20">
        <v>0</v>
      </c>
    </row>
    <row r="2546" spans="1:20" ht="30" customHeight="1" x14ac:dyDescent="0.35">
      <c r="B2546" s="137">
        <v>246</v>
      </c>
      <c r="C2546" s="144" t="s">
        <v>112</v>
      </c>
      <c r="D2546" s="144" t="s">
        <v>113</v>
      </c>
      <c r="E2546" s="101">
        <v>2026</v>
      </c>
      <c r="F2546" s="70" t="str">
        <f t="shared" si="81"/>
        <v>24613. Proceso integral e integrado de gestión y análisis de políticas para el bienestarAnálisis de Politicas2026</v>
      </c>
      <c r="G2546" s="144" t="s">
        <v>349</v>
      </c>
      <c r="H2546" s="144" t="s">
        <v>366</v>
      </c>
      <c r="I2546" s="144" t="s">
        <v>60</v>
      </c>
      <c r="J2546" s="70" t="s">
        <v>391</v>
      </c>
      <c r="K2546" s="145" t="s">
        <v>390</v>
      </c>
      <c r="L2546" s="145" t="s">
        <v>369</v>
      </c>
      <c r="M2546" s="135" t="s">
        <v>428</v>
      </c>
      <c r="N2546" s="11" t="s">
        <v>422</v>
      </c>
      <c r="O2546" s="70" t="str">
        <f t="shared" si="80"/>
        <v>24613. Proceso integral e integrado de gestión y análisis de políticas para el bienestarAnálisis de Politicas20263_CIUDAD_BOLIVAR2_FEBRERO_2026</v>
      </c>
      <c r="P2546" s="150">
        <v>67458816</v>
      </c>
      <c r="Q2546" s="7"/>
      <c r="R2546" s="7"/>
      <c r="S2546" s="125"/>
      <c r="T2546" s="20">
        <v>0</v>
      </c>
    </row>
    <row r="2547" spans="1:20" ht="30" customHeight="1" x14ac:dyDescent="0.35">
      <c r="A2547" s="159"/>
      <c r="B2547" s="137">
        <v>1</v>
      </c>
      <c r="C2547" s="144" t="s">
        <v>100</v>
      </c>
      <c r="D2547" s="144" t="s">
        <v>117</v>
      </c>
      <c r="E2547" s="101">
        <v>2026</v>
      </c>
      <c r="F2547" s="70" t="str">
        <f t="shared" si="81"/>
        <v>11. Gestión Territorial para la Atención Primaria Social de los procesos de Gestión de la Salud Pública (GSP) y el Plan de Salud Pública de Intervenciones Colectivas (PSPIC)Gestión Territorial2026</v>
      </c>
      <c r="G2547" s="144" t="s">
        <v>121</v>
      </c>
      <c r="H2547" s="144" t="s">
        <v>355</v>
      </c>
      <c r="I2547" s="144" t="s">
        <v>350</v>
      </c>
      <c r="J2547" s="70" t="s">
        <v>391</v>
      </c>
      <c r="K2547" s="145" t="s">
        <v>353</v>
      </c>
      <c r="L2547" s="145" t="s">
        <v>354</v>
      </c>
      <c r="M2547" s="135" t="s">
        <v>429</v>
      </c>
      <c r="N2547" s="11" t="s">
        <v>422</v>
      </c>
      <c r="O2547" s="70" t="str">
        <f t="shared" si="80"/>
        <v>11. Gestión Territorial para la Atención Primaria Social de los procesos de Gestión de la Salud Pública (GSP) y el Plan de Salud Pública de Intervenciones Colectivas (PSPIC)Gestión Territorial20264_SUMAPAZ2_FEBRERO_2026</v>
      </c>
      <c r="P2547" s="150">
        <v>30277568</v>
      </c>
      <c r="Q2547" s="7"/>
      <c r="R2547" s="7"/>
      <c r="S2547" s="125"/>
      <c r="T2547" s="20">
        <v>0</v>
      </c>
    </row>
    <row r="2548" spans="1:20" ht="30" customHeight="1" x14ac:dyDescent="0.35">
      <c r="B2548" s="137">
        <v>3</v>
      </c>
      <c r="C2548" s="144" t="s">
        <v>100</v>
      </c>
      <c r="D2548" s="144" t="s">
        <v>117</v>
      </c>
      <c r="E2548" s="101">
        <v>2026</v>
      </c>
      <c r="F2548" s="70" t="str">
        <f t="shared" si="81"/>
        <v>31. Gestión Territorial para la Atención Primaria Social de los procesos de Gestión de la Salud Pública (GSP) y el Plan de Salud Pública de Intervenciones Colectivas (PSPIC)Gestión Territorial2026</v>
      </c>
      <c r="G2548" s="144" t="s">
        <v>122</v>
      </c>
      <c r="H2548" s="144" t="s">
        <v>355</v>
      </c>
      <c r="I2548" s="144" t="s">
        <v>351</v>
      </c>
      <c r="J2548" s="70" t="s">
        <v>391</v>
      </c>
      <c r="K2548" s="145" t="s">
        <v>353</v>
      </c>
      <c r="L2548" s="145" t="s">
        <v>59</v>
      </c>
      <c r="M2548" s="135" t="s">
        <v>429</v>
      </c>
      <c r="N2548" s="11" t="s">
        <v>422</v>
      </c>
      <c r="O2548" s="70" t="str">
        <f t="shared" si="80"/>
        <v>31. Gestión Territorial para la Atención Primaria Social de los procesos de Gestión de la Salud Pública (GSP) y el Plan de Salud Pública de Intervenciones Colectivas (PSPIC)Gestión Territorial20264_SUMAPAZ2_FEBRERO_2026</v>
      </c>
      <c r="P2548" s="150">
        <v>12204720</v>
      </c>
      <c r="Q2548" s="7"/>
      <c r="R2548" s="7"/>
      <c r="S2548" s="125"/>
      <c r="T2548" s="160">
        <v>0</v>
      </c>
    </row>
    <row r="2549" spans="1:20" ht="30" customHeight="1" x14ac:dyDescent="0.35">
      <c r="B2549" s="137">
        <v>4</v>
      </c>
      <c r="C2549" s="144" t="s">
        <v>100</v>
      </c>
      <c r="D2549" s="144" t="s">
        <v>117</v>
      </c>
      <c r="E2549" s="101">
        <v>2026</v>
      </c>
      <c r="F2549" s="70" t="str">
        <f t="shared" si="81"/>
        <v>41. Gestión Territorial para la Atención Primaria Social de los procesos de Gestión de la Salud Pública (GSP) y el Plan de Salud Pública de Intervenciones Colectivas (PSPIC)Gestión Territorial2026</v>
      </c>
      <c r="G2549" s="144" t="s">
        <v>123</v>
      </c>
      <c r="H2549" s="144" t="s">
        <v>355</v>
      </c>
      <c r="I2549" s="144" t="s">
        <v>351</v>
      </c>
      <c r="J2549" s="70" t="s">
        <v>391</v>
      </c>
      <c r="K2549" s="145" t="s">
        <v>353</v>
      </c>
      <c r="L2549" s="145" t="s">
        <v>59</v>
      </c>
      <c r="M2549" s="135" t="s">
        <v>429</v>
      </c>
      <c r="N2549" s="11" t="s">
        <v>422</v>
      </c>
      <c r="O2549" s="70" t="str">
        <f t="shared" si="80"/>
        <v>41. Gestión Territorial para la Atención Primaria Social de los procesos de Gestión de la Salud Pública (GSP) y el Plan de Salud Pública de Intervenciones Colectivas (PSPIC)Gestión Territorial20264_SUMAPAZ2_FEBRERO_2026</v>
      </c>
      <c r="P2549" s="150">
        <v>6484528</v>
      </c>
      <c r="Q2549" s="7"/>
      <c r="R2549" s="7"/>
      <c r="S2549" s="125"/>
      <c r="T2549" s="160">
        <v>0</v>
      </c>
    </row>
    <row r="2550" spans="1:20" ht="30" customHeight="1" x14ac:dyDescent="0.35">
      <c r="B2550" s="137">
        <v>5</v>
      </c>
      <c r="C2550" s="144" t="s">
        <v>100</v>
      </c>
      <c r="D2550" s="144" t="s">
        <v>117</v>
      </c>
      <c r="E2550" s="101">
        <v>2026</v>
      </c>
      <c r="F2550" s="70" t="str">
        <f t="shared" si="81"/>
        <v>51. Gestión Territorial para la Atención Primaria Social de los procesos de Gestión de la Salud Pública (GSP) y el Plan de Salud Pública de Intervenciones Colectivas (PSPIC)Gestión Territorial2026</v>
      </c>
      <c r="G2550" s="144" t="s">
        <v>124</v>
      </c>
      <c r="H2550" s="144" t="s">
        <v>355</v>
      </c>
      <c r="I2550" s="144" t="s">
        <v>351</v>
      </c>
      <c r="J2550" s="70" t="s">
        <v>391</v>
      </c>
      <c r="K2550" s="145" t="s">
        <v>353</v>
      </c>
      <c r="L2550" s="145" t="s">
        <v>59</v>
      </c>
      <c r="M2550" s="135" t="s">
        <v>429</v>
      </c>
      <c r="N2550" s="11" t="s">
        <v>422</v>
      </c>
      <c r="O2550" s="70" t="str">
        <f t="shared" si="80"/>
        <v>51. Gestión Territorial para la Atención Primaria Social de los procesos de Gestión de la Salud Pública (GSP) y el Plan de Salud Pública de Intervenciones Colectivas (PSPIC)Gestión Territorial20264_SUMAPAZ2_FEBRERO_2026</v>
      </c>
      <c r="P2550" s="150">
        <v>5621568</v>
      </c>
      <c r="S2550" s="151"/>
      <c r="T2550" s="161">
        <v>0</v>
      </c>
    </row>
    <row r="2551" spans="1:20" ht="30" customHeight="1" x14ac:dyDescent="0.35">
      <c r="B2551" s="137">
        <v>6</v>
      </c>
      <c r="C2551" s="144" t="s">
        <v>100</v>
      </c>
      <c r="D2551" s="144" t="s">
        <v>117</v>
      </c>
      <c r="E2551" s="101">
        <v>2026</v>
      </c>
      <c r="F2551" s="70" t="str">
        <f t="shared" si="81"/>
        <v>61. Gestión Territorial para la Atención Primaria Social de los procesos de Gestión de la Salud Pública (GSP) y el Plan de Salud Pública de Intervenciones Colectivas (PSPIC)Gestión Territorial2026</v>
      </c>
      <c r="G2551" s="144" t="s">
        <v>125</v>
      </c>
      <c r="H2551" s="144" t="s">
        <v>355</v>
      </c>
      <c r="I2551" s="144" t="s">
        <v>351</v>
      </c>
      <c r="J2551" s="70" t="s">
        <v>391</v>
      </c>
      <c r="K2551" s="145" t="s">
        <v>353</v>
      </c>
      <c r="L2551" s="145" t="s">
        <v>59</v>
      </c>
      <c r="M2551" s="135" t="s">
        <v>429</v>
      </c>
      <c r="N2551" s="11" t="s">
        <v>422</v>
      </c>
      <c r="O2551" s="70" t="str">
        <f t="shared" si="80"/>
        <v>61. Gestión Territorial para la Atención Primaria Social de los procesos de Gestión de la Salud Pública (GSP) y el Plan de Salud Pública de Intervenciones Colectivas (PSPIC)Gestión Territorial20264_SUMAPAZ2_FEBRERO_2026</v>
      </c>
      <c r="P2551" s="150">
        <v>15132712</v>
      </c>
      <c r="Q2551" s="7"/>
      <c r="R2551" s="7"/>
      <c r="S2551" s="125">
        <v>1</v>
      </c>
      <c r="T2551" s="160">
        <v>15132712</v>
      </c>
    </row>
    <row r="2552" spans="1:20" ht="30" customHeight="1" x14ac:dyDescent="0.35">
      <c r="B2552" s="137">
        <v>7</v>
      </c>
      <c r="C2552" s="144" t="s">
        <v>100</v>
      </c>
      <c r="D2552" s="144" t="s">
        <v>117</v>
      </c>
      <c r="E2552" s="101">
        <v>2026</v>
      </c>
      <c r="F2552" s="70" t="str">
        <f t="shared" si="81"/>
        <v>71. Gestión Territorial para la Atención Primaria Social de los procesos de Gestión de la Salud Pública (GSP) y el Plan de Salud Pública de Intervenciones Colectivas (PSPIC)Gestión Territorial2026</v>
      </c>
      <c r="G2552" s="144" t="s">
        <v>126</v>
      </c>
      <c r="H2552" s="144" t="s">
        <v>355</v>
      </c>
      <c r="I2552" s="144" t="s">
        <v>60</v>
      </c>
      <c r="J2552" s="70" t="s">
        <v>391</v>
      </c>
      <c r="K2552" s="145" t="s">
        <v>353</v>
      </c>
      <c r="L2552" s="145" t="s">
        <v>354</v>
      </c>
      <c r="M2552" s="135" t="s">
        <v>429</v>
      </c>
      <c r="N2552" s="11" t="s">
        <v>422</v>
      </c>
      <c r="O2552" s="70" t="str">
        <f t="shared" si="80"/>
        <v>71. Gestión Territorial para la Atención Primaria Social de los procesos de Gestión de la Salud Pública (GSP) y el Plan de Salud Pública de Intervenciones Colectivas (PSPIC)Gestión Territorial20264_SUMAPAZ2_FEBRERO_2026</v>
      </c>
      <c r="P2552" s="150">
        <v>25617584</v>
      </c>
      <c r="Q2552" s="7"/>
      <c r="R2552" s="7"/>
      <c r="S2552" s="125"/>
      <c r="T2552" s="160">
        <v>0</v>
      </c>
    </row>
    <row r="2553" spans="1:20" ht="30" customHeight="1" x14ac:dyDescent="0.35">
      <c r="B2553" s="137">
        <v>8</v>
      </c>
      <c r="C2553" s="144" t="s">
        <v>100</v>
      </c>
      <c r="D2553" s="144" t="s">
        <v>117</v>
      </c>
      <c r="E2553" s="101">
        <v>2026</v>
      </c>
      <c r="F2553" s="70" t="str">
        <f t="shared" si="81"/>
        <v>81. Gestión Territorial para la Atención Primaria Social de los procesos de Gestión de la Salud Pública (GSP) y el Plan de Salud Pública de Intervenciones Colectivas (PSPIC)Gestión Territorial2026</v>
      </c>
      <c r="G2553" s="144" t="s">
        <v>127</v>
      </c>
      <c r="H2553" s="144" t="s">
        <v>355</v>
      </c>
      <c r="I2553" s="144" t="s">
        <v>60</v>
      </c>
      <c r="J2553" s="70" t="s">
        <v>391</v>
      </c>
      <c r="K2553" s="145" t="s">
        <v>353</v>
      </c>
      <c r="L2553" s="145" t="s">
        <v>354</v>
      </c>
      <c r="M2553" s="135" t="s">
        <v>429</v>
      </c>
      <c r="N2553" s="11" t="s">
        <v>422</v>
      </c>
      <c r="O2553" s="70" t="str">
        <f t="shared" si="80"/>
        <v>81. Gestión Territorial para la Atención Primaria Social de los procesos de Gestión de la Salud Pública (GSP) y el Plan de Salud Pública de Intervenciones Colectivas (PSPIC)Gestión Territorial20264_SUMAPAZ2_FEBRERO_2026</v>
      </c>
      <c r="P2553" s="150">
        <v>9098064</v>
      </c>
      <c r="Q2553" s="7"/>
      <c r="R2553" s="7"/>
      <c r="S2553" s="125"/>
      <c r="T2553" s="160">
        <v>0</v>
      </c>
    </row>
    <row r="2554" spans="1:20" ht="30" customHeight="1" x14ac:dyDescent="0.35">
      <c r="B2554" s="137">
        <v>9</v>
      </c>
      <c r="C2554" s="144" t="s">
        <v>100</v>
      </c>
      <c r="D2554" s="144" t="s">
        <v>117</v>
      </c>
      <c r="E2554" s="101">
        <v>2026</v>
      </c>
      <c r="F2554" s="70" t="str">
        <f t="shared" si="81"/>
        <v>91. Gestión Territorial para la Atención Primaria Social de los procesos de Gestión de la Salud Pública (GSP) y el Plan de Salud Pública de Intervenciones Colectivas (PSPIC)Gestión Territorial2026</v>
      </c>
      <c r="G2554" s="144" t="s">
        <v>128</v>
      </c>
      <c r="H2554" s="144" t="s">
        <v>355</v>
      </c>
      <c r="I2554" s="144" t="s">
        <v>60</v>
      </c>
      <c r="J2554" s="70" t="s">
        <v>391</v>
      </c>
      <c r="K2554" s="145" t="s">
        <v>353</v>
      </c>
      <c r="L2554" s="145" t="s">
        <v>354</v>
      </c>
      <c r="M2554" s="135" t="s">
        <v>429</v>
      </c>
      <c r="N2554" s="11" t="s">
        <v>422</v>
      </c>
      <c r="O2554" s="70" t="str">
        <f t="shared" si="80"/>
        <v>91. Gestión Territorial para la Atención Primaria Social de los procesos de Gestión de la Salud Pública (GSP) y el Plan de Salud Pública de Intervenciones Colectivas (PSPIC)Gestión Territorial20264_SUMAPAZ2_FEBRERO_2026</v>
      </c>
      <c r="P2554" s="150">
        <v>28674928</v>
      </c>
      <c r="Q2554" s="7"/>
      <c r="R2554" s="7"/>
      <c r="S2554" s="125"/>
      <c r="T2554" s="160">
        <v>0</v>
      </c>
    </row>
    <row r="2555" spans="1:20" ht="30" customHeight="1" x14ac:dyDescent="0.35">
      <c r="B2555" s="137">
        <v>10</v>
      </c>
      <c r="C2555" s="144" t="s">
        <v>100</v>
      </c>
      <c r="D2555" s="144" t="s">
        <v>117</v>
      </c>
      <c r="E2555" s="101">
        <v>2026</v>
      </c>
      <c r="F2555" s="70" t="str">
        <f t="shared" si="81"/>
        <v>101. Gestión Territorial para la Atención Primaria Social de los procesos de Gestión de la Salud Pública (GSP) y el Plan de Salud Pública de Intervenciones Colectivas (PSPIC)Gestión Territorial2026</v>
      </c>
      <c r="G2555" s="144" t="s">
        <v>129</v>
      </c>
      <c r="H2555" s="144" t="s">
        <v>355</v>
      </c>
      <c r="I2555" s="144" t="s">
        <v>60</v>
      </c>
      <c r="J2555" s="70" t="s">
        <v>391</v>
      </c>
      <c r="K2555" s="145" t="s">
        <v>353</v>
      </c>
      <c r="L2555" s="145" t="s">
        <v>354</v>
      </c>
      <c r="M2555" s="135" t="s">
        <v>429</v>
      </c>
      <c r="N2555" s="11" t="s">
        <v>422</v>
      </c>
      <c r="O2555" s="70" t="str">
        <f t="shared" si="80"/>
        <v>101. Gestión Territorial para la Atención Primaria Social de los procesos de Gestión de la Salud Pública (GSP) y el Plan de Salud Pública de Intervenciones Colectivas (PSPIC)Gestión Territorial20264_SUMAPAZ2_FEBRERO_2026</v>
      </c>
      <c r="P2555" s="150">
        <v>13092336</v>
      </c>
      <c r="Q2555" s="7"/>
      <c r="R2555" s="7"/>
      <c r="S2555" s="125"/>
      <c r="T2555" s="160">
        <v>0</v>
      </c>
    </row>
    <row r="2556" spans="1:20" ht="30" customHeight="1" x14ac:dyDescent="0.35">
      <c r="B2556" s="137">
        <v>11</v>
      </c>
      <c r="C2556" s="144" t="s">
        <v>100</v>
      </c>
      <c r="D2556" s="144" t="s">
        <v>117</v>
      </c>
      <c r="E2556" s="101">
        <v>2026</v>
      </c>
      <c r="F2556" s="70" t="str">
        <f t="shared" si="81"/>
        <v>111. Gestión Territorial para la Atención Primaria Social de los procesos de Gestión de la Salud Pública (GSP) y el Plan de Salud Pública de Intervenciones Colectivas (PSPIC)Gestión Territorial2026</v>
      </c>
      <c r="G2556" s="144" t="s">
        <v>130</v>
      </c>
      <c r="H2556" s="144" t="s">
        <v>355</v>
      </c>
      <c r="I2556" s="144" t="s">
        <v>60</v>
      </c>
      <c r="J2556" s="70" t="s">
        <v>391</v>
      </c>
      <c r="K2556" s="145" t="s">
        <v>353</v>
      </c>
      <c r="L2556" s="145" t="s">
        <v>354</v>
      </c>
      <c r="M2556" s="135" t="s">
        <v>429</v>
      </c>
      <c r="N2556" s="11" t="s">
        <v>422</v>
      </c>
      <c r="O2556" s="70" t="str">
        <f t="shared" si="80"/>
        <v>111. Gestión Territorial para la Atención Primaria Social de los procesos de Gestión de la Salud Pública (GSP) y el Plan de Salud Pública de Intervenciones Colectivas (PSPIC)Gestión Territorial20264_SUMAPAZ2_FEBRERO_2026</v>
      </c>
      <c r="P2556" s="150">
        <v>29389952</v>
      </c>
      <c r="Q2556" s="7"/>
      <c r="R2556" s="7"/>
      <c r="S2556" s="125"/>
      <c r="T2556" s="160">
        <v>0</v>
      </c>
    </row>
    <row r="2557" spans="1:20" ht="30" customHeight="1" x14ac:dyDescent="0.35">
      <c r="B2557" s="137">
        <v>12</v>
      </c>
      <c r="C2557" s="144" t="s">
        <v>100</v>
      </c>
      <c r="D2557" s="144" t="s">
        <v>117</v>
      </c>
      <c r="E2557" s="101">
        <v>2026</v>
      </c>
      <c r="F2557" s="70" t="str">
        <f t="shared" si="81"/>
        <v>121. Gestión Territorial para la Atención Primaria Social de los procesos de Gestión de la Salud Pública (GSP) y el Plan de Salud Pública de Intervenciones Colectivas (PSPIC)Gestión Territorial2026</v>
      </c>
      <c r="G2557" s="144" t="s">
        <v>131</v>
      </c>
      <c r="H2557" s="144" t="s">
        <v>356</v>
      </c>
      <c r="I2557" s="144" t="s">
        <v>60</v>
      </c>
      <c r="J2557" s="70" t="s">
        <v>391</v>
      </c>
      <c r="K2557" s="145" t="s">
        <v>353</v>
      </c>
      <c r="L2557" s="145" t="s">
        <v>354</v>
      </c>
      <c r="M2557" s="135" t="s">
        <v>429</v>
      </c>
      <c r="N2557" s="11" t="s">
        <v>422</v>
      </c>
      <c r="O2557" s="70" t="str">
        <f t="shared" si="80"/>
        <v>121. Gestión Territorial para la Atención Primaria Social de los procesos de Gestión de la Salud Pública (GSP) y el Plan de Salud Pública de Intervenciones Colectivas (PSPIC)Gestión Territorial20264_SUMAPAZ2_FEBRERO_2026</v>
      </c>
      <c r="P2557" s="150">
        <v>100029392</v>
      </c>
      <c r="Q2557" s="7"/>
      <c r="R2557" s="7"/>
      <c r="S2557" s="125"/>
      <c r="T2557" s="160">
        <v>0</v>
      </c>
    </row>
    <row r="2558" spans="1:20" ht="30" customHeight="1" x14ac:dyDescent="0.35">
      <c r="B2558" s="137">
        <v>13</v>
      </c>
      <c r="C2558" s="144" t="s">
        <v>100</v>
      </c>
      <c r="D2558" s="144" t="s">
        <v>117</v>
      </c>
      <c r="E2558" s="101">
        <v>2026</v>
      </c>
      <c r="F2558" s="70" t="str">
        <f t="shared" si="81"/>
        <v>131. Gestión Territorial para la Atención Primaria Social de los procesos de Gestión de la Salud Pública (GSP) y el Plan de Salud Pública de Intervenciones Colectivas (PSPIC)Gestión Territorial2026</v>
      </c>
      <c r="G2558" s="144" t="s">
        <v>132</v>
      </c>
      <c r="H2558" s="144" t="s">
        <v>356</v>
      </c>
      <c r="I2558" s="144" t="s">
        <v>60</v>
      </c>
      <c r="J2558" s="70" t="s">
        <v>391</v>
      </c>
      <c r="K2558" s="145" t="s">
        <v>353</v>
      </c>
      <c r="L2558" s="145" t="s">
        <v>354</v>
      </c>
      <c r="M2558" s="135" t="s">
        <v>429</v>
      </c>
      <c r="N2558" s="11" t="s">
        <v>422</v>
      </c>
      <c r="O2558" s="70" t="str">
        <f t="shared" si="80"/>
        <v>131. Gestión Territorial para la Atención Primaria Social de los procesos de Gestión de la Salud Pública (GSP) y el Plan de Salud Pública de Intervenciones Colectivas (PSPIC)Gestión Territorial20264_SUMAPAZ2_FEBRERO_2026</v>
      </c>
      <c r="P2558" s="150">
        <v>29833760</v>
      </c>
      <c r="Q2558" s="7"/>
      <c r="R2558" s="7"/>
      <c r="S2558" s="125"/>
      <c r="T2558" s="160">
        <v>0</v>
      </c>
    </row>
    <row r="2559" spans="1:20" ht="30" customHeight="1" x14ac:dyDescent="0.35">
      <c r="B2559" s="137">
        <v>14</v>
      </c>
      <c r="C2559" s="144" t="s">
        <v>100</v>
      </c>
      <c r="D2559" s="144" t="s">
        <v>117</v>
      </c>
      <c r="E2559" s="101">
        <v>2026</v>
      </c>
      <c r="F2559" s="70" t="str">
        <f t="shared" si="81"/>
        <v>141. Gestión Territorial para la Atención Primaria Social de los procesos de Gestión de la Salud Pública (GSP) y el Plan de Salud Pública de Intervenciones Colectivas (PSPIC)Gestión Territorial2026</v>
      </c>
      <c r="G2559" s="144" t="s">
        <v>133</v>
      </c>
      <c r="H2559" s="144" t="s">
        <v>356</v>
      </c>
      <c r="I2559" s="144" t="s">
        <v>60</v>
      </c>
      <c r="J2559" s="70" t="s">
        <v>391</v>
      </c>
      <c r="K2559" s="145" t="s">
        <v>353</v>
      </c>
      <c r="L2559" s="145" t="s">
        <v>354</v>
      </c>
      <c r="M2559" s="135" t="s">
        <v>429</v>
      </c>
      <c r="N2559" s="11" t="s">
        <v>422</v>
      </c>
      <c r="O2559" s="70" t="str">
        <f t="shared" si="80"/>
        <v>141. Gestión Territorial para la Atención Primaria Social de los procesos de Gestión de la Salud Pública (GSP) y el Plan de Salud Pública de Intervenciones Colectivas (PSPIC)Gestión Territorial20264_SUMAPAZ2_FEBRERO_2026</v>
      </c>
      <c r="P2559" s="150">
        <v>54021296</v>
      </c>
      <c r="Q2559" s="7"/>
      <c r="R2559" s="7"/>
      <c r="S2559" s="125"/>
      <c r="T2559" s="160">
        <v>0</v>
      </c>
    </row>
    <row r="2560" spans="1:20" ht="30" customHeight="1" x14ac:dyDescent="0.35">
      <c r="B2560" s="137">
        <v>15</v>
      </c>
      <c r="C2560" s="144" t="s">
        <v>100</v>
      </c>
      <c r="D2560" s="144" t="s">
        <v>117</v>
      </c>
      <c r="E2560" s="101">
        <v>2026</v>
      </c>
      <c r="F2560" s="70" t="str">
        <f t="shared" si="81"/>
        <v>151. Gestión Territorial para la Atención Primaria Social de los procesos de Gestión de la Salud Pública (GSP) y el Plan de Salud Pública de Intervenciones Colectivas (PSPIC)Gestión Territorial2026</v>
      </c>
      <c r="G2560" s="144" t="s">
        <v>134</v>
      </c>
      <c r="H2560" s="144" t="s">
        <v>356</v>
      </c>
      <c r="I2560" s="144" t="s">
        <v>60</v>
      </c>
      <c r="J2560" s="70" t="s">
        <v>391</v>
      </c>
      <c r="K2560" s="145" t="s">
        <v>353</v>
      </c>
      <c r="L2560" s="145" t="s">
        <v>354</v>
      </c>
      <c r="M2560" s="135" t="s">
        <v>429</v>
      </c>
      <c r="N2560" s="11" t="s">
        <v>422</v>
      </c>
      <c r="O2560" s="70" t="str">
        <f t="shared" si="80"/>
        <v>151. Gestión Territorial para la Atención Primaria Social de los procesos de Gestión de la Salud Pública (GSP) y el Plan de Salud Pública de Intervenciones Colectivas (PSPIC)Gestión Territorial20264_SUMAPAZ2_FEBRERO_2026</v>
      </c>
      <c r="P2560" s="150">
        <v>5621568</v>
      </c>
      <c r="Q2560" s="7"/>
      <c r="R2560" s="7"/>
      <c r="S2560" s="125"/>
      <c r="T2560" s="160">
        <v>0</v>
      </c>
    </row>
    <row r="2561" spans="2:20" ht="30" customHeight="1" x14ac:dyDescent="0.35">
      <c r="B2561" s="137">
        <v>16</v>
      </c>
      <c r="C2561" s="144" t="s">
        <v>100</v>
      </c>
      <c r="D2561" s="144" t="s">
        <v>117</v>
      </c>
      <c r="E2561" s="101">
        <v>2026</v>
      </c>
      <c r="F2561" s="70" t="str">
        <f t="shared" si="81"/>
        <v>161. Gestión Territorial para la Atención Primaria Social de los procesos de Gestión de la Salud Pública (GSP) y el Plan de Salud Pública de Intervenciones Colectivas (PSPIC)Gestión Territorial2026</v>
      </c>
      <c r="G2561" s="144" t="s">
        <v>135</v>
      </c>
      <c r="H2561" s="144" t="s">
        <v>356</v>
      </c>
      <c r="I2561" s="144" t="s">
        <v>60</v>
      </c>
      <c r="J2561" s="70" t="s">
        <v>391</v>
      </c>
      <c r="K2561" s="145" t="s">
        <v>353</v>
      </c>
      <c r="L2561" s="145" t="s">
        <v>369</v>
      </c>
      <c r="M2561" s="135" t="s">
        <v>429</v>
      </c>
      <c r="N2561" s="11" t="s">
        <v>422</v>
      </c>
      <c r="O2561" s="70" t="str">
        <f t="shared" si="80"/>
        <v>161. Gestión Territorial para la Atención Primaria Social de los procesos de Gestión de la Salud Pública (GSP) y el Plan de Salud Pública de Intervenciones Colectivas (PSPIC)Gestión Territorial20264_SUMAPAZ2_FEBRERO_2026</v>
      </c>
      <c r="P2561" s="150">
        <v>3994272</v>
      </c>
      <c r="Q2561" s="7"/>
      <c r="R2561" s="7"/>
      <c r="S2561" s="125"/>
      <c r="T2561" s="160">
        <v>0</v>
      </c>
    </row>
    <row r="2562" spans="2:20" ht="30" customHeight="1" x14ac:dyDescent="0.35">
      <c r="B2562" s="137">
        <v>17</v>
      </c>
      <c r="C2562" s="144" t="s">
        <v>100</v>
      </c>
      <c r="D2562" s="144" t="s">
        <v>117</v>
      </c>
      <c r="E2562" s="101">
        <v>2026</v>
      </c>
      <c r="F2562" s="70" t="str">
        <f t="shared" si="81"/>
        <v>171. Gestión Territorial para la Atención Primaria Social de los procesos de Gestión de la Salud Pública (GSP) y el Plan de Salud Pública de Intervenciones Colectivas (PSPIC)Gestión Territorial2026</v>
      </c>
      <c r="G2562" s="144" t="s">
        <v>136</v>
      </c>
      <c r="H2562" s="144" t="s">
        <v>357</v>
      </c>
      <c r="I2562" s="144" t="s">
        <v>60</v>
      </c>
      <c r="J2562" s="70" t="s">
        <v>391</v>
      </c>
      <c r="K2562" s="145" t="s">
        <v>370</v>
      </c>
      <c r="L2562" s="145" t="s">
        <v>369</v>
      </c>
      <c r="M2562" s="135" t="s">
        <v>429</v>
      </c>
      <c r="N2562" s="11" t="s">
        <v>422</v>
      </c>
      <c r="O2562" s="70" t="str">
        <f t="shared" si="80"/>
        <v>171. Gestión Territorial para la Atención Primaria Social de los procesos de Gestión de la Salud Pública (GSP) y el Plan de Salud Pública de Intervenciones Colectivas (PSPIC)Gestión Territorial20264_SUMAPAZ2_FEBRERO_2026</v>
      </c>
      <c r="P2562" s="150">
        <v>5621568</v>
      </c>
      <c r="Q2562" s="7"/>
      <c r="R2562" s="7"/>
      <c r="S2562" s="125"/>
      <c r="T2562" s="160">
        <v>0</v>
      </c>
    </row>
    <row r="2563" spans="2:20" ht="30" customHeight="1" x14ac:dyDescent="0.35">
      <c r="B2563" s="137">
        <v>18</v>
      </c>
      <c r="C2563" s="144" t="s">
        <v>100</v>
      </c>
      <c r="D2563" s="144" t="s">
        <v>117</v>
      </c>
      <c r="E2563" s="101">
        <v>2026</v>
      </c>
      <c r="F2563" s="70" t="str">
        <f t="shared" si="81"/>
        <v>181. Gestión Territorial para la Atención Primaria Social de los procesos de Gestión de la Salud Pública (GSP) y el Plan de Salud Pública de Intervenciones Colectivas (PSPIC)Gestión Territorial2026</v>
      </c>
      <c r="G2563" s="144" t="s">
        <v>137</v>
      </c>
      <c r="H2563" s="144" t="s">
        <v>357</v>
      </c>
      <c r="I2563" s="144" t="s">
        <v>60</v>
      </c>
      <c r="J2563" s="70" t="s">
        <v>391</v>
      </c>
      <c r="K2563" s="145" t="s">
        <v>370</v>
      </c>
      <c r="L2563" s="145" t="s">
        <v>354</v>
      </c>
      <c r="M2563" s="135" t="s">
        <v>429</v>
      </c>
      <c r="N2563" s="11" t="s">
        <v>422</v>
      </c>
      <c r="O2563" s="70" t="str">
        <f t="shared" ref="O2563:O2626" si="82">+F2563&amp;M2563&amp;N2563</f>
        <v>181. Gestión Territorial para la Atención Primaria Social de los procesos de Gestión de la Salud Pública (GSP) y el Plan de Salud Pública de Intervenciones Colectivas (PSPIC)Gestión Territorial20264_SUMAPAZ2_FEBRERO_2026</v>
      </c>
      <c r="P2563" s="150">
        <v>32422640</v>
      </c>
      <c r="Q2563" s="7"/>
      <c r="R2563" s="7"/>
      <c r="S2563" s="125"/>
      <c r="T2563" s="160">
        <v>0</v>
      </c>
    </row>
    <row r="2564" spans="2:20" ht="30" customHeight="1" x14ac:dyDescent="0.35">
      <c r="B2564" s="137">
        <v>19</v>
      </c>
      <c r="C2564" s="144" t="s">
        <v>100</v>
      </c>
      <c r="D2564" s="144" t="s">
        <v>117</v>
      </c>
      <c r="E2564" s="101">
        <v>2026</v>
      </c>
      <c r="F2564" s="70" t="str">
        <f t="shared" si="81"/>
        <v>191. Gestión Territorial para la Atención Primaria Social de los procesos de Gestión de la Salud Pública (GSP) y el Plan de Salud Pública de Intervenciones Colectivas (PSPIC)Gestión Territorial2026</v>
      </c>
      <c r="G2564" s="144" t="s">
        <v>138</v>
      </c>
      <c r="H2564" s="144" t="s">
        <v>357</v>
      </c>
      <c r="I2564" s="144" t="s">
        <v>60</v>
      </c>
      <c r="J2564" s="70" t="s">
        <v>391</v>
      </c>
      <c r="K2564" s="145" t="s">
        <v>370</v>
      </c>
      <c r="L2564" s="145" t="s">
        <v>354</v>
      </c>
      <c r="M2564" s="135" t="s">
        <v>429</v>
      </c>
      <c r="N2564" s="11" t="s">
        <v>422</v>
      </c>
      <c r="O2564" s="70" t="str">
        <f t="shared" si="82"/>
        <v>191. Gestión Territorial para la Atención Primaria Social de los procesos de Gestión de la Salud Pública (GSP) y el Plan de Salud Pública de Intervenciones Colectivas (PSPIC)Gestión Territorial20264_SUMAPAZ2_FEBRERO_2026</v>
      </c>
      <c r="P2564" s="150">
        <v>20316544</v>
      </c>
      <c r="Q2564" s="7"/>
      <c r="R2564" s="7"/>
      <c r="S2564" s="125"/>
      <c r="T2564" s="160">
        <v>0</v>
      </c>
    </row>
    <row r="2565" spans="2:20" ht="30" customHeight="1" x14ac:dyDescent="0.35">
      <c r="B2565" s="137">
        <v>20</v>
      </c>
      <c r="C2565" s="144" t="s">
        <v>101</v>
      </c>
      <c r="D2565" s="144" t="s">
        <v>114</v>
      </c>
      <c r="E2565" s="101">
        <v>2026</v>
      </c>
      <c r="F2565" s="70" t="str">
        <f t="shared" si="81"/>
        <v>202. Cuidado Continuo por una vida con bienestarComunitario2026</v>
      </c>
      <c r="G2565" s="144" t="s">
        <v>139</v>
      </c>
      <c r="H2565" s="144" t="s">
        <v>358</v>
      </c>
      <c r="I2565" s="144" t="s">
        <v>61</v>
      </c>
      <c r="J2565" s="70" t="s">
        <v>391</v>
      </c>
      <c r="K2565" s="145" t="s">
        <v>371</v>
      </c>
      <c r="L2565" s="145" t="s">
        <v>59</v>
      </c>
      <c r="M2565" s="135" t="s">
        <v>429</v>
      </c>
      <c r="N2565" s="11" t="s">
        <v>422</v>
      </c>
      <c r="O2565" s="70" t="str">
        <f t="shared" si="82"/>
        <v>202. Cuidado Continuo por una vida con bienestarComunitario20264_SUMAPAZ2_FEBRERO_2026</v>
      </c>
      <c r="P2565" s="150">
        <v>105404</v>
      </c>
      <c r="Q2565" s="7"/>
      <c r="R2565" s="7"/>
      <c r="S2565" s="125"/>
      <c r="T2565" s="160">
        <v>0</v>
      </c>
    </row>
    <row r="2566" spans="2:20" ht="30" customHeight="1" x14ac:dyDescent="0.35">
      <c r="B2566" s="137">
        <v>20</v>
      </c>
      <c r="C2566" s="144" t="s">
        <v>101</v>
      </c>
      <c r="D2566" s="144" t="s">
        <v>115</v>
      </c>
      <c r="E2566" s="101">
        <v>2026</v>
      </c>
      <c r="F2566" s="70" t="str">
        <f t="shared" si="81"/>
        <v>202. Cuidado Continuo por una vida con bienestarEducativo 2026</v>
      </c>
      <c r="G2566" s="144" t="s">
        <v>139</v>
      </c>
      <c r="H2566" s="144" t="s">
        <v>358</v>
      </c>
      <c r="I2566" s="144" t="s">
        <v>61</v>
      </c>
      <c r="J2566" s="70" t="s">
        <v>391</v>
      </c>
      <c r="K2566" s="145" t="s">
        <v>371</v>
      </c>
      <c r="L2566" s="145" t="s">
        <v>59</v>
      </c>
      <c r="M2566" s="135" t="s">
        <v>429</v>
      </c>
      <c r="N2566" s="11" t="s">
        <v>422</v>
      </c>
      <c r="O2566" s="70" t="str">
        <f t="shared" si="82"/>
        <v>202. Cuidado Continuo por una vida con bienestarEducativo 20264_SUMAPAZ2_FEBRERO_2026</v>
      </c>
      <c r="P2566" s="150">
        <v>105404</v>
      </c>
      <c r="Q2566" s="7"/>
      <c r="R2566" s="7"/>
      <c r="S2566" s="125"/>
      <c r="T2566" s="160">
        <v>0</v>
      </c>
    </row>
    <row r="2567" spans="2:20" ht="30" customHeight="1" x14ac:dyDescent="0.35">
      <c r="B2567" s="137">
        <v>20</v>
      </c>
      <c r="C2567" s="144" t="s">
        <v>101</v>
      </c>
      <c r="D2567" s="144" t="s">
        <v>118</v>
      </c>
      <c r="E2567" s="101">
        <v>2026</v>
      </c>
      <c r="F2567" s="70" t="str">
        <f t="shared" si="81"/>
        <v>202. Cuidado Continuo por una vida con bienestarInstitucional2026</v>
      </c>
      <c r="G2567" s="144" t="s">
        <v>139</v>
      </c>
      <c r="H2567" s="144" t="s">
        <v>358</v>
      </c>
      <c r="I2567" s="144" t="s">
        <v>61</v>
      </c>
      <c r="J2567" s="70" t="s">
        <v>391</v>
      </c>
      <c r="K2567" s="145" t="s">
        <v>371</v>
      </c>
      <c r="L2567" s="145" t="s">
        <v>59</v>
      </c>
      <c r="M2567" s="135" t="s">
        <v>429</v>
      </c>
      <c r="N2567" s="11" t="s">
        <v>422</v>
      </c>
      <c r="O2567" s="70" t="str">
        <f t="shared" si="82"/>
        <v>202. Cuidado Continuo por una vida con bienestarInstitucional20264_SUMAPAZ2_FEBRERO_2026</v>
      </c>
      <c r="P2567" s="150">
        <v>105404</v>
      </c>
      <c r="Q2567" s="7"/>
      <c r="R2567" s="7"/>
      <c r="S2567" s="125"/>
      <c r="T2567" s="160">
        <v>0</v>
      </c>
    </row>
    <row r="2568" spans="2:20" ht="30" customHeight="1" x14ac:dyDescent="0.35">
      <c r="B2568" s="137">
        <v>21</v>
      </c>
      <c r="C2568" s="144" t="s">
        <v>101</v>
      </c>
      <c r="D2568" s="144" t="s">
        <v>114</v>
      </c>
      <c r="E2568" s="101">
        <v>2026</v>
      </c>
      <c r="F2568" s="70" t="str">
        <f t="shared" ref="F2568:F2631" si="83">B2568&amp;C2568&amp;D2568&amp;E2568</f>
        <v>212. Cuidado Continuo por una vida con bienestarComunitario2026</v>
      </c>
      <c r="G2568" s="144" t="s">
        <v>140</v>
      </c>
      <c r="H2568" s="144" t="s">
        <v>358</v>
      </c>
      <c r="I2568" s="144" t="s">
        <v>61</v>
      </c>
      <c r="J2568" s="70" t="s">
        <v>391</v>
      </c>
      <c r="K2568" s="145" t="s">
        <v>371</v>
      </c>
      <c r="L2568" s="145" t="s">
        <v>59</v>
      </c>
      <c r="M2568" s="135" t="s">
        <v>429</v>
      </c>
      <c r="N2568" s="11" t="s">
        <v>422</v>
      </c>
      <c r="O2568" s="70" t="str">
        <f t="shared" si="82"/>
        <v>212. Cuidado Continuo por una vida con bienestarComunitario20264_SUMAPAZ2_FEBRERO_2026</v>
      </c>
      <c r="P2568" s="150">
        <v>55938</v>
      </c>
      <c r="Q2568" s="7"/>
      <c r="R2568" s="7"/>
      <c r="S2568" s="125"/>
      <c r="T2568" s="160">
        <v>0</v>
      </c>
    </row>
    <row r="2569" spans="2:20" ht="30" customHeight="1" x14ac:dyDescent="0.35">
      <c r="B2569" s="137">
        <v>22</v>
      </c>
      <c r="C2569" s="144" t="s">
        <v>101</v>
      </c>
      <c r="D2569" s="144" t="s">
        <v>114</v>
      </c>
      <c r="E2569" s="101">
        <v>2026</v>
      </c>
      <c r="F2569" s="70" t="str">
        <f t="shared" si="83"/>
        <v>222. Cuidado Continuo por una vida con bienestarComunitario2026</v>
      </c>
      <c r="G2569" s="144" t="s">
        <v>141</v>
      </c>
      <c r="H2569" s="144" t="s">
        <v>358</v>
      </c>
      <c r="I2569" s="144" t="s">
        <v>61</v>
      </c>
      <c r="J2569" s="70" t="s">
        <v>391</v>
      </c>
      <c r="K2569" s="145" t="s">
        <v>371</v>
      </c>
      <c r="L2569" s="145" t="s">
        <v>369</v>
      </c>
      <c r="M2569" s="135" t="s">
        <v>429</v>
      </c>
      <c r="N2569" s="11" t="s">
        <v>422</v>
      </c>
      <c r="O2569" s="70" t="str">
        <f t="shared" si="82"/>
        <v>222. Cuidado Continuo por una vida con bienestarComunitario20264_SUMAPAZ2_FEBRERO_2026</v>
      </c>
      <c r="P2569" s="150">
        <v>105404</v>
      </c>
      <c r="Q2569" s="7"/>
      <c r="R2569" s="7"/>
      <c r="S2569" s="125"/>
      <c r="T2569" s="160">
        <v>0</v>
      </c>
    </row>
    <row r="2570" spans="2:20" ht="30" customHeight="1" x14ac:dyDescent="0.35">
      <c r="B2570" s="137">
        <v>23</v>
      </c>
      <c r="C2570" s="144" t="s">
        <v>101</v>
      </c>
      <c r="D2570" s="144" t="s">
        <v>114</v>
      </c>
      <c r="E2570" s="101">
        <v>2026</v>
      </c>
      <c r="F2570" s="70" t="str">
        <f t="shared" si="83"/>
        <v>232. Cuidado Continuo por una vida con bienestarComunitario2026</v>
      </c>
      <c r="G2570" s="144" t="s">
        <v>142</v>
      </c>
      <c r="H2570" s="144" t="s">
        <v>358</v>
      </c>
      <c r="I2570" s="144" t="s">
        <v>61</v>
      </c>
      <c r="J2570" s="70" t="s">
        <v>391</v>
      </c>
      <c r="K2570" s="145" t="s">
        <v>371</v>
      </c>
      <c r="L2570" s="145" t="s">
        <v>369</v>
      </c>
      <c r="M2570" s="135" t="s">
        <v>429</v>
      </c>
      <c r="N2570" s="11" t="s">
        <v>422</v>
      </c>
      <c r="O2570" s="70" t="str">
        <f t="shared" si="82"/>
        <v>232. Cuidado Continuo por una vida con bienestarComunitario20264_SUMAPAZ2_FEBRERO_2026</v>
      </c>
      <c r="P2570" s="150">
        <v>55938</v>
      </c>
      <c r="Q2570" s="7"/>
      <c r="R2570" s="7"/>
      <c r="S2570" s="125"/>
      <c r="T2570" s="160">
        <v>0</v>
      </c>
    </row>
    <row r="2571" spans="2:20" ht="30" customHeight="1" x14ac:dyDescent="0.35">
      <c r="B2571" s="137">
        <v>24</v>
      </c>
      <c r="C2571" s="144" t="s">
        <v>101</v>
      </c>
      <c r="D2571" s="144" t="s">
        <v>115</v>
      </c>
      <c r="E2571" s="101">
        <v>2026</v>
      </c>
      <c r="F2571" s="70" t="str">
        <f t="shared" si="83"/>
        <v>242. Cuidado Continuo por una vida con bienestarEducativo 2026</v>
      </c>
      <c r="G2571" s="144" t="s">
        <v>143</v>
      </c>
      <c r="H2571" s="144" t="s">
        <v>358</v>
      </c>
      <c r="I2571" s="144" t="s">
        <v>61</v>
      </c>
      <c r="J2571" s="70" t="s">
        <v>391</v>
      </c>
      <c r="K2571" s="145" t="s">
        <v>371</v>
      </c>
      <c r="L2571" s="145" t="s">
        <v>59</v>
      </c>
      <c r="M2571" s="135" t="s">
        <v>429</v>
      </c>
      <c r="N2571" s="11" t="s">
        <v>422</v>
      </c>
      <c r="O2571" s="70" t="str">
        <f t="shared" si="82"/>
        <v>242. Cuidado Continuo por una vida con bienestarEducativo 20264_SUMAPAZ2_FEBRERO_2026</v>
      </c>
      <c r="P2571" s="150">
        <v>180297</v>
      </c>
      <c r="Q2571" s="7"/>
      <c r="R2571" s="7"/>
      <c r="S2571" s="125"/>
      <c r="T2571" s="160">
        <v>0</v>
      </c>
    </row>
    <row r="2572" spans="2:20" ht="30" customHeight="1" x14ac:dyDescent="0.35">
      <c r="B2572" s="137">
        <v>25</v>
      </c>
      <c r="C2572" s="144" t="s">
        <v>101</v>
      </c>
      <c r="D2572" s="144" t="s">
        <v>119</v>
      </c>
      <c r="E2572" s="101">
        <v>2026</v>
      </c>
      <c r="F2572" s="70" t="str">
        <f t="shared" si="83"/>
        <v>252. Cuidado Continuo por una vida con bienestarLaboral2026</v>
      </c>
      <c r="G2572" s="144" t="s">
        <v>144</v>
      </c>
      <c r="H2572" s="144" t="s">
        <v>358</v>
      </c>
      <c r="I2572" s="144" t="s">
        <v>61</v>
      </c>
      <c r="J2572" s="70" t="s">
        <v>391</v>
      </c>
      <c r="K2572" s="145" t="s">
        <v>371</v>
      </c>
      <c r="L2572" s="145" t="s">
        <v>59</v>
      </c>
      <c r="M2572" s="135" t="s">
        <v>429</v>
      </c>
      <c r="N2572" s="11" t="s">
        <v>422</v>
      </c>
      <c r="O2572" s="70" t="str">
        <f t="shared" si="82"/>
        <v>252. Cuidado Continuo por una vida con bienestarLaboral20264_SUMAPAZ2_FEBRERO_2026</v>
      </c>
      <c r="P2572" s="150">
        <v>210809</v>
      </c>
      <c r="Q2572" s="7"/>
      <c r="R2572" s="7"/>
      <c r="S2572" s="125"/>
      <c r="T2572" s="160">
        <v>0</v>
      </c>
    </row>
    <row r="2573" spans="2:20" ht="30" customHeight="1" x14ac:dyDescent="0.35">
      <c r="B2573" s="137">
        <v>26</v>
      </c>
      <c r="C2573" s="144" t="s">
        <v>101</v>
      </c>
      <c r="D2573" s="144" t="s">
        <v>114</v>
      </c>
      <c r="E2573" s="101">
        <v>2026</v>
      </c>
      <c r="F2573" s="70" t="str">
        <f t="shared" si="83"/>
        <v>262. Cuidado Continuo por una vida con bienestarComunitario2026</v>
      </c>
      <c r="G2573" s="144" t="s">
        <v>145</v>
      </c>
      <c r="H2573" s="144" t="s">
        <v>358</v>
      </c>
      <c r="I2573" s="144" t="s">
        <v>61</v>
      </c>
      <c r="J2573" s="70" t="s">
        <v>391</v>
      </c>
      <c r="K2573" s="145" t="s">
        <v>371</v>
      </c>
      <c r="L2573" s="145" t="s">
        <v>59</v>
      </c>
      <c r="M2573" s="135" t="s">
        <v>429</v>
      </c>
      <c r="N2573" s="11" t="s">
        <v>422</v>
      </c>
      <c r="O2573" s="70" t="str">
        <f t="shared" si="82"/>
        <v>262. Cuidado Continuo por una vida con bienestarComunitario20264_SUMAPAZ2_FEBRERO_2026</v>
      </c>
      <c r="P2573" s="150">
        <v>140539</v>
      </c>
      <c r="Q2573" s="7"/>
      <c r="R2573" s="7"/>
      <c r="S2573" s="125"/>
      <c r="T2573" s="160">
        <v>0</v>
      </c>
    </row>
    <row r="2574" spans="2:20" ht="30" customHeight="1" x14ac:dyDescent="0.35">
      <c r="B2574" s="137">
        <v>27</v>
      </c>
      <c r="C2574" s="144" t="s">
        <v>101</v>
      </c>
      <c r="D2574" s="144" t="s">
        <v>114</v>
      </c>
      <c r="E2574" s="101">
        <v>2026</v>
      </c>
      <c r="F2574" s="70" t="str">
        <f t="shared" si="83"/>
        <v>272. Cuidado Continuo por una vida con bienestarComunitario2026</v>
      </c>
      <c r="G2574" s="144" t="s">
        <v>146</v>
      </c>
      <c r="H2574" s="144" t="s">
        <v>358</v>
      </c>
      <c r="I2574" s="144" t="s">
        <v>61</v>
      </c>
      <c r="J2574" s="70" t="s">
        <v>391</v>
      </c>
      <c r="K2574" s="145" t="s">
        <v>371</v>
      </c>
      <c r="L2574" s="145" t="s">
        <v>59</v>
      </c>
      <c r="M2574" s="135" t="s">
        <v>429</v>
      </c>
      <c r="N2574" s="11" t="s">
        <v>422</v>
      </c>
      <c r="O2574" s="70" t="str">
        <f t="shared" si="82"/>
        <v>272. Cuidado Continuo por una vida con bienestarComunitario20264_SUMAPAZ2_FEBRERO_2026</v>
      </c>
      <c r="P2574" s="150">
        <v>74584</v>
      </c>
      <c r="Q2574" s="7"/>
      <c r="R2574" s="7"/>
      <c r="S2574" s="125"/>
      <c r="T2574" s="160">
        <v>0</v>
      </c>
    </row>
    <row r="2575" spans="2:20" ht="30" customHeight="1" x14ac:dyDescent="0.35">
      <c r="B2575" s="137">
        <v>28</v>
      </c>
      <c r="C2575" s="144" t="s">
        <v>101</v>
      </c>
      <c r="D2575" s="144" t="s">
        <v>114</v>
      </c>
      <c r="E2575" s="101">
        <v>2026</v>
      </c>
      <c r="F2575" s="70" t="str">
        <f t="shared" si="83"/>
        <v>282. Cuidado Continuo por una vida con bienestarComunitario2026</v>
      </c>
      <c r="G2575" s="144" t="s">
        <v>147</v>
      </c>
      <c r="H2575" s="144" t="s">
        <v>358</v>
      </c>
      <c r="I2575" s="144" t="s">
        <v>61</v>
      </c>
      <c r="J2575" s="70" t="s">
        <v>391</v>
      </c>
      <c r="K2575" s="145" t="s">
        <v>371</v>
      </c>
      <c r="L2575" s="145" t="s">
        <v>59</v>
      </c>
      <c r="M2575" s="135" t="s">
        <v>429</v>
      </c>
      <c r="N2575" s="11" t="s">
        <v>422</v>
      </c>
      <c r="O2575" s="70" t="str">
        <f t="shared" si="82"/>
        <v>282. Cuidado Continuo por una vida con bienestarComunitario20264_SUMAPAZ2_FEBRERO_2026</v>
      </c>
      <c r="P2575" s="150">
        <v>215123</v>
      </c>
      <c r="Q2575" s="7"/>
      <c r="R2575" s="7"/>
      <c r="S2575" s="125"/>
      <c r="T2575" s="160">
        <v>0</v>
      </c>
    </row>
    <row r="2576" spans="2:20" ht="30" customHeight="1" x14ac:dyDescent="0.35">
      <c r="B2576" s="137">
        <v>29</v>
      </c>
      <c r="C2576" s="144" t="s">
        <v>101</v>
      </c>
      <c r="D2576" s="144" t="s">
        <v>114</v>
      </c>
      <c r="E2576" s="101">
        <v>2026</v>
      </c>
      <c r="F2576" s="70" t="str">
        <f t="shared" si="83"/>
        <v>292. Cuidado Continuo por una vida con bienestarComunitario2026</v>
      </c>
      <c r="G2576" s="144" t="s">
        <v>148</v>
      </c>
      <c r="H2576" s="144" t="s">
        <v>358</v>
      </c>
      <c r="I2576" s="144" t="s">
        <v>61</v>
      </c>
      <c r="J2576" s="70" t="s">
        <v>391</v>
      </c>
      <c r="K2576" s="145" t="s">
        <v>371</v>
      </c>
      <c r="L2576" s="145" t="s">
        <v>369</v>
      </c>
      <c r="M2576" s="135" t="s">
        <v>429</v>
      </c>
      <c r="N2576" s="11" t="s">
        <v>422</v>
      </c>
      <c r="O2576" s="70" t="str">
        <f t="shared" si="82"/>
        <v>292. Cuidado Continuo por una vida con bienestarComunitario20264_SUMAPAZ2_FEBRERO_2026</v>
      </c>
      <c r="P2576" s="150">
        <v>140539</v>
      </c>
      <c r="Q2576" s="7"/>
      <c r="R2576" s="7"/>
      <c r="S2576" s="125"/>
      <c r="T2576" s="160">
        <v>0</v>
      </c>
    </row>
    <row r="2577" spans="2:20" ht="30" customHeight="1" x14ac:dyDescent="0.35">
      <c r="B2577" s="137">
        <v>30</v>
      </c>
      <c r="C2577" s="144" t="s">
        <v>101</v>
      </c>
      <c r="D2577" s="144" t="s">
        <v>114</v>
      </c>
      <c r="E2577" s="101">
        <v>2026</v>
      </c>
      <c r="F2577" s="70" t="str">
        <f t="shared" si="83"/>
        <v>302. Cuidado Continuo por una vida con bienestarComunitario2026</v>
      </c>
      <c r="G2577" s="144" t="s">
        <v>149</v>
      </c>
      <c r="H2577" s="144" t="s">
        <v>358</v>
      </c>
      <c r="I2577" s="144" t="s">
        <v>61</v>
      </c>
      <c r="J2577" s="70" t="s">
        <v>391</v>
      </c>
      <c r="K2577" s="145" t="s">
        <v>371</v>
      </c>
      <c r="L2577" s="145" t="s">
        <v>369</v>
      </c>
      <c r="M2577" s="135" t="s">
        <v>429</v>
      </c>
      <c r="N2577" s="11" t="s">
        <v>422</v>
      </c>
      <c r="O2577" s="70" t="str">
        <f t="shared" si="82"/>
        <v>302. Cuidado Continuo por una vida con bienestarComunitario20264_SUMAPAZ2_FEBRERO_2026</v>
      </c>
      <c r="P2577" s="150">
        <v>74584</v>
      </c>
      <c r="Q2577" s="7"/>
      <c r="R2577" s="7"/>
      <c r="S2577" s="125"/>
      <c r="T2577" s="160">
        <v>0</v>
      </c>
    </row>
    <row r="2578" spans="2:20" ht="30" customHeight="1" x14ac:dyDescent="0.35">
      <c r="B2578" s="137">
        <v>31</v>
      </c>
      <c r="C2578" s="144" t="s">
        <v>101</v>
      </c>
      <c r="D2578" s="144" t="s">
        <v>114</v>
      </c>
      <c r="E2578" s="101">
        <v>2026</v>
      </c>
      <c r="F2578" s="70" t="str">
        <f t="shared" si="83"/>
        <v>312. Cuidado Continuo por una vida con bienestarComunitario2026</v>
      </c>
      <c r="G2578" s="144" t="s">
        <v>150</v>
      </c>
      <c r="H2578" s="144" t="s">
        <v>358</v>
      </c>
      <c r="I2578" s="144" t="s">
        <v>61</v>
      </c>
      <c r="J2578" s="70" t="s">
        <v>391</v>
      </c>
      <c r="K2578" s="145" t="s">
        <v>371</v>
      </c>
      <c r="L2578" s="145" t="s">
        <v>59</v>
      </c>
      <c r="M2578" s="135" t="s">
        <v>429</v>
      </c>
      <c r="N2578" s="11" t="s">
        <v>422</v>
      </c>
      <c r="O2578" s="70" t="str">
        <f t="shared" si="82"/>
        <v>312. Cuidado Continuo por una vida con bienestarComunitario20264_SUMAPAZ2_FEBRERO_2026</v>
      </c>
      <c r="P2578" s="150">
        <v>215123</v>
      </c>
      <c r="Q2578" s="7"/>
      <c r="R2578" s="7"/>
      <c r="S2578" s="125"/>
      <c r="T2578" s="160">
        <v>0</v>
      </c>
    </row>
    <row r="2579" spans="2:20" ht="30" customHeight="1" x14ac:dyDescent="0.35">
      <c r="B2579" s="137">
        <v>31</v>
      </c>
      <c r="C2579" s="144" t="s">
        <v>101</v>
      </c>
      <c r="D2579" s="144" t="s">
        <v>115</v>
      </c>
      <c r="E2579" s="101">
        <v>2026</v>
      </c>
      <c r="F2579" s="70" t="str">
        <f t="shared" si="83"/>
        <v>312. Cuidado Continuo por una vida con bienestarEducativo 2026</v>
      </c>
      <c r="G2579" s="144" t="s">
        <v>150</v>
      </c>
      <c r="H2579" s="144" t="s">
        <v>358</v>
      </c>
      <c r="I2579" s="144" t="s">
        <v>61</v>
      </c>
      <c r="J2579" s="70" t="s">
        <v>391</v>
      </c>
      <c r="K2579" s="145" t="s">
        <v>371</v>
      </c>
      <c r="L2579" s="145" t="s">
        <v>59</v>
      </c>
      <c r="M2579" s="135" t="s">
        <v>429</v>
      </c>
      <c r="N2579" s="11" t="s">
        <v>422</v>
      </c>
      <c r="O2579" s="70" t="str">
        <f t="shared" si="82"/>
        <v>312. Cuidado Continuo por una vida con bienestarEducativo 20264_SUMAPAZ2_FEBRERO_2026</v>
      </c>
      <c r="P2579" s="150">
        <v>215123</v>
      </c>
      <c r="Q2579" s="7"/>
      <c r="R2579" s="7"/>
      <c r="S2579" s="125"/>
      <c r="T2579" s="160">
        <v>0</v>
      </c>
    </row>
    <row r="2580" spans="2:20" ht="30" customHeight="1" x14ac:dyDescent="0.35">
      <c r="B2580" s="137">
        <v>31</v>
      </c>
      <c r="C2580" s="144" t="s">
        <v>101</v>
      </c>
      <c r="D2580" s="144" t="s">
        <v>119</v>
      </c>
      <c r="E2580" s="101">
        <v>2026</v>
      </c>
      <c r="F2580" s="70" t="str">
        <f t="shared" si="83"/>
        <v>312. Cuidado Continuo por una vida con bienestarLaboral2026</v>
      </c>
      <c r="G2580" s="144" t="s">
        <v>150</v>
      </c>
      <c r="H2580" s="144" t="s">
        <v>358</v>
      </c>
      <c r="I2580" s="144" t="s">
        <v>61</v>
      </c>
      <c r="J2580" s="70" t="s">
        <v>391</v>
      </c>
      <c r="K2580" s="145" t="s">
        <v>371</v>
      </c>
      <c r="L2580" s="145" t="s">
        <v>59</v>
      </c>
      <c r="M2580" s="135" t="s">
        <v>429</v>
      </c>
      <c r="N2580" s="11" t="s">
        <v>422</v>
      </c>
      <c r="O2580" s="70" t="str">
        <f t="shared" si="82"/>
        <v>312. Cuidado Continuo por una vida con bienestarLaboral20264_SUMAPAZ2_FEBRERO_2026</v>
      </c>
      <c r="P2580" s="150">
        <v>215123</v>
      </c>
      <c r="Q2580" s="7"/>
      <c r="R2580" s="7"/>
      <c r="S2580" s="125"/>
      <c r="T2580" s="160">
        <v>0</v>
      </c>
    </row>
    <row r="2581" spans="2:20" ht="30" customHeight="1" x14ac:dyDescent="0.35">
      <c r="B2581" s="137">
        <v>31</v>
      </c>
      <c r="C2581" s="144" t="s">
        <v>101</v>
      </c>
      <c r="D2581" s="144" t="s">
        <v>118</v>
      </c>
      <c r="E2581" s="101">
        <v>2026</v>
      </c>
      <c r="F2581" s="70" t="str">
        <f t="shared" si="83"/>
        <v>312. Cuidado Continuo por una vida con bienestarInstitucional2026</v>
      </c>
      <c r="G2581" s="144" t="s">
        <v>150</v>
      </c>
      <c r="H2581" s="144" t="s">
        <v>358</v>
      </c>
      <c r="I2581" s="144" t="s">
        <v>61</v>
      </c>
      <c r="J2581" s="70" t="s">
        <v>391</v>
      </c>
      <c r="K2581" s="145" t="s">
        <v>371</v>
      </c>
      <c r="L2581" s="145" t="s">
        <v>59</v>
      </c>
      <c r="M2581" s="135" t="s">
        <v>429</v>
      </c>
      <c r="N2581" s="11" t="s">
        <v>422</v>
      </c>
      <c r="O2581" s="70" t="str">
        <f t="shared" si="82"/>
        <v>312. Cuidado Continuo por una vida con bienestarInstitucional20264_SUMAPAZ2_FEBRERO_2026</v>
      </c>
      <c r="P2581" s="150">
        <v>215123</v>
      </c>
      <c r="Q2581" s="7"/>
      <c r="R2581" s="7"/>
      <c r="S2581" s="125"/>
      <c r="T2581" s="160">
        <v>0</v>
      </c>
    </row>
    <row r="2582" spans="2:20" ht="30" customHeight="1" x14ac:dyDescent="0.35">
      <c r="B2582" s="137">
        <v>32</v>
      </c>
      <c r="C2582" s="144" t="s">
        <v>101</v>
      </c>
      <c r="D2582" s="144" t="s">
        <v>115</v>
      </c>
      <c r="E2582" s="101">
        <v>2026</v>
      </c>
      <c r="F2582" s="70" t="str">
        <f t="shared" si="83"/>
        <v>322. Cuidado Continuo por una vida con bienestarEducativo 2026</v>
      </c>
      <c r="G2582" s="144" t="s">
        <v>151</v>
      </c>
      <c r="H2582" s="144" t="s">
        <v>358</v>
      </c>
      <c r="I2582" s="144" t="s">
        <v>61</v>
      </c>
      <c r="J2582" s="70" t="s">
        <v>391</v>
      </c>
      <c r="K2582" s="145" t="s">
        <v>371</v>
      </c>
      <c r="L2582" s="145" t="s">
        <v>59</v>
      </c>
      <c r="M2582" s="135" t="s">
        <v>429</v>
      </c>
      <c r="N2582" s="11" t="s">
        <v>422</v>
      </c>
      <c r="O2582" s="70" t="str">
        <f t="shared" si="82"/>
        <v>322. Cuidado Continuo por una vida con bienestarEducativo 20264_SUMAPAZ2_FEBRERO_2026</v>
      </c>
      <c r="P2582" s="150">
        <v>281078</v>
      </c>
      <c r="Q2582" s="7"/>
      <c r="R2582" s="7"/>
      <c r="S2582" s="125"/>
      <c r="T2582" s="160">
        <v>0</v>
      </c>
    </row>
    <row r="2583" spans="2:20" ht="30" customHeight="1" x14ac:dyDescent="0.35">
      <c r="B2583" s="137">
        <v>33</v>
      </c>
      <c r="C2583" s="144" t="s">
        <v>101</v>
      </c>
      <c r="D2583" s="144" t="s">
        <v>119</v>
      </c>
      <c r="E2583" s="101">
        <v>2026</v>
      </c>
      <c r="F2583" s="70" t="str">
        <f t="shared" si="83"/>
        <v>332. Cuidado Continuo por una vida con bienestarLaboral2026</v>
      </c>
      <c r="G2583" s="144" t="s">
        <v>152</v>
      </c>
      <c r="H2583" s="144" t="s">
        <v>358</v>
      </c>
      <c r="I2583" s="144" t="s">
        <v>61</v>
      </c>
      <c r="J2583" s="70" t="s">
        <v>391</v>
      </c>
      <c r="K2583" s="145" t="s">
        <v>372</v>
      </c>
      <c r="L2583" s="145" t="s">
        <v>59</v>
      </c>
      <c r="M2583" s="135" t="s">
        <v>429</v>
      </c>
      <c r="N2583" s="11" t="s">
        <v>422</v>
      </c>
      <c r="O2583" s="70" t="str">
        <f t="shared" si="82"/>
        <v>332. Cuidado Continuo por una vida con bienestarLaboral20264_SUMAPAZ2_FEBRERO_2026</v>
      </c>
      <c r="P2583" s="150">
        <v>1094110</v>
      </c>
      <c r="Q2583" s="7"/>
      <c r="R2583" s="7"/>
      <c r="S2583" s="125"/>
      <c r="T2583" s="160">
        <v>0</v>
      </c>
    </row>
    <row r="2584" spans="2:20" ht="30" customHeight="1" x14ac:dyDescent="0.35">
      <c r="B2584" s="137">
        <v>34</v>
      </c>
      <c r="C2584" s="144" t="s">
        <v>101</v>
      </c>
      <c r="D2584" s="144" t="s">
        <v>114</v>
      </c>
      <c r="E2584" s="101">
        <v>2026</v>
      </c>
      <c r="F2584" s="70" t="str">
        <f t="shared" si="83"/>
        <v>342. Cuidado Continuo por una vida con bienestarComunitario2026</v>
      </c>
      <c r="G2584" s="144" t="s">
        <v>153</v>
      </c>
      <c r="H2584" s="144" t="s">
        <v>359</v>
      </c>
      <c r="I2584" s="144" t="s">
        <v>61</v>
      </c>
      <c r="J2584" s="70" t="s">
        <v>391</v>
      </c>
      <c r="K2584" s="145" t="s">
        <v>371</v>
      </c>
      <c r="L2584" s="145" t="s">
        <v>59</v>
      </c>
      <c r="M2584" s="135" t="s">
        <v>429</v>
      </c>
      <c r="N2584" s="11" t="s">
        <v>422</v>
      </c>
      <c r="O2584" s="70" t="str">
        <f t="shared" si="82"/>
        <v>342. Cuidado Continuo por una vida con bienestarComunitario20264_SUMAPAZ2_FEBRERO_2026</v>
      </c>
      <c r="P2584" s="150">
        <v>161342</v>
      </c>
      <c r="Q2584" s="7"/>
      <c r="R2584" s="7"/>
      <c r="S2584" s="125"/>
      <c r="T2584" s="160">
        <v>0</v>
      </c>
    </row>
    <row r="2585" spans="2:20" ht="30" customHeight="1" x14ac:dyDescent="0.35">
      <c r="B2585" s="137">
        <v>35</v>
      </c>
      <c r="C2585" s="144" t="s">
        <v>101</v>
      </c>
      <c r="D2585" s="144" t="s">
        <v>114</v>
      </c>
      <c r="E2585" s="101">
        <v>2026</v>
      </c>
      <c r="F2585" s="70" t="str">
        <f t="shared" si="83"/>
        <v>352. Cuidado Continuo por una vida con bienestarComunitario2026</v>
      </c>
      <c r="G2585" s="144" t="s">
        <v>154</v>
      </c>
      <c r="H2585" s="144" t="s">
        <v>358</v>
      </c>
      <c r="I2585" s="144" t="s">
        <v>61</v>
      </c>
      <c r="J2585" s="70" t="s">
        <v>391</v>
      </c>
      <c r="K2585" s="145" t="s">
        <v>371</v>
      </c>
      <c r="L2585" s="145" t="s">
        <v>59</v>
      </c>
      <c r="M2585" s="135" t="s">
        <v>429</v>
      </c>
      <c r="N2585" s="11" t="s">
        <v>422</v>
      </c>
      <c r="O2585" s="70" t="str">
        <f t="shared" si="82"/>
        <v>352. Cuidado Continuo por una vida con bienestarComunitario20264_SUMAPAZ2_FEBRERO_2026</v>
      </c>
      <c r="P2585" s="150">
        <v>215123</v>
      </c>
      <c r="Q2585" s="7"/>
      <c r="R2585" s="7"/>
      <c r="S2585" s="125"/>
      <c r="T2585" s="160">
        <v>0</v>
      </c>
    </row>
    <row r="2586" spans="2:20" ht="30" customHeight="1" x14ac:dyDescent="0.35">
      <c r="B2586" s="137">
        <v>36</v>
      </c>
      <c r="C2586" s="144" t="s">
        <v>101</v>
      </c>
      <c r="D2586" s="144" t="s">
        <v>114</v>
      </c>
      <c r="E2586" s="101">
        <v>2026</v>
      </c>
      <c r="F2586" s="70" t="str">
        <f t="shared" si="83"/>
        <v>362. Cuidado Continuo por una vida con bienestarComunitario2026</v>
      </c>
      <c r="G2586" s="144" t="s">
        <v>155</v>
      </c>
      <c r="H2586" s="144" t="s">
        <v>358</v>
      </c>
      <c r="I2586" s="144" t="s">
        <v>61</v>
      </c>
      <c r="J2586" s="70" t="s">
        <v>391</v>
      </c>
      <c r="K2586" s="145" t="s">
        <v>371</v>
      </c>
      <c r="L2586" s="145" t="s">
        <v>369</v>
      </c>
      <c r="M2586" s="135" t="s">
        <v>429</v>
      </c>
      <c r="N2586" s="11" t="s">
        <v>422</v>
      </c>
      <c r="O2586" s="70" t="str">
        <f t="shared" si="82"/>
        <v>362. Cuidado Continuo por una vida con bienestarComunitario20264_SUMAPAZ2_FEBRERO_2026</v>
      </c>
      <c r="P2586" s="150">
        <v>140539</v>
      </c>
      <c r="Q2586" s="7"/>
      <c r="R2586" s="7"/>
      <c r="S2586" s="125"/>
      <c r="T2586" s="160">
        <v>0</v>
      </c>
    </row>
    <row r="2587" spans="2:20" ht="30" customHeight="1" x14ac:dyDescent="0.35">
      <c r="B2587" s="137">
        <v>37</v>
      </c>
      <c r="C2587" s="144" t="s">
        <v>101</v>
      </c>
      <c r="D2587" s="144" t="s">
        <v>114</v>
      </c>
      <c r="E2587" s="101">
        <v>2026</v>
      </c>
      <c r="F2587" s="70" t="str">
        <f t="shared" si="83"/>
        <v>372. Cuidado Continuo por una vida con bienestarComunitario2026</v>
      </c>
      <c r="G2587" s="144" t="s">
        <v>156</v>
      </c>
      <c r="H2587" s="144" t="s">
        <v>358</v>
      </c>
      <c r="I2587" s="144" t="s">
        <v>61</v>
      </c>
      <c r="J2587" s="70" t="s">
        <v>391</v>
      </c>
      <c r="K2587" s="145" t="s">
        <v>371</v>
      </c>
      <c r="L2587" s="145" t="s">
        <v>369</v>
      </c>
      <c r="M2587" s="135" t="s">
        <v>429</v>
      </c>
      <c r="N2587" s="11" t="s">
        <v>422</v>
      </c>
      <c r="O2587" s="70" t="str">
        <f t="shared" si="82"/>
        <v>372. Cuidado Continuo por una vida con bienestarComunitario20264_SUMAPAZ2_FEBRERO_2026</v>
      </c>
      <c r="P2587" s="150">
        <v>74584</v>
      </c>
      <c r="Q2587" s="7"/>
      <c r="R2587" s="7"/>
      <c r="S2587" s="125"/>
      <c r="T2587" s="160">
        <v>0</v>
      </c>
    </row>
    <row r="2588" spans="2:20" ht="30" customHeight="1" x14ac:dyDescent="0.35">
      <c r="B2588" s="137">
        <v>38</v>
      </c>
      <c r="C2588" s="144" t="s">
        <v>101</v>
      </c>
      <c r="D2588" s="144" t="s">
        <v>114</v>
      </c>
      <c r="E2588" s="101">
        <v>2026</v>
      </c>
      <c r="F2588" s="70" t="str">
        <f t="shared" si="83"/>
        <v>382. Cuidado Continuo por una vida con bienestarComunitario2026</v>
      </c>
      <c r="G2588" s="144" t="s">
        <v>157</v>
      </c>
      <c r="H2588" s="144" t="s">
        <v>358</v>
      </c>
      <c r="I2588" s="144" t="s">
        <v>61</v>
      </c>
      <c r="J2588" s="70" t="s">
        <v>391</v>
      </c>
      <c r="K2588" s="145" t="s">
        <v>371</v>
      </c>
      <c r="L2588" s="145" t="s">
        <v>59</v>
      </c>
      <c r="M2588" s="135" t="s">
        <v>429</v>
      </c>
      <c r="N2588" s="11" t="s">
        <v>422</v>
      </c>
      <c r="O2588" s="70" t="str">
        <f t="shared" si="82"/>
        <v>382. Cuidado Continuo por una vida con bienestarComunitario20264_SUMAPAZ2_FEBRERO_2026</v>
      </c>
      <c r="P2588" s="150">
        <v>355662</v>
      </c>
      <c r="Q2588" s="7"/>
      <c r="R2588" s="7"/>
      <c r="S2588" s="125"/>
      <c r="T2588" s="160">
        <v>0</v>
      </c>
    </row>
    <row r="2589" spans="2:20" ht="30" customHeight="1" x14ac:dyDescent="0.35">
      <c r="B2589" s="137">
        <v>39</v>
      </c>
      <c r="C2589" s="144" t="s">
        <v>101</v>
      </c>
      <c r="D2589" s="144" t="s">
        <v>114</v>
      </c>
      <c r="E2589" s="101">
        <v>2026</v>
      </c>
      <c r="F2589" s="70" t="str">
        <f t="shared" si="83"/>
        <v>392. Cuidado Continuo por una vida con bienestarComunitario2026</v>
      </c>
      <c r="G2589" s="144" t="s">
        <v>158</v>
      </c>
      <c r="H2589" s="144" t="s">
        <v>358</v>
      </c>
      <c r="I2589" s="144" t="s">
        <v>61</v>
      </c>
      <c r="J2589" s="70" t="s">
        <v>391</v>
      </c>
      <c r="K2589" s="145" t="s">
        <v>371</v>
      </c>
      <c r="L2589" s="145" t="s">
        <v>59</v>
      </c>
      <c r="M2589" s="135" t="s">
        <v>429</v>
      </c>
      <c r="N2589" s="11" t="s">
        <v>422</v>
      </c>
      <c r="O2589" s="70" t="str">
        <f t="shared" si="82"/>
        <v>392. Cuidado Continuo por una vida con bienestarComunitario20264_SUMAPAZ2_FEBRERO_2026</v>
      </c>
      <c r="P2589" s="150">
        <v>140539</v>
      </c>
      <c r="Q2589" s="7"/>
      <c r="R2589" s="7"/>
      <c r="S2589" s="125"/>
      <c r="T2589" s="160">
        <v>0</v>
      </c>
    </row>
    <row r="2590" spans="2:20" ht="30" customHeight="1" x14ac:dyDescent="0.35">
      <c r="B2590" s="137">
        <v>40</v>
      </c>
      <c r="C2590" s="144" t="s">
        <v>101</v>
      </c>
      <c r="D2590" s="144" t="s">
        <v>114</v>
      </c>
      <c r="E2590" s="101">
        <v>2026</v>
      </c>
      <c r="F2590" s="70" t="str">
        <f t="shared" si="83"/>
        <v>402. Cuidado Continuo por una vida con bienestarComunitario2026</v>
      </c>
      <c r="G2590" s="144" t="s">
        <v>159</v>
      </c>
      <c r="H2590" s="144" t="s">
        <v>358</v>
      </c>
      <c r="I2590" s="144" t="s">
        <v>61</v>
      </c>
      <c r="J2590" s="70" t="s">
        <v>391</v>
      </c>
      <c r="K2590" s="145" t="s">
        <v>371</v>
      </c>
      <c r="L2590" s="145" t="s">
        <v>59</v>
      </c>
      <c r="M2590" s="135" t="s">
        <v>429</v>
      </c>
      <c r="N2590" s="11" t="s">
        <v>422</v>
      </c>
      <c r="O2590" s="70" t="str">
        <f t="shared" si="82"/>
        <v>402. Cuidado Continuo por una vida con bienestarComunitario20264_SUMAPAZ2_FEBRERO_2026</v>
      </c>
      <c r="P2590" s="150">
        <v>74584</v>
      </c>
      <c r="Q2590" s="7"/>
      <c r="R2590" s="7"/>
      <c r="S2590" s="125"/>
      <c r="T2590" s="160">
        <v>0</v>
      </c>
    </row>
    <row r="2591" spans="2:20" ht="30" customHeight="1" x14ac:dyDescent="0.35">
      <c r="B2591" s="137">
        <v>41</v>
      </c>
      <c r="C2591" s="144" t="s">
        <v>101</v>
      </c>
      <c r="D2591" s="144" t="s">
        <v>114</v>
      </c>
      <c r="E2591" s="101">
        <v>2026</v>
      </c>
      <c r="F2591" s="70" t="str">
        <f t="shared" si="83"/>
        <v>412. Cuidado Continuo por una vida con bienestarComunitario2026</v>
      </c>
      <c r="G2591" s="144" t="s">
        <v>160</v>
      </c>
      <c r="H2591" s="144" t="s">
        <v>360</v>
      </c>
      <c r="I2591" s="144" t="s">
        <v>61</v>
      </c>
      <c r="J2591" s="70" t="s">
        <v>391</v>
      </c>
      <c r="K2591" s="145" t="s">
        <v>373</v>
      </c>
      <c r="L2591" s="145" t="s">
        <v>59</v>
      </c>
      <c r="M2591" s="135" t="s">
        <v>429</v>
      </c>
      <c r="N2591" s="11" t="s">
        <v>422</v>
      </c>
      <c r="O2591" s="70" t="str">
        <f t="shared" si="82"/>
        <v>412. Cuidado Continuo por una vida con bienestarComunitario20264_SUMAPAZ2_FEBRERO_2026</v>
      </c>
      <c r="P2591" s="150">
        <v>621332</v>
      </c>
      <c r="Q2591" s="7"/>
      <c r="R2591" s="7"/>
      <c r="S2591" s="125"/>
      <c r="T2591" s="160">
        <v>0</v>
      </c>
    </row>
    <row r="2592" spans="2:20" ht="30" customHeight="1" x14ac:dyDescent="0.35">
      <c r="B2592" s="137">
        <v>42</v>
      </c>
      <c r="C2592" s="144" t="s">
        <v>101</v>
      </c>
      <c r="D2592" s="144" t="s">
        <v>114</v>
      </c>
      <c r="E2592" s="101">
        <v>2026</v>
      </c>
      <c r="F2592" s="70" t="str">
        <f t="shared" si="83"/>
        <v>422. Cuidado Continuo por una vida con bienestarComunitario2026</v>
      </c>
      <c r="G2592" s="144" t="s">
        <v>161</v>
      </c>
      <c r="H2592" s="144" t="s">
        <v>358</v>
      </c>
      <c r="I2592" s="144" t="s">
        <v>61</v>
      </c>
      <c r="J2592" s="70" t="s">
        <v>391</v>
      </c>
      <c r="K2592" s="145" t="s">
        <v>373</v>
      </c>
      <c r="L2592" s="145" t="s">
        <v>59</v>
      </c>
      <c r="M2592" s="135" t="s">
        <v>429</v>
      </c>
      <c r="N2592" s="11" t="s">
        <v>422</v>
      </c>
      <c r="O2592" s="70" t="str">
        <f t="shared" si="82"/>
        <v>422. Cuidado Continuo por una vida con bienestarComunitario20264_SUMAPAZ2_FEBRERO_2026</v>
      </c>
      <c r="P2592" s="150">
        <v>340253</v>
      </c>
      <c r="Q2592" s="7"/>
      <c r="R2592" s="7"/>
      <c r="S2592" s="125"/>
      <c r="T2592" s="160">
        <v>0</v>
      </c>
    </row>
    <row r="2593" spans="2:20" ht="30" customHeight="1" x14ac:dyDescent="0.35">
      <c r="B2593" s="137">
        <v>43</v>
      </c>
      <c r="C2593" s="144" t="s">
        <v>101</v>
      </c>
      <c r="D2593" s="144" t="s">
        <v>114</v>
      </c>
      <c r="E2593" s="101">
        <v>2026</v>
      </c>
      <c r="F2593" s="70" t="str">
        <f t="shared" si="83"/>
        <v>432. Cuidado Continuo por una vida con bienestarComunitario2026</v>
      </c>
      <c r="G2593" s="144" t="s">
        <v>162</v>
      </c>
      <c r="H2593" s="144" t="s">
        <v>360</v>
      </c>
      <c r="I2593" s="144" t="s">
        <v>61</v>
      </c>
      <c r="J2593" s="70" t="s">
        <v>391</v>
      </c>
      <c r="K2593" s="145" t="s">
        <v>373</v>
      </c>
      <c r="L2593" s="145" t="s">
        <v>59</v>
      </c>
      <c r="M2593" s="135" t="s">
        <v>429</v>
      </c>
      <c r="N2593" s="11" t="s">
        <v>422</v>
      </c>
      <c r="O2593" s="70" t="str">
        <f t="shared" si="82"/>
        <v>432. Cuidado Continuo por una vida con bienestarComunitario20264_SUMAPAZ2_FEBRERO_2026</v>
      </c>
      <c r="P2593" s="150">
        <v>548596</v>
      </c>
      <c r="Q2593" s="7"/>
      <c r="R2593" s="7"/>
      <c r="S2593" s="125"/>
      <c r="T2593" s="160">
        <v>0</v>
      </c>
    </row>
    <row r="2594" spans="2:20" ht="30" customHeight="1" x14ac:dyDescent="0.35">
      <c r="B2594" s="137">
        <v>44</v>
      </c>
      <c r="C2594" s="144" t="s">
        <v>101</v>
      </c>
      <c r="D2594" s="144" t="s">
        <v>114</v>
      </c>
      <c r="E2594" s="101">
        <v>2026</v>
      </c>
      <c r="F2594" s="70" t="str">
        <f t="shared" si="83"/>
        <v>442. Cuidado Continuo por una vida con bienestarComunitario2026</v>
      </c>
      <c r="G2594" s="144" t="s">
        <v>163</v>
      </c>
      <c r="H2594" s="144" t="s">
        <v>358</v>
      </c>
      <c r="I2594" s="144" t="s">
        <v>61</v>
      </c>
      <c r="J2594" s="70" t="s">
        <v>391</v>
      </c>
      <c r="K2594" s="145" t="s">
        <v>373</v>
      </c>
      <c r="L2594" s="145" t="s">
        <v>59</v>
      </c>
      <c r="M2594" s="135" t="s">
        <v>429</v>
      </c>
      <c r="N2594" s="11" t="s">
        <v>422</v>
      </c>
      <c r="O2594" s="70" t="str">
        <f t="shared" si="82"/>
        <v>442. Cuidado Continuo por una vida con bienestarComunitario20264_SUMAPAZ2_FEBRERO_2026</v>
      </c>
      <c r="P2594" s="150">
        <v>711326</v>
      </c>
      <c r="Q2594" s="7"/>
      <c r="R2594" s="7"/>
      <c r="S2594" s="125"/>
      <c r="T2594" s="160">
        <v>0</v>
      </c>
    </row>
    <row r="2595" spans="2:20" ht="30" customHeight="1" x14ac:dyDescent="0.35">
      <c r="B2595" s="137">
        <v>45</v>
      </c>
      <c r="C2595" s="144" t="s">
        <v>101</v>
      </c>
      <c r="D2595" s="144" t="s">
        <v>114</v>
      </c>
      <c r="E2595" s="101">
        <v>2026</v>
      </c>
      <c r="F2595" s="70" t="str">
        <f t="shared" si="83"/>
        <v>452. Cuidado Continuo por una vida con bienestarComunitario2026</v>
      </c>
      <c r="G2595" s="144" t="s">
        <v>164</v>
      </c>
      <c r="H2595" s="144" t="s">
        <v>360</v>
      </c>
      <c r="I2595" s="144" t="s">
        <v>61</v>
      </c>
      <c r="J2595" s="70" t="s">
        <v>391</v>
      </c>
      <c r="K2595" s="145" t="s">
        <v>373</v>
      </c>
      <c r="L2595" s="145" t="s">
        <v>59</v>
      </c>
      <c r="M2595" s="135" t="s">
        <v>429</v>
      </c>
      <c r="N2595" s="11" t="s">
        <v>422</v>
      </c>
      <c r="O2595" s="70" t="str">
        <f t="shared" si="82"/>
        <v>452. Cuidado Continuo por una vida con bienestarComunitario20264_SUMAPAZ2_FEBRERO_2026</v>
      </c>
      <c r="P2595" s="150">
        <v>281078</v>
      </c>
      <c r="Q2595" s="7"/>
      <c r="R2595" s="7"/>
      <c r="S2595" s="125"/>
      <c r="T2595" s="160">
        <v>0</v>
      </c>
    </row>
    <row r="2596" spans="2:20" ht="30" customHeight="1" x14ac:dyDescent="0.35">
      <c r="B2596" s="137">
        <v>46</v>
      </c>
      <c r="C2596" s="144" t="s">
        <v>101</v>
      </c>
      <c r="D2596" s="144" t="s">
        <v>115</v>
      </c>
      <c r="E2596" s="101">
        <v>2026</v>
      </c>
      <c r="F2596" s="70" t="str">
        <f t="shared" si="83"/>
        <v>462. Cuidado Continuo por una vida con bienestarEducativo 2026</v>
      </c>
      <c r="G2596" s="144" t="s">
        <v>165</v>
      </c>
      <c r="H2596" s="144" t="s">
        <v>358</v>
      </c>
      <c r="I2596" s="144" t="s">
        <v>61</v>
      </c>
      <c r="J2596" s="70" t="s">
        <v>391</v>
      </c>
      <c r="K2596" s="145" t="s">
        <v>373</v>
      </c>
      <c r="L2596" s="145" t="s">
        <v>59</v>
      </c>
      <c r="M2596" s="135" t="s">
        <v>429</v>
      </c>
      <c r="N2596" s="11" t="s">
        <v>422</v>
      </c>
      <c r="O2596" s="70" t="str">
        <f t="shared" si="82"/>
        <v>462. Cuidado Continuo por una vida con bienestarEducativo 20264_SUMAPAZ2_FEBRERO_2026</v>
      </c>
      <c r="P2596" s="150">
        <v>2366976</v>
      </c>
      <c r="Q2596" s="7"/>
      <c r="R2596" s="7"/>
      <c r="S2596" s="125"/>
      <c r="T2596" s="160">
        <v>0</v>
      </c>
    </row>
    <row r="2597" spans="2:20" ht="30" customHeight="1" x14ac:dyDescent="0.35">
      <c r="B2597" s="137">
        <v>47</v>
      </c>
      <c r="C2597" s="144" t="s">
        <v>101</v>
      </c>
      <c r="D2597" s="144" t="s">
        <v>119</v>
      </c>
      <c r="E2597" s="101">
        <v>2026</v>
      </c>
      <c r="F2597" s="70" t="str">
        <f t="shared" si="83"/>
        <v>472. Cuidado Continuo por una vida con bienestarLaboral2026</v>
      </c>
      <c r="G2597" s="144" t="s">
        <v>166</v>
      </c>
      <c r="H2597" s="144" t="s">
        <v>358</v>
      </c>
      <c r="I2597" s="144" t="s">
        <v>61</v>
      </c>
      <c r="J2597" s="70" t="s">
        <v>391</v>
      </c>
      <c r="K2597" s="145" t="s">
        <v>373</v>
      </c>
      <c r="L2597" s="145" t="s">
        <v>59</v>
      </c>
      <c r="M2597" s="135" t="s">
        <v>429</v>
      </c>
      <c r="N2597" s="11" t="s">
        <v>422</v>
      </c>
      <c r="O2597" s="70" t="str">
        <f t="shared" si="82"/>
        <v>472. Cuidado Continuo por una vida con bienestarLaboral20264_SUMAPAZ2_FEBRERO_2026</v>
      </c>
      <c r="P2597" s="150">
        <v>110336</v>
      </c>
      <c r="Q2597" s="7"/>
      <c r="R2597" s="7"/>
      <c r="S2597" s="125"/>
      <c r="T2597" s="160">
        <v>0</v>
      </c>
    </row>
    <row r="2598" spans="2:20" ht="30" customHeight="1" x14ac:dyDescent="0.35">
      <c r="B2598" s="137">
        <v>48</v>
      </c>
      <c r="C2598" s="144" t="s">
        <v>101</v>
      </c>
      <c r="D2598" s="144" t="s">
        <v>114</v>
      </c>
      <c r="E2598" s="101">
        <v>2026</v>
      </c>
      <c r="F2598" s="70" t="str">
        <f t="shared" si="83"/>
        <v>482. Cuidado Continuo por una vida con bienestarComunitario2026</v>
      </c>
      <c r="G2598" s="144" t="s">
        <v>167</v>
      </c>
      <c r="H2598" s="144" t="s">
        <v>358</v>
      </c>
      <c r="I2598" s="144" t="s">
        <v>61</v>
      </c>
      <c r="J2598" s="70" t="s">
        <v>391</v>
      </c>
      <c r="K2598" s="145" t="s">
        <v>373</v>
      </c>
      <c r="L2598" s="145" t="s">
        <v>59</v>
      </c>
      <c r="M2598" s="135" t="s">
        <v>429</v>
      </c>
      <c r="N2598" s="11" t="s">
        <v>422</v>
      </c>
      <c r="O2598" s="70" t="str">
        <f t="shared" si="82"/>
        <v>482. Cuidado Continuo por una vida con bienestarComunitario20264_SUMAPAZ2_FEBRERO_2026</v>
      </c>
      <c r="P2598" s="150">
        <v>430247</v>
      </c>
      <c r="Q2598" s="7"/>
      <c r="R2598" s="7"/>
      <c r="S2598" s="125"/>
      <c r="T2598" s="160">
        <v>0</v>
      </c>
    </row>
    <row r="2599" spans="2:20" ht="30" customHeight="1" x14ac:dyDescent="0.35">
      <c r="B2599" s="137">
        <v>49</v>
      </c>
      <c r="C2599" s="144" t="s">
        <v>101</v>
      </c>
      <c r="D2599" s="144" t="s">
        <v>114</v>
      </c>
      <c r="E2599" s="101">
        <v>2026</v>
      </c>
      <c r="F2599" s="70" t="str">
        <f t="shared" si="83"/>
        <v>492. Cuidado Continuo por una vida con bienestarComunitario2026</v>
      </c>
      <c r="G2599" s="144" t="s">
        <v>168</v>
      </c>
      <c r="H2599" s="144" t="s">
        <v>358</v>
      </c>
      <c r="I2599" s="144" t="s">
        <v>61</v>
      </c>
      <c r="J2599" s="70" t="s">
        <v>391</v>
      </c>
      <c r="K2599" s="145" t="s">
        <v>373</v>
      </c>
      <c r="L2599" s="145" t="s">
        <v>59</v>
      </c>
      <c r="M2599" s="135" t="s">
        <v>429</v>
      </c>
      <c r="N2599" s="11" t="s">
        <v>422</v>
      </c>
      <c r="O2599" s="70" t="str">
        <f t="shared" si="82"/>
        <v>492. Cuidado Continuo por una vida con bienestarComunitario20264_SUMAPAZ2_FEBRERO_2026</v>
      </c>
      <c r="P2599" s="150">
        <v>711326</v>
      </c>
      <c r="Q2599" s="7"/>
      <c r="R2599" s="7"/>
      <c r="S2599" s="125"/>
      <c r="T2599" s="160">
        <v>0</v>
      </c>
    </row>
    <row r="2600" spans="2:20" ht="30" customHeight="1" x14ac:dyDescent="0.35">
      <c r="B2600" s="137">
        <v>50</v>
      </c>
      <c r="C2600" s="144" t="s">
        <v>101</v>
      </c>
      <c r="D2600" s="144" t="s">
        <v>114</v>
      </c>
      <c r="E2600" s="101">
        <v>2026</v>
      </c>
      <c r="F2600" s="70" t="str">
        <f t="shared" si="83"/>
        <v>502. Cuidado Continuo por una vida con bienestarComunitario2026</v>
      </c>
      <c r="G2600" s="144" t="s">
        <v>169</v>
      </c>
      <c r="H2600" s="144" t="s">
        <v>358</v>
      </c>
      <c r="I2600" s="144" t="s">
        <v>61</v>
      </c>
      <c r="J2600" s="70" t="s">
        <v>391</v>
      </c>
      <c r="K2600" s="145" t="s">
        <v>371</v>
      </c>
      <c r="L2600" s="145" t="s">
        <v>59</v>
      </c>
      <c r="M2600" s="135" t="s">
        <v>429</v>
      </c>
      <c r="N2600" s="11" t="s">
        <v>422</v>
      </c>
      <c r="O2600" s="70" t="str">
        <f t="shared" si="82"/>
        <v>502. Cuidado Continuo por una vida con bienestarComunitario20264_SUMAPAZ2_FEBRERO_2026</v>
      </c>
      <c r="P2600" s="150">
        <v>266747</v>
      </c>
      <c r="Q2600" s="7"/>
      <c r="R2600" s="7"/>
      <c r="S2600" s="125"/>
      <c r="T2600" s="160">
        <v>0</v>
      </c>
    </row>
    <row r="2601" spans="2:20" ht="30" customHeight="1" x14ac:dyDescent="0.35">
      <c r="B2601" s="137">
        <v>51</v>
      </c>
      <c r="C2601" s="144" t="s">
        <v>101</v>
      </c>
      <c r="D2601" s="144" t="s">
        <v>114</v>
      </c>
      <c r="E2601" s="101">
        <v>2026</v>
      </c>
      <c r="F2601" s="70" t="str">
        <f t="shared" si="83"/>
        <v>512. Cuidado Continuo por una vida con bienestarComunitario2026</v>
      </c>
      <c r="G2601" s="144" t="s">
        <v>170</v>
      </c>
      <c r="H2601" s="144" t="s">
        <v>358</v>
      </c>
      <c r="I2601" s="144" t="s">
        <v>61</v>
      </c>
      <c r="J2601" s="70" t="s">
        <v>391</v>
      </c>
      <c r="K2601" s="145" t="s">
        <v>353</v>
      </c>
      <c r="L2601" s="145" t="s">
        <v>369</v>
      </c>
      <c r="M2601" s="135" t="s">
        <v>429</v>
      </c>
      <c r="N2601" s="11" t="s">
        <v>422</v>
      </c>
      <c r="O2601" s="70" t="str">
        <f t="shared" si="82"/>
        <v>512. Cuidado Continuo por una vida con bienestarComunitario20264_SUMAPAZ2_FEBRERO_2026</v>
      </c>
      <c r="P2601" s="150">
        <v>5621568</v>
      </c>
      <c r="Q2601" s="7"/>
      <c r="R2601" s="7"/>
      <c r="S2601" s="125"/>
      <c r="T2601" s="160">
        <v>0</v>
      </c>
    </row>
    <row r="2602" spans="2:20" ht="30" customHeight="1" x14ac:dyDescent="0.35">
      <c r="B2602" s="137">
        <v>52</v>
      </c>
      <c r="C2602" s="144" t="s">
        <v>101</v>
      </c>
      <c r="D2602" s="144" t="s">
        <v>114</v>
      </c>
      <c r="E2602" s="101">
        <v>2026</v>
      </c>
      <c r="F2602" s="70" t="str">
        <f t="shared" si="83"/>
        <v>522. Cuidado Continuo por una vida con bienestarComunitario2026</v>
      </c>
      <c r="G2602" s="144" t="s">
        <v>171</v>
      </c>
      <c r="H2602" s="144" t="s">
        <v>359</v>
      </c>
      <c r="I2602" s="144" t="s">
        <v>61</v>
      </c>
      <c r="J2602" s="70" t="s">
        <v>391</v>
      </c>
      <c r="K2602" s="145" t="s">
        <v>373</v>
      </c>
      <c r="L2602" s="145" t="s">
        <v>59</v>
      </c>
      <c r="M2602" s="135" t="s">
        <v>429</v>
      </c>
      <c r="N2602" s="11" t="s">
        <v>422</v>
      </c>
      <c r="O2602" s="70" t="str">
        <f t="shared" si="82"/>
        <v>522. Cuidado Continuo por una vida con bienestarComunitario20264_SUMAPAZ2_FEBRERO_2026</v>
      </c>
      <c r="P2602" s="150">
        <v>711326</v>
      </c>
      <c r="Q2602" s="7"/>
      <c r="R2602" s="7"/>
      <c r="S2602" s="125"/>
      <c r="T2602" s="160">
        <v>0</v>
      </c>
    </row>
    <row r="2603" spans="2:20" ht="30" customHeight="1" x14ac:dyDescent="0.35">
      <c r="B2603" s="137">
        <v>53</v>
      </c>
      <c r="C2603" s="144" t="s">
        <v>101</v>
      </c>
      <c r="D2603" s="144" t="s">
        <v>114</v>
      </c>
      <c r="E2603" s="101">
        <v>2026</v>
      </c>
      <c r="F2603" s="70" t="str">
        <f t="shared" si="83"/>
        <v>532. Cuidado Continuo por una vida con bienestarComunitario2026</v>
      </c>
      <c r="G2603" s="144" t="s">
        <v>172</v>
      </c>
      <c r="H2603" s="144" t="s">
        <v>358</v>
      </c>
      <c r="I2603" s="144" t="s">
        <v>61</v>
      </c>
      <c r="J2603" s="70" t="s">
        <v>391</v>
      </c>
      <c r="K2603" s="145" t="s">
        <v>353</v>
      </c>
      <c r="L2603" s="145" t="s">
        <v>354</v>
      </c>
      <c r="M2603" s="135" t="s">
        <v>429</v>
      </c>
      <c r="N2603" s="11" t="s">
        <v>422</v>
      </c>
      <c r="O2603" s="70" t="str">
        <f t="shared" si="82"/>
        <v>532. Cuidado Continuo por una vida con bienestarComunitario20264_SUMAPAZ2_FEBRERO_2026</v>
      </c>
      <c r="P2603" s="150">
        <v>5621568</v>
      </c>
      <c r="Q2603" s="7"/>
      <c r="R2603" s="7"/>
      <c r="S2603" s="125"/>
      <c r="T2603" s="160">
        <v>0</v>
      </c>
    </row>
    <row r="2604" spans="2:20" ht="30" customHeight="1" x14ac:dyDescent="0.35">
      <c r="B2604" s="137">
        <v>54</v>
      </c>
      <c r="C2604" s="144" t="s">
        <v>101</v>
      </c>
      <c r="D2604" s="144" t="s">
        <v>114</v>
      </c>
      <c r="E2604" s="101">
        <v>2026</v>
      </c>
      <c r="F2604" s="70" t="str">
        <f t="shared" si="83"/>
        <v>542. Cuidado Continuo por una vida con bienestarComunitario2026</v>
      </c>
      <c r="G2604" s="144" t="s">
        <v>173</v>
      </c>
      <c r="H2604" s="144" t="s">
        <v>358</v>
      </c>
      <c r="I2604" s="144" t="s">
        <v>61</v>
      </c>
      <c r="J2604" s="70" t="s">
        <v>391</v>
      </c>
      <c r="K2604" s="145" t="s">
        <v>371</v>
      </c>
      <c r="L2604" s="145" t="s">
        <v>59</v>
      </c>
      <c r="M2604" s="135" t="s">
        <v>429</v>
      </c>
      <c r="N2604" s="11" t="s">
        <v>422</v>
      </c>
      <c r="O2604" s="70" t="str">
        <f t="shared" si="82"/>
        <v>542. Cuidado Continuo por una vida con bienestarComunitario20264_SUMAPAZ2_FEBRERO_2026</v>
      </c>
      <c r="P2604" s="150">
        <v>285702</v>
      </c>
      <c r="Q2604" s="7"/>
      <c r="R2604" s="7"/>
      <c r="S2604" s="125"/>
      <c r="T2604" s="160">
        <v>0</v>
      </c>
    </row>
    <row r="2605" spans="2:20" ht="30" customHeight="1" x14ac:dyDescent="0.35">
      <c r="B2605" s="137">
        <v>55</v>
      </c>
      <c r="C2605" s="144" t="s">
        <v>101</v>
      </c>
      <c r="D2605" s="144" t="s">
        <v>114</v>
      </c>
      <c r="E2605" s="101">
        <v>2026</v>
      </c>
      <c r="F2605" s="70" t="str">
        <f t="shared" si="83"/>
        <v>552. Cuidado Continuo por una vida con bienestarComunitario2026</v>
      </c>
      <c r="G2605" s="144" t="s">
        <v>174</v>
      </c>
      <c r="H2605" s="144" t="s">
        <v>358</v>
      </c>
      <c r="I2605" s="144" t="s">
        <v>61</v>
      </c>
      <c r="J2605" s="70" t="s">
        <v>391</v>
      </c>
      <c r="K2605" s="145" t="s">
        <v>371</v>
      </c>
      <c r="L2605" s="145" t="s">
        <v>59</v>
      </c>
      <c r="M2605" s="135" t="s">
        <v>429</v>
      </c>
      <c r="N2605" s="11" t="s">
        <v>422</v>
      </c>
      <c r="O2605" s="70" t="str">
        <f t="shared" si="82"/>
        <v>552. Cuidado Continuo por una vida con bienestarComunitario20264_SUMAPAZ2_FEBRERO_2026</v>
      </c>
      <c r="P2605" s="150">
        <v>380935</v>
      </c>
      <c r="Q2605" s="7"/>
      <c r="R2605" s="7"/>
      <c r="S2605" s="125"/>
      <c r="T2605" s="160">
        <v>0</v>
      </c>
    </row>
    <row r="2606" spans="2:20" ht="30" customHeight="1" x14ac:dyDescent="0.35">
      <c r="B2606" s="137">
        <v>56</v>
      </c>
      <c r="C2606" s="144" t="s">
        <v>101</v>
      </c>
      <c r="D2606" s="144" t="s">
        <v>114</v>
      </c>
      <c r="E2606" s="101">
        <v>2026</v>
      </c>
      <c r="F2606" s="70" t="str">
        <f t="shared" si="83"/>
        <v>562. Cuidado Continuo por una vida con bienestarComunitario2026</v>
      </c>
      <c r="G2606" s="144" t="s">
        <v>175</v>
      </c>
      <c r="H2606" s="144" t="s">
        <v>358</v>
      </c>
      <c r="I2606" s="144" t="s">
        <v>61</v>
      </c>
      <c r="J2606" s="70" t="s">
        <v>391</v>
      </c>
      <c r="K2606" s="145" t="s">
        <v>371</v>
      </c>
      <c r="L2606" s="145" t="s">
        <v>59</v>
      </c>
      <c r="M2606" s="135" t="s">
        <v>429</v>
      </c>
      <c r="N2606" s="11" t="s">
        <v>422</v>
      </c>
      <c r="O2606" s="70" t="str">
        <f t="shared" si="82"/>
        <v>562. Cuidado Continuo por una vida con bienestarComunitario20264_SUMAPAZ2_FEBRERO_2026</v>
      </c>
      <c r="P2606" s="150">
        <v>266747</v>
      </c>
      <c r="Q2606" s="7"/>
      <c r="R2606" s="7"/>
      <c r="S2606" s="125"/>
      <c r="T2606" s="160">
        <v>0</v>
      </c>
    </row>
    <row r="2607" spans="2:20" ht="30" customHeight="1" x14ac:dyDescent="0.35">
      <c r="B2607" s="137">
        <v>57</v>
      </c>
      <c r="C2607" s="144" t="s">
        <v>101</v>
      </c>
      <c r="D2607" s="144" t="s">
        <v>114</v>
      </c>
      <c r="E2607" s="101">
        <v>2026</v>
      </c>
      <c r="F2607" s="70" t="str">
        <f t="shared" si="83"/>
        <v>572. Cuidado Continuo por una vida con bienestarComunitario2026</v>
      </c>
      <c r="G2607" s="144" t="s">
        <v>176</v>
      </c>
      <c r="H2607" s="144" t="s">
        <v>359</v>
      </c>
      <c r="I2607" s="144" t="s">
        <v>61</v>
      </c>
      <c r="J2607" s="70" t="s">
        <v>391</v>
      </c>
      <c r="K2607" s="145" t="s">
        <v>371</v>
      </c>
      <c r="L2607" s="145" t="s">
        <v>59</v>
      </c>
      <c r="M2607" s="135" t="s">
        <v>429</v>
      </c>
      <c r="N2607" s="11" t="s">
        <v>422</v>
      </c>
      <c r="O2607" s="70" t="str">
        <f t="shared" si="82"/>
        <v>572. Cuidado Continuo por una vida con bienestarComunitario20264_SUMAPAZ2_FEBRERO_2026</v>
      </c>
      <c r="P2607" s="150">
        <v>88916</v>
      </c>
      <c r="Q2607" s="7"/>
      <c r="R2607" s="7"/>
      <c r="S2607" s="125"/>
      <c r="T2607" s="160">
        <v>0</v>
      </c>
    </row>
    <row r="2608" spans="2:20" ht="30" customHeight="1" x14ac:dyDescent="0.35">
      <c r="B2608" s="137">
        <v>58</v>
      </c>
      <c r="C2608" s="144" t="s">
        <v>101</v>
      </c>
      <c r="D2608" s="144" t="s">
        <v>115</v>
      </c>
      <c r="E2608" s="101">
        <v>2026</v>
      </c>
      <c r="F2608" s="70" t="str">
        <f t="shared" si="83"/>
        <v>582. Cuidado Continuo por una vida con bienestarEducativo 2026</v>
      </c>
      <c r="G2608" s="144" t="s">
        <v>177</v>
      </c>
      <c r="H2608" s="144" t="s">
        <v>358</v>
      </c>
      <c r="I2608" s="144" t="s">
        <v>61</v>
      </c>
      <c r="J2608" s="70" t="s">
        <v>391</v>
      </c>
      <c r="K2608" s="145" t="s">
        <v>374</v>
      </c>
      <c r="L2608" s="145" t="s">
        <v>59</v>
      </c>
      <c r="M2608" s="135" t="s">
        <v>429</v>
      </c>
      <c r="N2608" s="11" t="s">
        <v>422</v>
      </c>
      <c r="O2608" s="70" t="str">
        <f t="shared" si="82"/>
        <v>582. Cuidado Continuo por una vida con bienestarEducativo 20264_SUMAPAZ2_FEBRERO_2026</v>
      </c>
      <c r="P2608" s="150">
        <v>562157</v>
      </c>
      <c r="Q2608" s="7"/>
      <c r="R2608" s="7"/>
      <c r="S2608" s="125"/>
      <c r="T2608" s="160">
        <v>0</v>
      </c>
    </row>
    <row r="2609" spans="2:20" ht="30" customHeight="1" x14ac:dyDescent="0.35">
      <c r="B2609" s="137">
        <v>59</v>
      </c>
      <c r="C2609" s="144" t="s">
        <v>101</v>
      </c>
      <c r="D2609" s="144" t="s">
        <v>115</v>
      </c>
      <c r="E2609" s="101">
        <v>2026</v>
      </c>
      <c r="F2609" s="70" t="str">
        <f t="shared" si="83"/>
        <v>592. Cuidado Continuo por una vida con bienestarEducativo 2026</v>
      </c>
      <c r="G2609" s="144" t="s">
        <v>178</v>
      </c>
      <c r="H2609" s="144" t="s">
        <v>358</v>
      </c>
      <c r="I2609" s="144" t="s">
        <v>61</v>
      </c>
      <c r="J2609" s="70" t="s">
        <v>391</v>
      </c>
      <c r="K2609" s="145" t="s">
        <v>353</v>
      </c>
      <c r="L2609" s="145" t="s">
        <v>354</v>
      </c>
      <c r="M2609" s="135" t="s">
        <v>429</v>
      </c>
      <c r="N2609" s="11" t="s">
        <v>422</v>
      </c>
      <c r="O2609" s="70" t="str">
        <f t="shared" si="82"/>
        <v>592. Cuidado Continuo por una vida con bienestarEducativo 20264_SUMAPAZ2_FEBRERO_2026</v>
      </c>
      <c r="P2609" s="150">
        <v>14226512</v>
      </c>
      <c r="Q2609" s="7"/>
      <c r="R2609" s="7"/>
      <c r="S2609" s="125"/>
      <c r="T2609" s="160">
        <v>0</v>
      </c>
    </row>
    <row r="2610" spans="2:20" ht="30" customHeight="1" x14ac:dyDescent="0.35">
      <c r="B2610" s="137">
        <v>60</v>
      </c>
      <c r="C2610" s="144" t="s">
        <v>101</v>
      </c>
      <c r="D2610" s="144" t="s">
        <v>115</v>
      </c>
      <c r="E2610" s="101">
        <v>2026</v>
      </c>
      <c r="F2610" s="70" t="str">
        <f t="shared" si="83"/>
        <v>602. Cuidado Continuo por una vida con bienestarEducativo 2026</v>
      </c>
      <c r="G2610" s="144" t="s">
        <v>179</v>
      </c>
      <c r="H2610" s="144" t="s">
        <v>358</v>
      </c>
      <c r="I2610" s="144" t="s">
        <v>61</v>
      </c>
      <c r="J2610" s="70" t="s">
        <v>391</v>
      </c>
      <c r="K2610" s="145" t="s">
        <v>371</v>
      </c>
      <c r="L2610" s="145" t="s">
        <v>59</v>
      </c>
      <c r="M2610" s="135" t="s">
        <v>429</v>
      </c>
      <c r="N2610" s="11" t="s">
        <v>422</v>
      </c>
      <c r="O2610" s="70" t="str">
        <f t="shared" si="82"/>
        <v>602. Cuidado Continuo por una vida con bienestarEducativo 20264_SUMAPAZ2_FEBRERO_2026</v>
      </c>
      <c r="P2610" s="150">
        <v>105404</v>
      </c>
      <c r="Q2610" s="7"/>
      <c r="R2610" s="7"/>
      <c r="S2610" s="125"/>
      <c r="T2610" s="160">
        <v>0</v>
      </c>
    </row>
    <row r="2611" spans="2:20" ht="30" customHeight="1" x14ac:dyDescent="0.35">
      <c r="B2611" s="137">
        <v>61</v>
      </c>
      <c r="C2611" s="144" t="s">
        <v>101</v>
      </c>
      <c r="D2611" s="144" t="s">
        <v>115</v>
      </c>
      <c r="E2611" s="101">
        <v>2026</v>
      </c>
      <c r="F2611" s="70" t="str">
        <f t="shared" si="83"/>
        <v>612. Cuidado Continuo por una vida con bienestarEducativo 2026</v>
      </c>
      <c r="G2611" s="144" t="s">
        <v>180</v>
      </c>
      <c r="H2611" s="144" t="s">
        <v>358</v>
      </c>
      <c r="I2611" s="144" t="s">
        <v>61</v>
      </c>
      <c r="J2611" s="70" t="s">
        <v>391</v>
      </c>
      <c r="K2611" s="145" t="s">
        <v>371</v>
      </c>
      <c r="L2611" s="145" t="s">
        <v>59</v>
      </c>
      <c r="M2611" s="135" t="s">
        <v>429</v>
      </c>
      <c r="N2611" s="11" t="s">
        <v>422</v>
      </c>
      <c r="O2611" s="70" t="str">
        <f t="shared" si="82"/>
        <v>612. Cuidado Continuo por una vida con bienestarEducativo 20264_SUMAPAZ2_FEBRERO_2026</v>
      </c>
      <c r="P2611" s="150">
        <v>266747</v>
      </c>
      <c r="Q2611" s="7"/>
      <c r="R2611" s="7"/>
      <c r="S2611" s="125"/>
      <c r="T2611" s="160">
        <v>0</v>
      </c>
    </row>
    <row r="2612" spans="2:20" ht="30" customHeight="1" x14ac:dyDescent="0.35">
      <c r="B2612" s="137">
        <v>62</v>
      </c>
      <c r="C2612" s="144" t="s">
        <v>101</v>
      </c>
      <c r="D2612" s="144" t="s">
        <v>115</v>
      </c>
      <c r="E2612" s="101">
        <v>2026</v>
      </c>
      <c r="F2612" s="70" t="str">
        <f t="shared" si="83"/>
        <v>622. Cuidado Continuo por una vida con bienestarEducativo 2026</v>
      </c>
      <c r="G2612" s="144" t="s">
        <v>181</v>
      </c>
      <c r="H2612" s="144" t="s">
        <v>360</v>
      </c>
      <c r="I2612" s="144" t="s">
        <v>61</v>
      </c>
      <c r="J2612" s="70" t="s">
        <v>391</v>
      </c>
      <c r="K2612" s="145" t="s">
        <v>353</v>
      </c>
      <c r="L2612" s="145" t="s">
        <v>354</v>
      </c>
      <c r="M2612" s="135" t="s">
        <v>429</v>
      </c>
      <c r="N2612" s="11" t="s">
        <v>422</v>
      </c>
      <c r="O2612" s="70" t="str">
        <f t="shared" si="82"/>
        <v>622. Cuidado Continuo por una vida con bienestarEducativo 20264_SUMAPAZ2_FEBRERO_2026</v>
      </c>
      <c r="P2612" s="150">
        <v>13610112</v>
      </c>
      <c r="Q2612" s="7"/>
      <c r="R2612" s="7"/>
      <c r="S2612" s="125"/>
      <c r="T2612" s="160">
        <v>0</v>
      </c>
    </row>
    <row r="2613" spans="2:20" ht="30" customHeight="1" x14ac:dyDescent="0.35">
      <c r="B2613" s="137">
        <v>63</v>
      </c>
      <c r="C2613" s="144" t="s">
        <v>101</v>
      </c>
      <c r="D2613" s="144" t="s">
        <v>115</v>
      </c>
      <c r="E2613" s="101">
        <v>2026</v>
      </c>
      <c r="F2613" s="70" t="str">
        <f t="shared" si="83"/>
        <v>632. Cuidado Continuo por una vida con bienestarEducativo 2026</v>
      </c>
      <c r="G2613" s="144" t="s">
        <v>182</v>
      </c>
      <c r="H2613" s="144" t="s">
        <v>360</v>
      </c>
      <c r="I2613" s="144" t="s">
        <v>61</v>
      </c>
      <c r="J2613" s="70" t="s">
        <v>391</v>
      </c>
      <c r="K2613" s="145" t="s">
        <v>371</v>
      </c>
      <c r="L2613" s="145" t="s">
        <v>59</v>
      </c>
      <c r="M2613" s="135" t="s">
        <v>429</v>
      </c>
      <c r="N2613" s="11" t="s">
        <v>422</v>
      </c>
      <c r="O2613" s="70" t="str">
        <f t="shared" si="82"/>
        <v>632. Cuidado Continuo por una vida con bienestarEducativo 20264_SUMAPAZ2_FEBRERO_2026</v>
      </c>
      <c r="P2613" s="150">
        <v>105404</v>
      </c>
      <c r="Q2613" s="7"/>
      <c r="R2613" s="7"/>
      <c r="S2613" s="125"/>
      <c r="T2613" s="160">
        <v>0</v>
      </c>
    </row>
    <row r="2614" spans="2:20" ht="30" customHeight="1" x14ac:dyDescent="0.35">
      <c r="B2614" s="137">
        <v>64</v>
      </c>
      <c r="C2614" s="144" t="s">
        <v>101</v>
      </c>
      <c r="D2614" s="144" t="s">
        <v>115</v>
      </c>
      <c r="E2614" s="101">
        <v>2026</v>
      </c>
      <c r="F2614" s="70" t="str">
        <f t="shared" si="83"/>
        <v>642. Cuidado Continuo por una vida con bienestarEducativo 2026</v>
      </c>
      <c r="G2614" s="144" t="s">
        <v>183</v>
      </c>
      <c r="H2614" s="144" t="s">
        <v>359</v>
      </c>
      <c r="I2614" s="144" t="s">
        <v>61</v>
      </c>
      <c r="J2614" s="70" t="s">
        <v>391</v>
      </c>
      <c r="K2614" s="145" t="s">
        <v>371</v>
      </c>
      <c r="L2614" s="145" t="s">
        <v>59</v>
      </c>
      <c r="M2614" s="135" t="s">
        <v>429</v>
      </c>
      <c r="N2614" s="11" t="s">
        <v>422</v>
      </c>
      <c r="O2614" s="70" t="str">
        <f t="shared" si="82"/>
        <v>642. Cuidado Continuo por una vida con bienestarEducativo 20264_SUMAPAZ2_FEBRERO_2026</v>
      </c>
      <c r="P2614" s="150">
        <v>137765</v>
      </c>
      <c r="Q2614" s="7"/>
      <c r="R2614" s="7"/>
      <c r="S2614" s="125"/>
      <c r="T2614" s="160">
        <v>0</v>
      </c>
    </row>
    <row r="2615" spans="2:20" ht="30" customHeight="1" x14ac:dyDescent="0.35">
      <c r="B2615" s="137">
        <v>65</v>
      </c>
      <c r="C2615" s="144" t="s">
        <v>101</v>
      </c>
      <c r="D2615" s="144" t="s">
        <v>115</v>
      </c>
      <c r="E2615" s="101">
        <v>2026</v>
      </c>
      <c r="F2615" s="70" t="str">
        <f t="shared" si="83"/>
        <v>652. Cuidado Continuo por una vida con bienestarEducativo 2026</v>
      </c>
      <c r="G2615" s="144" t="s">
        <v>184</v>
      </c>
      <c r="H2615" s="144" t="s">
        <v>359</v>
      </c>
      <c r="I2615" s="144" t="s">
        <v>61</v>
      </c>
      <c r="J2615" s="70" t="s">
        <v>391</v>
      </c>
      <c r="K2615" s="145" t="s">
        <v>371</v>
      </c>
      <c r="L2615" s="145" t="s">
        <v>59</v>
      </c>
      <c r="M2615" s="135" t="s">
        <v>429</v>
      </c>
      <c r="N2615" s="11" t="s">
        <v>422</v>
      </c>
      <c r="O2615" s="70" t="str">
        <f t="shared" si="82"/>
        <v>652. Cuidado Continuo por una vida con bienestarEducativo 20264_SUMAPAZ2_FEBRERO_2026</v>
      </c>
      <c r="P2615" s="150">
        <v>105404</v>
      </c>
      <c r="Q2615" s="7"/>
      <c r="R2615" s="7"/>
      <c r="S2615" s="125"/>
      <c r="T2615" s="160">
        <v>0</v>
      </c>
    </row>
    <row r="2616" spans="2:20" ht="30" customHeight="1" x14ac:dyDescent="0.35">
      <c r="B2616" s="137">
        <v>66</v>
      </c>
      <c r="C2616" s="144" t="s">
        <v>101</v>
      </c>
      <c r="D2616" s="144" t="s">
        <v>115</v>
      </c>
      <c r="E2616" s="101">
        <v>2026</v>
      </c>
      <c r="F2616" s="70" t="str">
        <f t="shared" si="83"/>
        <v>662. Cuidado Continuo por una vida con bienestarEducativo 2026</v>
      </c>
      <c r="G2616" s="144" t="s">
        <v>185</v>
      </c>
      <c r="H2616" s="144" t="s">
        <v>359</v>
      </c>
      <c r="I2616" s="144" t="s">
        <v>61</v>
      </c>
      <c r="J2616" s="70" t="s">
        <v>391</v>
      </c>
      <c r="K2616" s="145" t="s">
        <v>373</v>
      </c>
      <c r="L2616" s="145" t="s">
        <v>59</v>
      </c>
      <c r="M2616" s="135" t="s">
        <v>429</v>
      </c>
      <c r="N2616" s="11" t="s">
        <v>422</v>
      </c>
      <c r="O2616" s="70" t="str">
        <f t="shared" si="82"/>
        <v>662. Cuidado Continuo por una vida con bienestarEducativo 20264_SUMAPAZ2_FEBRERO_2026</v>
      </c>
      <c r="P2616" s="150">
        <v>199714</v>
      </c>
      <c r="Q2616" s="7"/>
      <c r="R2616" s="7"/>
      <c r="S2616" s="125"/>
      <c r="T2616" s="160">
        <v>0</v>
      </c>
    </row>
    <row r="2617" spans="2:20" ht="30" customHeight="1" x14ac:dyDescent="0.35">
      <c r="B2617" s="137">
        <v>67</v>
      </c>
      <c r="C2617" s="144" t="s">
        <v>101</v>
      </c>
      <c r="D2617" s="144" t="s">
        <v>115</v>
      </c>
      <c r="E2617" s="101">
        <v>2026</v>
      </c>
      <c r="F2617" s="70" t="str">
        <f t="shared" si="83"/>
        <v>672. Cuidado Continuo por una vida con bienestarEducativo 2026</v>
      </c>
      <c r="G2617" s="144" t="s">
        <v>186</v>
      </c>
      <c r="H2617" s="144" t="s">
        <v>359</v>
      </c>
      <c r="I2617" s="144" t="s">
        <v>61</v>
      </c>
      <c r="J2617" s="70" t="s">
        <v>391</v>
      </c>
      <c r="K2617" s="145" t="s">
        <v>371</v>
      </c>
      <c r="L2617" s="145" t="s">
        <v>59</v>
      </c>
      <c r="M2617" s="135" t="s">
        <v>429</v>
      </c>
      <c r="N2617" s="11" t="s">
        <v>422</v>
      </c>
      <c r="O2617" s="70" t="str">
        <f t="shared" si="82"/>
        <v>672. Cuidado Continuo por una vida con bienestarEducativo 20264_SUMAPAZ2_FEBRERO_2026</v>
      </c>
      <c r="P2617" s="150">
        <v>88916</v>
      </c>
      <c r="Q2617" s="7"/>
      <c r="R2617" s="7"/>
      <c r="S2617" s="125"/>
      <c r="T2617" s="160">
        <v>0</v>
      </c>
    </row>
    <row r="2618" spans="2:20" ht="30" customHeight="1" x14ac:dyDescent="0.35">
      <c r="B2618" s="137">
        <v>68</v>
      </c>
      <c r="C2618" s="144" t="s">
        <v>101</v>
      </c>
      <c r="D2618" s="144" t="s">
        <v>118</v>
      </c>
      <c r="E2618" s="101">
        <v>2026</v>
      </c>
      <c r="F2618" s="70" t="str">
        <f t="shared" si="83"/>
        <v>682. Cuidado Continuo por una vida con bienestarInstitucional2026</v>
      </c>
      <c r="G2618" s="144" t="s">
        <v>187</v>
      </c>
      <c r="H2618" s="144" t="s">
        <v>359</v>
      </c>
      <c r="I2618" s="144" t="s">
        <v>61</v>
      </c>
      <c r="J2618" s="70" t="s">
        <v>391</v>
      </c>
      <c r="K2618" s="145" t="s">
        <v>371</v>
      </c>
      <c r="L2618" s="145" t="s">
        <v>59</v>
      </c>
      <c r="M2618" s="135" t="s">
        <v>429</v>
      </c>
      <c r="N2618" s="11" t="s">
        <v>422</v>
      </c>
      <c r="O2618" s="70" t="str">
        <f t="shared" si="82"/>
        <v>682. Cuidado Continuo por una vida con bienestarInstitucional20264_SUMAPAZ2_FEBRERO_2026</v>
      </c>
      <c r="P2618" s="150">
        <v>105404</v>
      </c>
      <c r="Q2618" s="7"/>
      <c r="R2618" s="7"/>
      <c r="S2618" s="125"/>
      <c r="T2618" s="160">
        <v>0</v>
      </c>
    </row>
    <row r="2619" spans="2:20" ht="30" customHeight="1" x14ac:dyDescent="0.35">
      <c r="B2619" s="137">
        <v>69</v>
      </c>
      <c r="C2619" s="144" t="s">
        <v>101</v>
      </c>
      <c r="D2619" s="144" t="s">
        <v>118</v>
      </c>
      <c r="E2619" s="101">
        <v>2026</v>
      </c>
      <c r="F2619" s="70" t="str">
        <f t="shared" si="83"/>
        <v>692. Cuidado Continuo por una vida con bienestarInstitucional2026</v>
      </c>
      <c r="G2619" s="144" t="s">
        <v>188</v>
      </c>
      <c r="H2619" s="144" t="s">
        <v>360</v>
      </c>
      <c r="I2619" s="144" t="s">
        <v>61</v>
      </c>
      <c r="J2619" s="70" t="s">
        <v>391</v>
      </c>
      <c r="K2619" s="145" t="s">
        <v>371</v>
      </c>
      <c r="L2619" s="145" t="s">
        <v>59</v>
      </c>
      <c r="M2619" s="135" t="s">
        <v>429</v>
      </c>
      <c r="N2619" s="11" t="s">
        <v>422</v>
      </c>
      <c r="O2619" s="70" t="str">
        <f t="shared" si="82"/>
        <v>692. Cuidado Continuo por una vida con bienestarInstitucional20264_SUMAPAZ2_FEBRERO_2026</v>
      </c>
      <c r="P2619" s="150">
        <v>105404</v>
      </c>
      <c r="Q2619" s="7"/>
      <c r="R2619" s="7"/>
      <c r="S2619" s="125"/>
      <c r="T2619" s="160">
        <v>0</v>
      </c>
    </row>
    <row r="2620" spans="2:20" ht="30" customHeight="1" x14ac:dyDescent="0.35">
      <c r="B2620" s="137">
        <v>70</v>
      </c>
      <c r="C2620" s="144" t="s">
        <v>101</v>
      </c>
      <c r="D2620" s="144" t="s">
        <v>118</v>
      </c>
      <c r="E2620" s="101">
        <v>2026</v>
      </c>
      <c r="F2620" s="70" t="str">
        <f t="shared" si="83"/>
        <v>702. Cuidado Continuo por una vida con bienestarInstitucional2026</v>
      </c>
      <c r="G2620" s="144" t="s">
        <v>189</v>
      </c>
      <c r="H2620" s="144" t="s">
        <v>358</v>
      </c>
      <c r="I2620" s="144" t="s">
        <v>61</v>
      </c>
      <c r="J2620" s="70" t="s">
        <v>391</v>
      </c>
      <c r="K2620" s="145" t="s">
        <v>371</v>
      </c>
      <c r="L2620" s="145" t="s">
        <v>59</v>
      </c>
      <c r="M2620" s="135" t="s">
        <v>429</v>
      </c>
      <c r="N2620" s="11" t="s">
        <v>422</v>
      </c>
      <c r="O2620" s="70" t="str">
        <f t="shared" si="82"/>
        <v>702. Cuidado Continuo por una vida con bienestarInstitucional20264_SUMAPAZ2_FEBRERO_2026</v>
      </c>
      <c r="P2620" s="150">
        <v>74893</v>
      </c>
      <c r="Q2620" s="7"/>
      <c r="R2620" s="7"/>
      <c r="S2620" s="125"/>
      <c r="T2620" s="160">
        <v>0</v>
      </c>
    </row>
    <row r="2621" spans="2:20" ht="30" customHeight="1" x14ac:dyDescent="0.35">
      <c r="B2621" s="137">
        <v>71</v>
      </c>
      <c r="C2621" s="144" t="s">
        <v>101</v>
      </c>
      <c r="D2621" s="144" t="s">
        <v>119</v>
      </c>
      <c r="E2621" s="101">
        <v>2026</v>
      </c>
      <c r="F2621" s="70" t="str">
        <f t="shared" si="83"/>
        <v>712. Cuidado Continuo por una vida con bienestarLaboral2026</v>
      </c>
      <c r="G2621" s="144" t="s">
        <v>190</v>
      </c>
      <c r="H2621" s="144" t="s">
        <v>359</v>
      </c>
      <c r="I2621" s="144" t="s">
        <v>61</v>
      </c>
      <c r="J2621" s="70" t="s">
        <v>391</v>
      </c>
      <c r="K2621" s="145" t="s">
        <v>375</v>
      </c>
      <c r="L2621" s="145" t="s">
        <v>59</v>
      </c>
      <c r="M2621" s="135" t="s">
        <v>429</v>
      </c>
      <c r="N2621" s="11" t="s">
        <v>422</v>
      </c>
      <c r="O2621" s="70" t="str">
        <f t="shared" si="82"/>
        <v>712. Cuidado Continuo por una vida con bienestarLaboral20264_SUMAPAZ2_FEBRERO_2026</v>
      </c>
      <c r="P2621" s="150">
        <v>59965</v>
      </c>
      <c r="Q2621" s="7"/>
      <c r="R2621" s="7"/>
      <c r="S2621" s="125"/>
      <c r="T2621" s="160">
        <v>0</v>
      </c>
    </row>
    <row r="2622" spans="2:20" ht="30" customHeight="1" x14ac:dyDescent="0.35">
      <c r="B2622" s="137">
        <v>72</v>
      </c>
      <c r="C2622" s="144" t="s">
        <v>101</v>
      </c>
      <c r="D2622" s="144" t="s">
        <v>119</v>
      </c>
      <c r="E2622" s="101">
        <v>2026</v>
      </c>
      <c r="F2622" s="70" t="str">
        <f t="shared" si="83"/>
        <v>722. Cuidado Continuo por una vida con bienestarLaboral2026</v>
      </c>
      <c r="G2622" s="144" t="s">
        <v>191</v>
      </c>
      <c r="H2622" s="144" t="s">
        <v>359</v>
      </c>
      <c r="I2622" s="144" t="s">
        <v>61</v>
      </c>
      <c r="J2622" s="70" t="s">
        <v>391</v>
      </c>
      <c r="K2622" s="145" t="s">
        <v>375</v>
      </c>
      <c r="L2622" s="145" t="s">
        <v>59</v>
      </c>
      <c r="M2622" s="135" t="s">
        <v>429</v>
      </c>
      <c r="N2622" s="11" t="s">
        <v>422</v>
      </c>
      <c r="O2622" s="70" t="str">
        <f t="shared" si="82"/>
        <v>722. Cuidado Continuo por una vida con bienestarLaboral20264_SUMAPAZ2_FEBRERO_2026</v>
      </c>
      <c r="P2622" s="150">
        <v>99830</v>
      </c>
      <c r="Q2622" s="7"/>
      <c r="R2622" s="7"/>
      <c r="S2622" s="125"/>
      <c r="T2622" s="160">
        <v>0</v>
      </c>
    </row>
    <row r="2623" spans="2:20" ht="30" customHeight="1" x14ac:dyDescent="0.35">
      <c r="B2623" s="137">
        <v>73</v>
      </c>
      <c r="C2623" s="144" t="s">
        <v>101</v>
      </c>
      <c r="D2623" s="144" t="s">
        <v>119</v>
      </c>
      <c r="E2623" s="101">
        <v>2026</v>
      </c>
      <c r="F2623" s="70" t="str">
        <f t="shared" si="83"/>
        <v>732. Cuidado Continuo por una vida con bienestarLaboral2026</v>
      </c>
      <c r="G2623" s="144" t="s">
        <v>192</v>
      </c>
      <c r="H2623" s="144" t="s">
        <v>359</v>
      </c>
      <c r="I2623" s="144" t="s">
        <v>61</v>
      </c>
      <c r="J2623" s="70" t="s">
        <v>391</v>
      </c>
      <c r="K2623" s="145" t="s">
        <v>376</v>
      </c>
      <c r="L2623" s="145" t="s">
        <v>59</v>
      </c>
      <c r="M2623" s="135" t="s">
        <v>429</v>
      </c>
      <c r="N2623" s="11" t="s">
        <v>422</v>
      </c>
      <c r="O2623" s="70" t="str">
        <f t="shared" si="82"/>
        <v>732. Cuidado Continuo por una vida con bienestarLaboral20264_SUMAPAZ2_FEBRERO_2026</v>
      </c>
      <c r="P2623" s="150">
        <v>220671</v>
      </c>
      <c r="Q2623" s="7"/>
      <c r="R2623" s="7"/>
      <c r="S2623" s="125"/>
      <c r="T2623" s="160">
        <v>0</v>
      </c>
    </row>
    <row r="2624" spans="2:20" ht="30" customHeight="1" x14ac:dyDescent="0.35">
      <c r="B2624" s="137">
        <v>74</v>
      </c>
      <c r="C2624" s="144" t="s">
        <v>101</v>
      </c>
      <c r="D2624" s="144" t="s">
        <v>119</v>
      </c>
      <c r="E2624" s="101">
        <v>2026</v>
      </c>
      <c r="F2624" s="70" t="str">
        <f t="shared" si="83"/>
        <v>742. Cuidado Continuo por una vida con bienestarLaboral2026</v>
      </c>
      <c r="G2624" s="144" t="s">
        <v>193</v>
      </c>
      <c r="H2624" s="144" t="s">
        <v>359</v>
      </c>
      <c r="I2624" s="144" t="s">
        <v>61</v>
      </c>
      <c r="J2624" s="70" t="s">
        <v>391</v>
      </c>
      <c r="K2624" s="145" t="s">
        <v>376</v>
      </c>
      <c r="L2624" s="145" t="s">
        <v>59</v>
      </c>
      <c r="M2624" s="135" t="s">
        <v>429</v>
      </c>
      <c r="N2624" s="11" t="s">
        <v>422</v>
      </c>
      <c r="O2624" s="70" t="str">
        <f t="shared" si="82"/>
        <v>742. Cuidado Continuo por una vida con bienestarLaboral20264_SUMAPAZ2_FEBRERO_2026</v>
      </c>
      <c r="P2624" s="150">
        <v>367374</v>
      </c>
      <c r="Q2624" s="7"/>
      <c r="R2624" s="7"/>
      <c r="S2624" s="125"/>
      <c r="T2624" s="160">
        <v>0</v>
      </c>
    </row>
    <row r="2625" spans="2:20" ht="30" customHeight="1" x14ac:dyDescent="0.35">
      <c r="B2625" s="137">
        <v>75</v>
      </c>
      <c r="C2625" s="144" t="s">
        <v>101</v>
      </c>
      <c r="D2625" s="144" t="s">
        <v>119</v>
      </c>
      <c r="E2625" s="101">
        <v>2026</v>
      </c>
      <c r="F2625" s="70" t="str">
        <f t="shared" si="83"/>
        <v>752. Cuidado Continuo por una vida con bienestarLaboral2026</v>
      </c>
      <c r="G2625" s="144" t="s">
        <v>194</v>
      </c>
      <c r="H2625" s="144" t="s">
        <v>359</v>
      </c>
      <c r="I2625" s="144" t="s">
        <v>61</v>
      </c>
      <c r="J2625" s="70" t="s">
        <v>391</v>
      </c>
      <c r="K2625" s="145" t="s">
        <v>58</v>
      </c>
      <c r="L2625" s="145" t="s">
        <v>59</v>
      </c>
      <c r="M2625" s="135" t="s">
        <v>429</v>
      </c>
      <c r="N2625" s="11" t="s">
        <v>422</v>
      </c>
      <c r="O2625" s="70" t="str">
        <f t="shared" si="82"/>
        <v>752. Cuidado Continuo por una vida con bienestarLaboral20264_SUMAPAZ2_FEBRERO_2026</v>
      </c>
      <c r="P2625" s="150">
        <v>210809</v>
      </c>
      <c r="Q2625" s="7"/>
      <c r="R2625" s="7"/>
      <c r="S2625" s="125"/>
      <c r="T2625" s="160">
        <v>0</v>
      </c>
    </row>
    <row r="2626" spans="2:20" ht="30" customHeight="1" x14ac:dyDescent="0.35">
      <c r="B2626" s="137">
        <v>76</v>
      </c>
      <c r="C2626" s="144" t="s">
        <v>101</v>
      </c>
      <c r="D2626" s="144" t="s">
        <v>119</v>
      </c>
      <c r="E2626" s="101">
        <v>2026</v>
      </c>
      <c r="F2626" s="70" t="str">
        <f t="shared" si="83"/>
        <v>762. Cuidado Continuo por una vida con bienestarLaboral2026</v>
      </c>
      <c r="G2626" s="144" t="s">
        <v>195</v>
      </c>
      <c r="H2626" s="144" t="s">
        <v>359</v>
      </c>
      <c r="I2626" s="144" t="s">
        <v>61</v>
      </c>
      <c r="J2626" s="70" t="s">
        <v>391</v>
      </c>
      <c r="K2626" s="145" t="s">
        <v>58</v>
      </c>
      <c r="L2626" s="145" t="s">
        <v>59</v>
      </c>
      <c r="M2626" s="135" t="s">
        <v>429</v>
      </c>
      <c r="N2626" s="11" t="s">
        <v>422</v>
      </c>
      <c r="O2626" s="70" t="str">
        <f t="shared" si="82"/>
        <v>762. Cuidado Continuo por una vida con bienestarLaboral20264_SUMAPAZ2_FEBRERO_2026</v>
      </c>
      <c r="P2626" s="150">
        <v>55168</v>
      </c>
      <c r="Q2626" s="7"/>
      <c r="R2626" s="7"/>
      <c r="S2626" s="125"/>
      <c r="T2626" s="160">
        <v>0</v>
      </c>
    </row>
    <row r="2627" spans="2:20" ht="30" customHeight="1" x14ac:dyDescent="0.35">
      <c r="B2627" s="137">
        <v>77</v>
      </c>
      <c r="C2627" s="144" t="s">
        <v>101</v>
      </c>
      <c r="D2627" s="144" t="s">
        <v>119</v>
      </c>
      <c r="E2627" s="101">
        <v>2026</v>
      </c>
      <c r="F2627" s="70" t="str">
        <f t="shared" si="83"/>
        <v>772. Cuidado Continuo por una vida con bienestarLaboral2026</v>
      </c>
      <c r="G2627" s="144" t="s">
        <v>196</v>
      </c>
      <c r="H2627" s="144" t="s">
        <v>359</v>
      </c>
      <c r="I2627" s="144" t="s">
        <v>61</v>
      </c>
      <c r="J2627" s="70" t="s">
        <v>391</v>
      </c>
      <c r="K2627" s="145" t="s">
        <v>58</v>
      </c>
      <c r="L2627" s="145" t="s">
        <v>369</v>
      </c>
      <c r="M2627" s="135" t="s">
        <v>429</v>
      </c>
      <c r="N2627" s="11" t="s">
        <v>422</v>
      </c>
      <c r="O2627" s="70" t="str">
        <f t="shared" ref="O2627:O2690" si="84">+F2627&amp;M2627&amp;N2627</f>
        <v>772. Cuidado Continuo por una vida con bienestarLaboral20264_SUMAPAZ2_FEBRERO_2026</v>
      </c>
      <c r="P2627" s="150">
        <v>91844</v>
      </c>
      <c r="Q2627" s="7"/>
      <c r="R2627" s="7"/>
      <c r="S2627" s="125"/>
      <c r="T2627" s="160">
        <v>0</v>
      </c>
    </row>
    <row r="2628" spans="2:20" ht="30" customHeight="1" x14ac:dyDescent="0.35">
      <c r="B2628" s="137">
        <v>78</v>
      </c>
      <c r="C2628" s="144" t="s">
        <v>101</v>
      </c>
      <c r="D2628" s="144" t="s">
        <v>119</v>
      </c>
      <c r="E2628" s="101">
        <v>2026</v>
      </c>
      <c r="F2628" s="70" t="str">
        <f t="shared" si="83"/>
        <v>782. Cuidado Continuo por una vida con bienestarLaboral2026</v>
      </c>
      <c r="G2628" s="144" t="s">
        <v>197</v>
      </c>
      <c r="H2628" s="144" t="s">
        <v>359</v>
      </c>
      <c r="I2628" s="144" t="s">
        <v>61</v>
      </c>
      <c r="J2628" s="70" t="s">
        <v>391</v>
      </c>
      <c r="K2628" s="145" t="s">
        <v>58</v>
      </c>
      <c r="L2628" s="145" t="s">
        <v>369</v>
      </c>
      <c r="M2628" s="135" t="s">
        <v>429</v>
      </c>
      <c r="N2628" s="11" t="s">
        <v>422</v>
      </c>
      <c r="O2628" s="70" t="str">
        <f t="shared" si="84"/>
        <v>782. Cuidado Continuo por una vida con bienestarLaboral20264_SUMAPAZ2_FEBRERO_2026</v>
      </c>
      <c r="P2628" s="150">
        <v>121585</v>
      </c>
      <c r="Q2628" s="7"/>
      <c r="R2628" s="7"/>
      <c r="S2628" s="125"/>
      <c r="T2628" s="160">
        <v>0</v>
      </c>
    </row>
    <row r="2629" spans="2:20" ht="30" customHeight="1" x14ac:dyDescent="0.35">
      <c r="B2629" s="137">
        <v>79</v>
      </c>
      <c r="C2629" s="144" t="s">
        <v>101</v>
      </c>
      <c r="D2629" s="144" t="s">
        <v>119</v>
      </c>
      <c r="E2629" s="101">
        <v>2026</v>
      </c>
      <c r="F2629" s="70" t="str">
        <f t="shared" si="83"/>
        <v>792. Cuidado Continuo por una vida con bienestarLaboral2026</v>
      </c>
      <c r="G2629" s="144" t="s">
        <v>198</v>
      </c>
      <c r="H2629" s="144" t="s">
        <v>359</v>
      </c>
      <c r="I2629" s="144" t="s">
        <v>61</v>
      </c>
      <c r="J2629" s="70" t="s">
        <v>391</v>
      </c>
      <c r="K2629" s="145" t="s">
        <v>58</v>
      </c>
      <c r="L2629" s="145" t="s">
        <v>59</v>
      </c>
      <c r="M2629" s="135" t="s">
        <v>429</v>
      </c>
      <c r="N2629" s="11" t="s">
        <v>422</v>
      </c>
      <c r="O2629" s="70" t="str">
        <f t="shared" si="84"/>
        <v>792. Cuidado Continuo por una vida con bienestarLaboral20264_SUMAPAZ2_FEBRERO_2026</v>
      </c>
      <c r="P2629" s="150">
        <v>125438</v>
      </c>
      <c r="Q2629" s="7"/>
      <c r="R2629" s="7"/>
      <c r="S2629" s="125"/>
      <c r="T2629" s="160">
        <v>0</v>
      </c>
    </row>
    <row r="2630" spans="2:20" ht="30" customHeight="1" x14ac:dyDescent="0.35">
      <c r="B2630" s="137">
        <v>80</v>
      </c>
      <c r="C2630" s="144" t="s">
        <v>101</v>
      </c>
      <c r="D2630" s="144" t="s">
        <v>119</v>
      </c>
      <c r="E2630" s="101">
        <v>2026</v>
      </c>
      <c r="F2630" s="70" t="str">
        <f t="shared" si="83"/>
        <v>802. Cuidado Continuo por una vida con bienestarLaboral2026</v>
      </c>
      <c r="G2630" s="144" t="s">
        <v>199</v>
      </c>
      <c r="H2630" s="144" t="s">
        <v>359</v>
      </c>
      <c r="I2630" s="144" t="s">
        <v>61</v>
      </c>
      <c r="J2630" s="70" t="s">
        <v>391</v>
      </c>
      <c r="K2630" s="145" t="s">
        <v>377</v>
      </c>
      <c r="L2630" s="145" t="s">
        <v>354</v>
      </c>
      <c r="M2630" s="135" t="s">
        <v>429</v>
      </c>
      <c r="N2630" s="11" t="s">
        <v>422</v>
      </c>
      <c r="O2630" s="70" t="str">
        <f t="shared" si="84"/>
        <v>802. Cuidado Continuo por una vida con bienestarLaboral20264_SUMAPAZ2_FEBRERO_2026</v>
      </c>
      <c r="P2630" s="150">
        <v>53781</v>
      </c>
      <c r="Q2630" s="7"/>
      <c r="R2630" s="7"/>
      <c r="S2630" s="125"/>
      <c r="T2630" s="160">
        <v>0</v>
      </c>
    </row>
    <row r="2631" spans="2:20" ht="30" customHeight="1" x14ac:dyDescent="0.35">
      <c r="B2631" s="137">
        <v>81</v>
      </c>
      <c r="C2631" s="144" t="s">
        <v>101</v>
      </c>
      <c r="D2631" s="144" t="s">
        <v>119</v>
      </c>
      <c r="E2631" s="101">
        <v>2026</v>
      </c>
      <c r="F2631" s="70" t="str">
        <f t="shared" si="83"/>
        <v>812. Cuidado Continuo por una vida con bienestarLaboral2026</v>
      </c>
      <c r="G2631" s="144" t="s">
        <v>200</v>
      </c>
      <c r="H2631" s="144" t="s">
        <v>359</v>
      </c>
      <c r="I2631" s="144" t="s">
        <v>61</v>
      </c>
      <c r="J2631" s="70" t="s">
        <v>391</v>
      </c>
      <c r="K2631" s="145" t="s">
        <v>375</v>
      </c>
      <c r="L2631" s="145" t="s">
        <v>59</v>
      </c>
      <c r="M2631" s="135" t="s">
        <v>429</v>
      </c>
      <c r="N2631" s="11" t="s">
        <v>422</v>
      </c>
      <c r="O2631" s="70" t="str">
        <f t="shared" si="84"/>
        <v>812. Cuidado Continuo por una vida con bienestarLaboral20264_SUMAPAZ2_FEBRERO_2026</v>
      </c>
      <c r="P2631" s="150">
        <v>82752</v>
      </c>
      <c r="Q2631" s="7"/>
      <c r="R2631" s="7"/>
      <c r="S2631" s="125"/>
      <c r="T2631" s="160">
        <v>0</v>
      </c>
    </row>
    <row r="2632" spans="2:20" ht="30" customHeight="1" x14ac:dyDescent="0.35">
      <c r="B2632" s="137">
        <v>82</v>
      </c>
      <c r="C2632" s="144" t="s">
        <v>101</v>
      </c>
      <c r="D2632" s="144" t="s">
        <v>119</v>
      </c>
      <c r="E2632" s="101">
        <v>2026</v>
      </c>
      <c r="F2632" s="70" t="str">
        <f t="shared" ref="F2632:F2695" si="85">B2632&amp;C2632&amp;D2632&amp;E2632</f>
        <v>822. Cuidado Continuo por una vida con bienestarLaboral2026</v>
      </c>
      <c r="G2632" s="144" t="s">
        <v>201</v>
      </c>
      <c r="H2632" s="144" t="s">
        <v>359</v>
      </c>
      <c r="I2632" s="144" t="s">
        <v>61</v>
      </c>
      <c r="J2632" s="70" t="s">
        <v>391</v>
      </c>
      <c r="K2632" s="145" t="s">
        <v>378</v>
      </c>
      <c r="L2632" s="145" t="s">
        <v>59</v>
      </c>
      <c r="M2632" s="135" t="s">
        <v>429</v>
      </c>
      <c r="N2632" s="11" t="s">
        <v>422</v>
      </c>
      <c r="O2632" s="70" t="str">
        <f t="shared" si="84"/>
        <v>822. Cuidado Continuo por una vida con bienestarLaboral20264_SUMAPAZ2_FEBRERO_2026</v>
      </c>
      <c r="P2632" s="150">
        <v>281078</v>
      </c>
      <c r="Q2632" s="7"/>
      <c r="R2632" s="7"/>
      <c r="S2632" s="125"/>
      <c r="T2632" s="160">
        <v>0</v>
      </c>
    </row>
    <row r="2633" spans="2:20" ht="30" customHeight="1" x14ac:dyDescent="0.35">
      <c r="B2633" s="137">
        <v>83</v>
      </c>
      <c r="C2633" s="144" t="s">
        <v>101</v>
      </c>
      <c r="D2633" s="144" t="s">
        <v>119</v>
      </c>
      <c r="E2633" s="101">
        <v>2026</v>
      </c>
      <c r="F2633" s="70" t="str">
        <f t="shared" si="85"/>
        <v>832. Cuidado Continuo por una vida con bienestarLaboral2026</v>
      </c>
      <c r="G2633" s="144" t="s">
        <v>202</v>
      </c>
      <c r="H2633" s="144" t="s">
        <v>359</v>
      </c>
      <c r="I2633" s="144" t="s">
        <v>61</v>
      </c>
      <c r="J2633" s="70" t="s">
        <v>391</v>
      </c>
      <c r="K2633" s="145" t="s">
        <v>58</v>
      </c>
      <c r="L2633" s="145" t="s">
        <v>59</v>
      </c>
      <c r="M2633" s="135" t="s">
        <v>429</v>
      </c>
      <c r="N2633" s="11" t="s">
        <v>422</v>
      </c>
      <c r="O2633" s="70" t="str">
        <f t="shared" si="84"/>
        <v>832. Cuidado Continuo por una vida con bienestarLaboral20264_SUMAPAZ2_FEBRERO_2026</v>
      </c>
      <c r="P2633" s="150">
        <v>70270</v>
      </c>
      <c r="Q2633" s="7"/>
      <c r="R2633" s="7"/>
      <c r="S2633" s="125"/>
      <c r="T2633" s="160">
        <v>0</v>
      </c>
    </row>
    <row r="2634" spans="2:20" ht="30" customHeight="1" x14ac:dyDescent="0.35">
      <c r="B2634" s="137">
        <v>84</v>
      </c>
      <c r="C2634" s="144" t="s">
        <v>101</v>
      </c>
      <c r="D2634" s="144" t="s">
        <v>119</v>
      </c>
      <c r="E2634" s="101">
        <v>2026</v>
      </c>
      <c r="F2634" s="70" t="str">
        <f t="shared" si="85"/>
        <v>842. Cuidado Continuo por una vida con bienestarLaboral2026</v>
      </c>
      <c r="G2634" s="144" t="s">
        <v>203</v>
      </c>
      <c r="H2634" s="144" t="s">
        <v>359</v>
      </c>
      <c r="I2634" s="144" t="s">
        <v>61</v>
      </c>
      <c r="J2634" s="70" t="s">
        <v>391</v>
      </c>
      <c r="K2634" s="145" t="s">
        <v>58</v>
      </c>
      <c r="L2634" s="145" t="s">
        <v>59</v>
      </c>
      <c r="M2634" s="135" t="s">
        <v>429</v>
      </c>
      <c r="N2634" s="11" t="s">
        <v>422</v>
      </c>
      <c r="O2634" s="70" t="str">
        <f t="shared" si="84"/>
        <v>842. Cuidado Continuo por una vida con bienestarLaboral20264_SUMAPAZ2_FEBRERO_2026</v>
      </c>
      <c r="P2634" s="150">
        <v>105404</v>
      </c>
      <c r="Q2634" s="7"/>
      <c r="R2634" s="7"/>
      <c r="S2634" s="125"/>
      <c r="T2634" s="160">
        <v>0</v>
      </c>
    </row>
    <row r="2635" spans="2:20" ht="30" customHeight="1" x14ac:dyDescent="0.35">
      <c r="B2635" s="137">
        <v>85</v>
      </c>
      <c r="C2635" s="144" t="s">
        <v>101</v>
      </c>
      <c r="D2635" s="144" t="s">
        <v>119</v>
      </c>
      <c r="E2635" s="101">
        <v>2026</v>
      </c>
      <c r="F2635" s="70" t="str">
        <f t="shared" si="85"/>
        <v>852. Cuidado Continuo por una vida con bienestarLaboral2026</v>
      </c>
      <c r="G2635" s="144" t="s">
        <v>204</v>
      </c>
      <c r="H2635" s="144" t="s">
        <v>359</v>
      </c>
      <c r="I2635" s="144" t="s">
        <v>61</v>
      </c>
      <c r="J2635" s="70" t="s">
        <v>391</v>
      </c>
      <c r="K2635" s="145" t="s">
        <v>377</v>
      </c>
      <c r="L2635" s="145" t="s">
        <v>354</v>
      </c>
      <c r="M2635" s="135" t="s">
        <v>429</v>
      </c>
      <c r="N2635" s="11" t="s">
        <v>422</v>
      </c>
      <c r="O2635" s="70" t="str">
        <f t="shared" si="84"/>
        <v>852. Cuidado Continuo por una vida con bienestarLaboral20264_SUMAPAZ2_FEBRERO_2026</v>
      </c>
      <c r="P2635" s="150">
        <v>35135</v>
      </c>
      <c r="Q2635" s="7"/>
      <c r="R2635" s="7"/>
      <c r="S2635" s="125"/>
      <c r="T2635" s="160">
        <v>0</v>
      </c>
    </row>
    <row r="2636" spans="2:20" ht="30" customHeight="1" x14ac:dyDescent="0.35">
      <c r="B2636" s="137">
        <v>87</v>
      </c>
      <c r="C2636" s="144" t="s">
        <v>102</v>
      </c>
      <c r="D2636" s="144" t="s">
        <v>114</v>
      </c>
      <c r="E2636" s="101">
        <v>2026</v>
      </c>
      <c r="F2636" s="70" t="str">
        <f t="shared" si="85"/>
        <v>873. Cuidado Continuo por una vida con bienestar con enfoque diferencial étnicoComunitario2026</v>
      </c>
      <c r="G2636" s="144" t="s">
        <v>206</v>
      </c>
      <c r="H2636" s="144" t="s">
        <v>358</v>
      </c>
      <c r="I2636" s="144" t="s">
        <v>61</v>
      </c>
      <c r="J2636" s="70" t="s">
        <v>391</v>
      </c>
      <c r="K2636" s="145" t="s">
        <v>353</v>
      </c>
      <c r="L2636" s="145" t="s">
        <v>369</v>
      </c>
      <c r="M2636" s="135" t="s">
        <v>429</v>
      </c>
      <c r="N2636" s="11" t="s">
        <v>422</v>
      </c>
      <c r="O2636" s="70" t="str">
        <f t="shared" si="84"/>
        <v>873. Cuidado Continuo por una vida con bienestar con enfoque diferencial étnicoComunitario20264_SUMAPAZ2_FEBRERO_2026</v>
      </c>
      <c r="P2636" s="150">
        <v>25814832</v>
      </c>
      <c r="Q2636" s="7"/>
      <c r="R2636" s="7"/>
      <c r="S2636" s="125"/>
      <c r="T2636" s="160">
        <v>0</v>
      </c>
    </row>
    <row r="2637" spans="2:20" ht="30" customHeight="1" x14ac:dyDescent="0.35">
      <c r="B2637" s="137">
        <v>88</v>
      </c>
      <c r="C2637" s="144" t="s">
        <v>102</v>
      </c>
      <c r="D2637" s="144" t="s">
        <v>114</v>
      </c>
      <c r="E2637" s="101">
        <v>2026</v>
      </c>
      <c r="F2637" s="70" t="str">
        <f t="shared" si="85"/>
        <v>883. Cuidado Continuo por una vida con bienestar con enfoque diferencial étnicoComunitario2026</v>
      </c>
      <c r="G2637" s="144" t="s">
        <v>207</v>
      </c>
      <c r="H2637" s="144" t="s">
        <v>358</v>
      </c>
      <c r="I2637" s="144" t="s">
        <v>61</v>
      </c>
      <c r="J2637" s="70" t="s">
        <v>391</v>
      </c>
      <c r="K2637" s="145" t="s">
        <v>353</v>
      </c>
      <c r="L2637" s="145" t="s">
        <v>369</v>
      </c>
      <c r="M2637" s="135" t="s">
        <v>429</v>
      </c>
      <c r="N2637" s="11" t="s">
        <v>422</v>
      </c>
      <c r="O2637" s="70" t="str">
        <f t="shared" si="84"/>
        <v>883. Cuidado Continuo por una vida con bienestar con enfoque diferencial étnicoComunitario20264_SUMAPAZ2_FEBRERO_2026</v>
      </c>
      <c r="P2637" s="150">
        <v>19848080</v>
      </c>
      <c r="Q2637" s="7"/>
      <c r="R2637" s="7"/>
      <c r="S2637" s="125"/>
      <c r="T2637" s="160">
        <v>0</v>
      </c>
    </row>
    <row r="2638" spans="2:20" ht="30" customHeight="1" x14ac:dyDescent="0.35">
      <c r="B2638" s="137">
        <v>89</v>
      </c>
      <c r="C2638" s="144" t="s">
        <v>102</v>
      </c>
      <c r="D2638" s="144" t="s">
        <v>114</v>
      </c>
      <c r="E2638" s="101">
        <v>2026</v>
      </c>
      <c r="F2638" s="70" t="str">
        <f t="shared" si="85"/>
        <v>893. Cuidado Continuo por una vida con bienestar con enfoque diferencial étnicoComunitario2026</v>
      </c>
      <c r="G2638" s="144" t="s">
        <v>208</v>
      </c>
      <c r="H2638" s="144" t="s">
        <v>358</v>
      </c>
      <c r="I2638" s="144" t="s">
        <v>61</v>
      </c>
      <c r="J2638" s="70" t="s">
        <v>391</v>
      </c>
      <c r="K2638" s="145" t="s">
        <v>353</v>
      </c>
      <c r="L2638" s="145" t="s">
        <v>369</v>
      </c>
      <c r="M2638" s="135" t="s">
        <v>429</v>
      </c>
      <c r="N2638" s="11" t="s">
        <v>422</v>
      </c>
      <c r="O2638" s="70" t="str">
        <f t="shared" si="84"/>
        <v>893. Cuidado Continuo por una vida con bienestar con enfoque diferencial étnicoComunitario20264_SUMAPAZ2_FEBRERO_2026</v>
      </c>
      <c r="P2638" s="150">
        <v>33729408</v>
      </c>
      <c r="Q2638" s="7"/>
      <c r="R2638" s="7"/>
      <c r="S2638" s="125"/>
      <c r="T2638" s="160">
        <v>0</v>
      </c>
    </row>
    <row r="2639" spans="2:20" ht="30" customHeight="1" x14ac:dyDescent="0.35">
      <c r="B2639" s="137">
        <v>90</v>
      </c>
      <c r="C2639" s="144" t="s">
        <v>102</v>
      </c>
      <c r="D2639" s="144" t="s">
        <v>114</v>
      </c>
      <c r="E2639" s="101">
        <v>2026</v>
      </c>
      <c r="F2639" s="70" t="str">
        <f t="shared" si="85"/>
        <v>903. Cuidado Continuo por una vida con bienestar con enfoque diferencial étnicoComunitario2026</v>
      </c>
      <c r="G2639" s="144" t="s">
        <v>209</v>
      </c>
      <c r="H2639" s="144" t="s">
        <v>358</v>
      </c>
      <c r="I2639" s="144" t="s">
        <v>61</v>
      </c>
      <c r="J2639" s="70" t="s">
        <v>391</v>
      </c>
      <c r="K2639" s="145" t="s">
        <v>353</v>
      </c>
      <c r="L2639" s="145" t="s">
        <v>369</v>
      </c>
      <c r="M2639" s="135" t="s">
        <v>429</v>
      </c>
      <c r="N2639" s="11" t="s">
        <v>422</v>
      </c>
      <c r="O2639" s="70" t="str">
        <f t="shared" si="84"/>
        <v>903. Cuidado Continuo por una vida con bienestar con enfoque diferencial étnicoComunitario20264_SUMAPAZ2_FEBRERO_2026</v>
      </c>
      <c r="P2639" s="150">
        <v>11243136</v>
      </c>
      <c r="Q2639" s="7"/>
      <c r="R2639" s="7"/>
      <c r="S2639" s="125"/>
      <c r="T2639" s="160">
        <v>0</v>
      </c>
    </row>
    <row r="2640" spans="2:20" ht="30" customHeight="1" x14ac:dyDescent="0.35">
      <c r="B2640" s="137">
        <v>91</v>
      </c>
      <c r="C2640" s="144" t="s">
        <v>102</v>
      </c>
      <c r="D2640" s="144" t="s">
        <v>114</v>
      </c>
      <c r="E2640" s="101">
        <v>2026</v>
      </c>
      <c r="F2640" s="70" t="str">
        <f t="shared" si="85"/>
        <v>913. Cuidado Continuo por una vida con bienestar con enfoque diferencial étnicoComunitario2026</v>
      </c>
      <c r="G2640" s="144" t="s">
        <v>210</v>
      </c>
      <c r="H2640" s="144" t="s">
        <v>358</v>
      </c>
      <c r="I2640" s="144" t="s">
        <v>61</v>
      </c>
      <c r="J2640" s="70" t="s">
        <v>391</v>
      </c>
      <c r="K2640" s="145" t="s">
        <v>353</v>
      </c>
      <c r="L2640" s="145" t="s">
        <v>369</v>
      </c>
      <c r="M2640" s="135" t="s">
        <v>429</v>
      </c>
      <c r="N2640" s="11" t="s">
        <v>422</v>
      </c>
      <c r="O2640" s="70" t="str">
        <f t="shared" si="84"/>
        <v>913. Cuidado Continuo por una vida con bienestar con enfoque diferencial étnicoComunitario20264_SUMAPAZ2_FEBRERO_2026</v>
      </c>
      <c r="P2640" s="150">
        <v>19305648</v>
      </c>
      <c r="Q2640" s="7"/>
      <c r="R2640" s="7"/>
      <c r="S2640" s="125"/>
      <c r="T2640" s="160">
        <v>0</v>
      </c>
    </row>
    <row r="2641" spans="2:20" ht="30" customHeight="1" x14ac:dyDescent="0.35">
      <c r="B2641" s="137">
        <v>92</v>
      </c>
      <c r="C2641" s="144" t="s">
        <v>103</v>
      </c>
      <c r="D2641" s="144" t="s">
        <v>114</v>
      </c>
      <c r="E2641" s="101">
        <v>2026</v>
      </c>
      <c r="F2641" s="70" t="str">
        <f t="shared" si="85"/>
        <v>924. Cuidado Continuo por una vida con bienestar con enfoque GéneroComunitario2026</v>
      </c>
      <c r="G2641" s="144" t="s">
        <v>211</v>
      </c>
      <c r="H2641" s="144" t="s">
        <v>358</v>
      </c>
      <c r="I2641" s="144" t="s">
        <v>61</v>
      </c>
      <c r="J2641" s="70" t="s">
        <v>391</v>
      </c>
      <c r="K2641" s="145" t="s">
        <v>371</v>
      </c>
      <c r="L2641" s="145" t="s">
        <v>59</v>
      </c>
      <c r="M2641" s="135" t="s">
        <v>429</v>
      </c>
      <c r="N2641" s="11" t="s">
        <v>422</v>
      </c>
      <c r="O2641" s="70" t="str">
        <f t="shared" si="84"/>
        <v>924. Cuidado Continuo por una vida con bienestar con enfoque GéneroComunitario20264_SUMAPAZ2_FEBRERO_2026</v>
      </c>
      <c r="P2641" s="150">
        <v>372151</v>
      </c>
      <c r="Q2641" s="7"/>
      <c r="R2641" s="7"/>
      <c r="S2641" s="125"/>
      <c r="T2641" s="160">
        <v>0</v>
      </c>
    </row>
    <row r="2642" spans="2:20" ht="30" customHeight="1" x14ac:dyDescent="0.35">
      <c r="B2642" s="137">
        <v>93</v>
      </c>
      <c r="C2642" s="144" t="s">
        <v>103</v>
      </c>
      <c r="D2642" s="144" t="s">
        <v>114</v>
      </c>
      <c r="E2642" s="101">
        <v>2026</v>
      </c>
      <c r="F2642" s="70" t="str">
        <f t="shared" si="85"/>
        <v>934. Cuidado Continuo por una vida con bienestar con enfoque GéneroComunitario2026</v>
      </c>
      <c r="G2642" s="144" t="s">
        <v>212</v>
      </c>
      <c r="H2642" s="144" t="s">
        <v>359</v>
      </c>
      <c r="I2642" s="144" t="s">
        <v>61</v>
      </c>
      <c r="J2642" s="70" t="s">
        <v>391</v>
      </c>
      <c r="K2642" s="145" t="s">
        <v>371</v>
      </c>
      <c r="L2642" s="145" t="s">
        <v>59</v>
      </c>
      <c r="M2642" s="135" t="s">
        <v>429</v>
      </c>
      <c r="N2642" s="11" t="s">
        <v>422</v>
      </c>
      <c r="O2642" s="70" t="str">
        <f t="shared" si="84"/>
        <v>934. Cuidado Continuo por una vida con bienestar con enfoque GéneroComunitario20264_SUMAPAZ2_FEBRERO_2026</v>
      </c>
      <c r="P2642" s="150">
        <v>372151</v>
      </c>
      <c r="Q2642" s="7"/>
      <c r="R2642" s="7"/>
      <c r="S2642" s="125"/>
      <c r="T2642" s="160">
        <v>0</v>
      </c>
    </row>
    <row r="2643" spans="2:20" ht="30" customHeight="1" x14ac:dyDescent="0.35">
      <c r="B2643" s="137">
        <v>94</v>
      </c>
      <c r="C2643" s="144" t="s">
        <v>103</v>
      </c>
      <c r="D2643" s="144" t="s">
        <v>114</v>
      </c>
      <c r="E2643" s="101">
        <v>2026</v>
      </c>
      <c r="F2643" s="70" t="str">
        <f t="shared" si="85"/>
        <v>944. Cuidado Continuo por una vida con bienestar con enfoque GéneroComunitario2026</v>
      </c>
      <c r="G2643" s="144" t="s">
        <v>213</v>
      </c>
      <c r="H2643" s="144" t="s">
        <v>358</v>
      </c>
      <c r="I2643" s="144" t="s">
        <v>61</v>
      </c>
      <c r="J2643" s="70" t="s">
        <v>391</v>
      </c>
      <c r="K2643" s="145" t="s">
        <v>371</v>
      </c>
      <c r="L2643" s="145" t="s">
        <v>59</v>
      </c>
      <c r="M2643" s="135" t="s">
        <v>429</v>
      </c>
      <c r="N2643" s="11" t="s">
        <v>422</v>
      </c>
      <c r="O2643" s="70" t="str">
        <f t="shared" si="84"/>
        <v>944. Cuidado Continuo por una vida con bienestar con enfoque GéneroComunitario20264_SUMAPAZ2_FEBRERO_2026</v>
      </c>
      <c r="P2643" s="150">
        <v>372151</v>
      </c>
      <c r="Q2643" s="7"/>
      <c r="R2643" s="7"/>
      <c r="S2643" s="125"/>
      <c r="T2643" s="160">
        <v>0</v>
      </c>
    </row>
    <row r="2644" spans="2:20" ht="30" customHeight="1" x14ac:dyDescent="0.35">
      <c r="B2644" s="137">
        <v>95</v>
      </c>
      <c r="C2644" s="144" t="s">
        <v>103</v>
      </c>
      <c r="D2644" s="144" t="s">
        <v>114</v>
      </c>
      <c r="E2644" s="101">
        <v>2026</v>
      </c>
      <c r="F2644" s="70" t="str">
        <f t="shared" si="85"/>
        <v>954. Cuidado Continuo por una vida con bienestar con enfoque GéneroComunitario2026</v>
      </c>
      <c r="G2644" s="144" t="s">
        <v>214</v>
      </c>
      <c r="H2644" s="144" t="s">
        <v>359</v>
      </c>
      <c r="I2644" s="144" t="s">
        <v>61</v>
      </c>
      <c r="J2644" s="70" t="s">
        <v>391</v>
      </c>
      <c r="K2644" s="145" t="s">
        <v>371</v>
      </c>
      <c r="L2644" s="145" t="s">
        <v>59</v>
      </c>
      <c r="M2644" s="135" t="s">
        <v>429</v>
      </c>
      <c r="N2644" s="11" t="s">
        <v>422</v>
      </c>
      <c r="O2644" s="70" t="str">
        <f t="shared" si="84"/>
        <v>954. Cuidado Continuo por una vida con bienestar con enfoque GéneroComunitario20264_SUMAPAZ2_FEBRERO_2026</v>
      </c>
      <c r="P2644" s="150">
        <v>70270</v>
      </c>
      <c r="Q2644" s="7"/>
      <c r="R2644" s="7"/>
      <c r="S2644" s="125"/>
      <c r="T2644" s="160">
        <v>0</v>
      </c>
    </row>
    <row r="2645" spans="2:20" ht="30" customHeight="1" x14ac:dyDescent="0.35">
      <c r="B2645" s="137">
        <v>96</v>
      </c>
      <c r="C2645" s="144" t="s">
        <v>103</v>
      </c>
      <c r="D2645" s="144" t="s">
        <v>114</v>
      </c>
      <c r="E2645" s="101">
        <v>2026</v>
      </c>
      <c r="F2645" s="70" t="str">
        <f t="shared" si="85"/>
        <v>964. Cuidado Continuo por una vida con bienestar con enfoque GéneroComunitario2026</v>
      </c>
      <c r="G2645" s="144" t="s">
        <v>215</v>
      </c>
      <c r="H2645" s="144" t="s">
        <v>359</v>
      </c>
      <c r="I2645" s="144" t="s">
        <v>61</v>
      </c>
      <c r="J2645" s="70" t="s">
        <v>391</v>
      </c>
      <c r="K2645" s="145" t="s">
        <v>371</v>
      </c>
      <c r="L2645" s="145" t="s">
        <v>59</v>
      </c>
      <c r="M2645" s="135" t="s">
        <v>429</v>
      </c>
      <c r="N2645" s="11" t="s">
        <v>422</v>
      </c>
      <c r="O2645" s="70" t="str">
        <f t="shared" si="84"/>
        <v>964. Cuidado Continuo por una vida con bienestar con enfoque GéneroComunitario20264_SUMAPAZ2_FEBRERO_2026</v>
      </c>
      <c r="P2645" s="150">
        <v>70270</v>
      </c>
      <c r="Q2645" s="7"/>
      <c r="R2645" s="7"/>
      <c r="S2645" s="125"/>
      <c r="T2645" s="160">
        <v>0</v>
      </c>
    </row>
    <row r="2646" spans="2:20" ht="30" customHeight="1" x14ac:dyDescent="0.35">
      <c r="B2646" s="137">
        <v>97</v>
      </c>
      <c r="C2646" s="144" t="s">
        <v>103</v>
      </c>
      <c r="D2646" s="144" t="s">
        <v>114</v>
      </c>
      <c r="E2646" s="101">
        <v>2026</v>
      </c>
      <c r="F2646" s="70" t="str">
        <f t="shared" si="85"/>
        <v>974. Cuidado Continuo por una vida con bienestar con enfoque GéneroComunitario2026</v>
      </c>
      <c r="G2646" s="144" t="s">
        <v>216</v>
      </c>
      <c r="H2646" s="144" t="s">
        <v>358</v>
      </c>
      <c r="I2646" s="144" t="s">
        <v>61</v>
      </c>
      <c r="J2646" s="70" t="s">
        <v>391</v>
      </c>
      <c r="K2646" s="145" t="s">
        <v>371</v>
      </c>
      <c r="L2646" s="145" t="s">
        <v>59</v>
      </c>
      <c r="M2646" s="135" t="s">
        <v>429</v>
      </c>
      <c r="N2646" s="11" t="s">
        <v>422</v>
      </c>
      <c r="O2646" s="70" t="str">
        <f t="shared" si="84"/>
        <v>974. Cuidado Continuo por una vida con bienestar con enfoque GéneroComunitario20264_SUMAPAZ2_FEBRERO_2026</v>
      </c>
      <c r="P2646" s="150">
        <v>215123</v>
      </c>
      <c r="Q2646" s="7"/>
      <c r="R2646" s="7"/>
      <c r="S2646" s="125"/>
      <c r="T2646" s="160">
        <v>0</v>
      </c>
    </row>
    <row r="2647" spans="2:20" ht="30" customHeight="1" x14ac:dyDescent="0.35">
      <c r="B2647" s="137">
        <v>98</v>
      </c>
      <c r="C2647" s="144" t="s">
        <v>103</v>
      </c>
      <c r="D2647" s="144" t="s">
        <v>114</v>
      </c>
      <c r="E2647" s="101">
        <v>2026</v>
      </c>
      <c r="F2647" s="70" t="str">
        <f t="shared" si="85"/>
        <v>984. Cuidado Continuo por una vida con bienestar con enfoque GéneroComunitario2026</v>
      </c>
      <c r="G2647" s="144" t="s">
        <v>217</v>
      </c>
      <c r="H2647" s="144" t="s">
        <v>359</v>
      </c>
      <c r="I2647" s="144" t="s">
        <v>61</v>
      </c>
      <c r="J2647" s="70" t="s">
        <v>391</v>
      </c>
      <c r="K2647" s="145" t="s">
        <v>371</v>
      </c>
      <c r="L2647" s="145" t="s">
        <v>59</v>
      </c>
      <c r="M2647" s="135" t="s">
        <v>429</v>
      </c>
      <c r="N2647" s="11" t="s">
        <v>422</v>
      </c>
      <c r="O2647" s="70" t="str">
        <f t="shared" si="84"/>
        <v>984. Cuidado Continuo por una vida con bienestar con enfoque GéneroComunitario20264_SUMAPAZ2_FEBRERO_2026</v>
      </c>
      <c r="P2647" s="150">
        <v>161342</v>
      </c>
      <c r="Q2647" s="7"/>
      <c r="R2647" s="7"/>
      <c r="S2647" s="125"/>
      <c r="T2647" s="160">
        <v>0</v>
      </c>
    </row>
    <row r="2648" spans="2:20" ht="30" customHeight="1" x14ac:dyDescent="0.35">
      <c r="B2648" s="137">
        <v>99</v>
      </c>
      <c r="C2648" s="144" t="s">
        <v>103</v>
      </c>
      <c r="D2648" s="144" t="s">
        <v>114</v>
      </c>
      <c r="E2648" s="101">
        <v>2026</v>
      </c>
      <c r="F2648" s="70" t="str">
        <f t="shared" si="85"/>
        <v>994. Cuidado Continuo por una vida con bienestar con enfoque GéneroComunitario2026</v>
      </c>
      <c r="G2648" s="144" t="s">
        <v>218</v>
      </c>
      <c r="H2648" s="144" t="s">
        <v>359</v>
      </c>
      <c r="I2648" s="144" t="s">
        <v>61</v>
      </c>
      <c r="J2648" s="70" t="s">
        <v>391</v>
      </c>
      <c r="K2648" s="145" t="s">
        <v>353</v>
      </c>
      <c r="L2648" s="145" t="s">
        <v>369</v>
      </c>
      <c r="M2648" s="135" t="s">
        <v>429</v>
      </c>
      <c r="N2648" s="11" t="s">
        <v>422</v>
      </c>
      <c r="O2648" s="70" t="str">
        <f t="shared" si="84"/>
        <v>994. Cuidado Continuo por una vida con bienestar con enfoque GéneroComunitario20264_SUMAPAZ2_FEBRERO_2026</v>
      </c>
      <c r="P2648" s="150">
        <v>5621568</v>
      </c>
      <c r="Q2648" s="7"/>
      <c r="R2648" s="7"/>
      <c r="S2648" s="125"/>
      <c r="T2648" s="160">
        <v>0</v>
      </c>
    </row>
    <row r="2649" spans="2:20" ht="30" customHeight="1" x14ac:dyDescent="0.35">
      <c r="B2649" s="137">
        <v>100</v>
      </c>
      <c r="C2649" s="144" t="s">
        <v>103</v>
      </c>
      <c r="D2649" s="144" t="s">
        <v>114</v>
      </c>
      <c r="E2649" s="101">
        <v>2026</v>
      </c>
      <c r="F2649" s="70" t="str">
        <f t="shared" si="85"/>
        <v>1004. Cuidado Continuo por una vida con bienestar con enfoque GéneroComunitario2026</v>
      </c>
      <c r="G2649" s="144" t="s">
        <v>219</v>
      </c>
      <c r="H2649" s="144" t="s">
        <v>360</v>
      </c>
      <c r="I2649" s="144" t="s">
        <v>61</v>
      </c>
      <c r="J2649" s="70" t="s">
        <v>391</v>
      </c>
      <c r="K2649" s="145" t="s">
        <v>373</v>
      </c>
      <c r="L2649" s="145" t="s">
        <v>59</v>
      </c>
      <c r="M2649" s="135" t="s">
        <v>429</v>
      </c>
      <c r="N2649" s="11" t="s">
        <v>422</v>
      </c>
      <c r="O2649" s="70" t="str">
        <f t="shared" si="84"/>
        <v>1004. Cuidado Continuo por una vida con bienestar con enfoque GéneroComunitario20264_SUMAPAZ2_FEBRERO_2026</v>
      </c>
      <c r="P2649" s="150">
        <v>199714</v>
      </c>
      <c r="Q2649" s="7"/>
      <c r="R2649" s="7"/>
      <c r="S2649" s="125"/>
      <c r="T2649" s="160">
        <v>0</v>
      </c>
    </row>
    <row r="2650" spans="2:20" ht="30" customHeight="1" x14ac:dyDescent="0.35">
      <c r="B2650" s="137">
        <v>101</v>
      </c>
      <c r="C2650" s="144" t="s">
        <v>104</v>
      </c>
      <c r="D2650" s="144" t="s">
        <v>114</v>
      </c>
      <c r="E2650" s="101">
        <v>2026</v>
      </c>
      <c r="F2650" s="70" t="str">
        <f t="shared" si="85"/>
        <v>1015. Cuidado Continuo por una vida con bienestar con enfoque Población para formas extremas de exclusión:Comunitario2026</v>
      </c>
      <c r="G2650" s="144" t="s">
        <v>220</v>
      </c>
      <c r="H2650" s="144" t="s">
        <v>358</v>
      </c>
      <c r="I2650" s="144" t="s">
        <v>61</v>
      </c>
      <c r="J2650" s="70" t="s">
        <v>391</v>
      </c>
      <c r="K2650" s="145" t="s">
        <v>371</v>
      </c>
      <c r="L2650" s="145" t="s">
        <v>369</v>
      </c>
      <c r="M2650" s="135" t="s">
        <v>429</v>
      </c>
      <c r="N2650" s="11" t="s">
        <v>422</v>
      </c>
      <c r="O2650" s="70" t="str">
        <f t="shared" si="84"/>
        <v>1015. Cuidado Continuo por una vida con bienestar con enfoque Población para formas extremas de exclusión:Comunitario20264_SUMAPAZ2_FEBRERO_2026</v>
      </c>
      <c r="P2650" s="150">
        <v>322686</v>
      </c>
      <c r="Q2650" s="7"/>
      <c r="R2650" s="7"/>
      <c r="S2650" s="125"/>
      <c r="T2650" s="160">
        <v>0</v>
      </c>
    </row>
    <row r="2651" spans="2:20" ht="30" customHeight="1" x14ac:dyDescent="0.35">
      <c r="B2651" s="137">
        <v>102</v>
      </c>
      <c r="C2651" s="144" t="s">
        <v>104</v>
      </c>
      <c r="D2651" s="144" t="s">
        <v>114</v>
      </c>
      <c r="E2651" s="101">
        <v>2026</v>
      </c>
      <c r="F2651" s="70" t="str">
        <f t="shared" si="85"/>
        <v>1025. Cuidado Continuo por una vida con bienestar con enfoque Población para formas extremas de exclusión:Comunitario2026</v>
      </c>
      <c r="G2651" s="144" t="s">
        <v>221</v>
      </c>
      <c r="H2651" s="144" t="s">
        <v>359</v>
      </c>
      <c r="I2651" s="144" t="s">
        <v>61</v>
      </c>
      <c r="J2651" s="70" t="s">
        <v>391</v>
      </c>
      <c r="K2651" s="145" t="s">
        <v>371</v>
      </c>
      <c r="L2651" s="145" t="s">
        <v>369</v>
      </c>
      <c r="M2651" s="135" t="s">
        <v>429</v>
      </c>
      <c r="N2651" s="11" t="s">
        <v>422</v>
      </c>
      <c r="O2651" s="70" t="str">
        <f t="shared" si="84"/>
        <v>1025. Cuidado Continuo por una vida con bienestar con enfoque Población para formas extremas de exclusión:Comunitario20264_SUMAPAZ2_FEBRERO_2026</v>
      </c>
      <c r="P2651" s="150">
        <v>322686</v>
      </c>
      <c r="Q2651" s="7"/>
      <c r="R2651" s="7"/>
      <c r="S2651" s="125"/>
      <c r="T2651" s="160">
        <v>0</v>
      </c>
    </row>
    <row r="2652" spans="2:20" ht="30" customHeight="1" x14ac:dyDescent="0.35">
      <c r="B2652" s="137">
        <v>103</v>
      </c>
      <c r="C2652" s="144" t="s">
        <v>104</v>
      </c>
      <c r="D2652" s="144" t="s">
        <v>114</v>
      </c>
      <c r="E2652" s="101">
        <v>2026</v>
      </c>
      <c r="F2652" s="70" t="str">
        <f t="shared" si="85"/>
        <v>1035. Cuidado Continuo por una vida con bienestar con enfoque Población para formas extremas de exclusión:Comunitario2026</v>
      </c>
      <c r="G2652" s="144" t="s">
        <v>222</v>
      </c>
      <c r="H2652" s="144" t="s">
        <v>360</v>
      </c>
      <c r="I2652" s="144" t="s">
        <v>61</v>
      </c>
      <c r="J2652" s="70" t="s">
        <v>391</v>
      </c>
      <c r="K2652" s="145" t="s">
        <v>371</v>
      </c>
      <c r="L2652" s="145" t="s">
        <v>369</v>
      </c>
      <c r="M2652" s="135" t="s">
        <v>429</v>
      </c>
      <c r="N2652" s="11" t="s">
        <v>422</v>
      </c>
      <c r="O2652" s="70" t="str">
        <f t="shared" si="84"/>
        <v>1035. Cuidado Continuo por una vida con bienestar con enfoque Población para formas extremas de exclusión:Comunitario20264_SUMAPAZ2_FEBRERO_2026</v>
      </c>
      <c r="P2652" s="150">
        <v>53781</v>
      </c>
      <c r="Q2652" s="7"/>
      <c r="R2652" s="7"/>
      <c r="S2652" s="125"/>
      <c r="T2652" s="160">
        <v>0</v>
      </c>
    </row>
    <row r="2653" spans="2:20" ht="30" customHeight="1" x14ac:dyDescent="0.35">
      <c r="B2653" s="137">
        <v>104</v>
      </c>
      <c r="C2653" s="144" t="s">
        <v>104</v>
      </c>
      <c r="D2653" s="144" t="s">
        <v>114</v>
      </c>
      <c r="E2653" s="101">
        <v>2026</v>
      </c>
      <c r="F2653" s="70" t="str">
        <f t="shared" si="85"/>
        <v>1045. Cuidado Continuo por una vida con bienestar con enfoque Población para formas extremas de exclusión:Comunitario2026</v>
      </c>
      <c r="G2653" s="144" t="s">
        <v>223</v>
      </c>
      <c r="H2653" s="144" t="s">
        <v>358</v>
      </c>
      <c r="I2653" s="144" t="s">
        <v>61</v>
      </c>
      <c r="J2653" s="70" t="s">
        <v>391</v>
      </c>
      <c r="K2653" s="145" t="s">
        <v>371</v>
      </c>
      <c r="L2653" s="145" t="s">
        <v>369</v>
      </c>
      <c r="M2653" s="135" t="s">
        <v>429</v>
      </c>
      <c r="N2653" s="11" t="s">
        <v>422</v>
      </c>
      <c r="O2653" s="70" t="str">
        <f t="shared" si="84"/>
        <v>1045. Cuidado Continuo por una vida con bienestar con enfoque Población para formas extremas de exclusión:Comunitario20264_SUMAPAZ2_FEBRERO_2026</v>
      </c>
      <c r="P2653" s="150">
        <v>210809</v>
      </c>
      <c r="Q2653" s="7"/>
      <c r="R2653" s="7"/>
      <c r="S2653" s="125"/>
      <c r="T2653" s="160">
        <v>0</v>
      </c>
    </row>
    <row r="2654" spans="2:20" ht="30" customHeight="1" x14ac:dyDescent="0.35">
      <c r="B2654" s="137">
        <v>105</v>
      </c>
      <c r="C2654" s="144" t="s">
        <v>104</v>
      </c>
      <c r="D2654" s="144" t="s">
        <v>114</v>
      </c>
      <c r="E2654" s="101">
        <v>2026</v>
      </c>
      <c r="F2654" s="70" t="str">
        <f t="shared" si="85"/>
        <v>1055. Cuidado Continuo por una vida con bienestar con enfoque Población para formas extremas de exclusión:Comunitario2026</v>
      </c>
      <c r="G2654" s="144" t="s">
        <v>224</v>
      </c>
      <c r="H2654" s="144" t="s">
        <v>360</v>
      </c>
      <c r="I2654" s="144" t="s">
        <v>61</v>
      </c>
      <c r="J2654" s="70" t="s">
        <v>391</v>
      </c>
      <c r="K2654" s="145" t="s">
        <v>373</v>
      </c>
      <c r="L2654" s="145" t="s">
        <v>369</v>
      </c>
      <c r="M2654" s="135" t="s">
        <v>429</v>
      </c>
      <c r="N2654" s="11" t="s">
        <v>422</v>
      </c>
      <c r="O2654" s="70" t="str">
        <f t="shared" si="84"/>
        <v>1055. Cuidado Continuo por una vida con bienestar con enfoque Población para formas extremas de exclusión:Comunitario20264_SUMAPAZ2_FEBRERO_2026</v>
      </c>
      <c r="P2654" s="150">
        <v>281078</v>
      </c>
      <c r="Q2654" s="7"/>
      <c r="R2654" s="7"/>
      <c r="S2654" s="125"/>
      <c r="T2654" s="160">
        <v>0</v>
      </c>
    </row>
    <row r="2655" spans="2:20" ht="30" customHeight="1" x14ac:dyDescent="0.35">
      <c r="B2655" s="137">
        <v>106</v>
      </c>
      <c r="C2655" s="144" t="s">
        <v>104</v>
      </c>
      <c r="D2655" s="144" t="s">
        <v>114</v>
      </c>
      <c r="E2655" s="101">
        <v>2026</v>
      </c>
      <c r="F2655" s="70" t="str">
        <f t="shared" si="85"/>
        <v>1065. Cuidado Continuo por una vida con bienestar con enfoque Población para formas extremas de exclusión:Comunitario2026</v>
      </c>
      <c r="G2655" s="144" t="s">
        <v>225</v>
      </c>
      <c r="H2655" s="144" t="s">
        <v>358</v>
      </c>
      <c r="I2655" s="144" t="s">
        <v>61</v>
      </c>
      <c r="J2655" s="70" t="s">
        <v>391</v>
      </c>
      <c r="K2655" s="145" t="s">
        <v>371</v>
      </c>
      <c r="L2655" s="145" t="s">
        <v>59</v>
      </c>
      <c r="M2655" s="135" t="s">
        <v>429</v>
      </c>
      <c r="N2655" s="11" t="s">
        <v>422</v>
      </c>
      <c r="O2655" s="70" t="str">
        <f t="shared" si="84"/>
        <v>1065. Cuidado Continuo por una vida con bienestar con enfoque Población para formas extremas de exclusión:Comunitario20264_SUMAPAZ2_FEBRERO_2026</v>
      </c>
      <c r="P2655" s="150">
        <v>210809</v>
      </c>
      <c r="Q2655" s="7"/>
      <c r="R2655" s="7"/>
      <c r="S2655" s="125"/>
      <c r="T2655" s="160">
        <v>0</v>
      </c>
    </row>
    <row r="2656" spans="2:20" ht="30" customHeight="1" x14ac:dyDescent="0.35">
      <c r="B2656" s="137">
        <v>107</v>
      </c>
      <c r="C2656" s="144" t="s">
        <v>104</v>
      </c>
      <c r="D2656" s="144" t="s">
        <v>114</v>
      </c>
      <c r="E2656" s="101">
        <v>2026</v>
      </c>
      <c r="F2656" s="70" t="str">
        <f t="shared" si="85"/>
        <v>1075. Cuidado Continuo por una vida con bienestar con enfoque Población para formas extremas de exclusión:Comunitario2026</v>
      </c>
      <c r="G2656" s="144" t="s">
        <v>226</v>
      </c>
      <c r="H2656" s="144" t="s">
        <v>359</v>
      </c>
      <c r="I2656" s="144" t="s">
        <v>61</v>
      </c>
      <c r="J2656" s="70" t="s">
        <v>391</v>
      </c>
      <c r="K2656" s="145" t="s">
        <v>371</v>
      </c>
      <c r="L2656" s="145" t="s">
        <v>59</v>
      </c>
      <c r="M2656" s="135" t="s">
        <v>429</v>
      </c>
      <c r="N2656" s="11" t="s">
        <v>422</v>
      </c>
      <c r="O2656" s="70" t="str">
        <f t="shared" si="84"/>
        <v>1075. Cuidado Continuo por una vida con bienestar con enfoque Población para formas extremas de exclusión:Comunitario20264_SUMAPAZ2_FEBRERO_2026</v>
      </c>
      <c r="P2656" s="150">
        <v>55938</v>
      </c>
      <c r="Q2656" s="7"/>
      <c r="R2656" s="7"/>
      <c r="S2656" s="125"/>
      <c r="T2656" s="160">
        <v>0</v>
      </c>
    </row>
    <row r="2657" spans="2:20" ht="30" customHeight="1" x14ac:dyDescent="0.35">
      <c r="B2657" s="137">
        <v>108</v>
      </c>
      <c r="C2657" s="144" t="s">
        <v>104</v>
      </c>
      <c r="D2657" s="144" t="s">
        <v>114</v>
      </c>
      <c r="E2657" s="101">
        <v>2026</v>
      </c>
      <c r="F2657" s="70" t="str">
        <f t="shared" si="85"/>
        <v>1085. Cuidado Continuo por una vida con bienestar con enfoque Población para formas extremas de exclusión:Comunitario2026</v>
      </c>
      <c r="G2657" s="144" t="s">
        <v>227</v>
      </c>
      <c r="H2657" s="144" t="s">
        <v>359</v>
      </c>
      <c r="I2657" s="144" t="s">
        <v>61</v>
      </c>
      <c r="J2657" s="70" t="s">
        <v>391</v>
      </c>
      <c r="K2657" s="145" t="s">
        <v>371</v>
      </c>
      <c r="L2657" s="145" t="s">
        <v>59</v>
      </c>
      <c r="M2657" s="135" t="s">
        <v>429</v>
      </c>
      <c r="N2657" s="11" t="s">
        <v>422</v>
      </c>
      <c r="O2657" s="70" t="str">
        <f t="shared" si="84"/>
        <v>1085. Cuidado Continuo por una vida con bienestar con enfoque Población para formas extremas de exclusión:Comunitario20264_SUMAPAZ2_FEBRERO_2026</v>
      </c>
      <c r="P2657" s="150">
        <v>210809</v>
      </c>
      <c r="Q2657" s="7"/>
      <c r="R2657" s="7"/>
      <c r="S2657" s="125"/>
      <c r="T2657" s="160">
        <v>0</v>
      </c>
    </row>
    <row r="2658" spans="2:20" ht="30" customHeight="1" x14ac:dyDescent="0.35">
      <c r="B2658" s="137">
        <v>109</v>
      </c>
      <c r="C2658" s="144" t="s">
        <v>104</v>
      </c>
      <c r="D2658" s="144" t="s">
        <v>114</v>
      </c>
      <c r="E2658" s="101">
        <v>2026</v>
      </c>
      <c r="F2658" s="70" t="str">
        <f t="shared" si="85"/>
        <v>1095. Cuidado Continuo por una vida con bienestar con enfoque Población para formas extremas de exclusión:Comunitario2026</v>
      </c>
      <c r="G2658" s="144" t="s">
        <v>228</v>
      </c>
      <c r="H2658" s="144" t="s">
        <v>360</v>
      </c>
      <c r="I2658" s="144" t="s">
        <v>61</v>
      </c>
      <c r="J2658" s="70" t="s">
        <v>391</v>
      </c>
      <c r="K2658" s="145" t="s">
        <v>373</v>
      </c>
      <c r="L2658" s="145" t="s">
        <v>59</v>
      </c>
      <c r="M2658" s="135" t="s">
        <v>429</v>
      </c>
      <c r="N2658" s="11" t="s">
        <v>422</v>
      </c>
      <c r="O2658" s="70" t="str">
        <f t="shared" si="84"/>
        <v>1095. Cuidado Continuo por una vida con bienestar con enfoque Población para formas extremas de exclusión:Comunitario20264_SUMAPAZ2_FEBRERO_2026</v>
      </c>
      <c r="P2658" s="150">
        <v>199714</v>
      </c>
      <c r="Q2658" s="7"/>
      <c r="R2658" s="7"/>
      <c r="S2658" s="125"/>
      <c r="T2658" s="160">
        <v>0</v>
      </c>
    </row>
    <row r="2659" spans="2:20" ht="30" customHeight="1" x14ac:dyDescent="0.35">
      <c r="B2659" s="137">
        <v>110</v>
      </c>
      <c r="C2659" s="144" t="s">
        <v>104</v>
      </c>
      <c r="D2659" s="144" t="s">
        <v>119</v>
      </c>
      <c r="E2659" s="101">
        <v>2026</v>
      </c>
      <c r="F2659" s="70" t="str">
        <f t="shared" si="85"/>
        <v>1105. Cuidado Continuo por una vida con bienestar con enfoque Población para formas extremas de exclusión:Laboral2026</v>
      </c>
      <c r="G2659" s="144" t="s">
        <v>229</v>
      </c>
      <c r="H2659" s="144" t="s">
        <v>358</v>
      </c>
      <c r="I2659" s="144" t="s">
        <v>61</v>
      </c>
      <c r="J2659" s="70" t="s">
        <v>391</v>
      </c>
      <c r="K2659" s="145" t="s">
        <v>371</v>
      </c>
      <c r="L2659" s="145" t="s">
        <v>59</v>
      </c>
      <c r="M2659" s="135" t="s">
        <v>429</v>
      </c>
      <c r="N2659" s="11" t="s">
        <v>422</v>
      </c>
      <c r="O2659" s="70" t="str">
        <f t="shared" si="84"/>
        <v>1105. Cuidado Continuo por una vida con bienestar con enfoque Población para formas extremas de exclusión:Laboral20264_SUMAPAZ2_FEBRERO_2026</v>
      </c>
      <c r="P2659" s="150">
        <v>316213</v>
      </c>
      <c r="Q2659" s="7"/>
      <c r="R2659" s="7"/>
      <c r="S2659" s="125"/>
      <c r="T2659" s="160">
        <v>0</v>
      </c>
    </row>
    <row r="2660" spans="2:20" ht="30" customHeight="1" x14ac:dyDescent="0.35">
      <c r="B2660" s="137">
        <v>111</v>
      </c>
      <c r="C2660" s="144" t="s">
        <v>104</v>
      </c>
      <c r="D2660" s="144" t="s">
        <v>119</v>
      </c>
      <c r="E2660" s="101">
        <v>2026</v>
      </c>
      <c r="F2660" s="70" t="str">
        <f t="shared" si="85"/>
        <v>1115. Cuidado Continuo por una vida con bienestar con enfoque Población para formas extremas de exclusión:Laboral2026</v>
      </c>
      <c r="G2660" s="144" t="s">
        <v>230</v>
      </c>
      <c r="H2660" s="144" t="s">
        <v>359</v>
      </c>
      <c r="I2660" s="144" t="s">
        <v>61</v>
      </c>
      <c r="J2660" s="70" t="s">
        <v>391</v>
      </c>
      <c r="K2660" s="145" t="s">
        <v>379</v>
      </c>
      <c r="L2660" s="145" t="s">
        <v>59</v>
      </c>
      <c r="M2660" s="135" t="s">
        <v>429</v>
      </c>
      <c r="N2660" s="11" t="s">
        <v>422</v>
      </c>
      <c r="O2660" s="70" t="str">
        <f t="shared" si="84"/>
        <v>1115. Cuidado Continuo por una vida con bienestar con enfoque Población para formas extremas de exclusión:Laboral20264_SUMAPAZ2_FEBRERO_2026</v>
      </c>
      <c r="P2660" s="150">
        <v>421618</v>
      </c>
      <c r="Q2660" s="7"/>
      <c r="R2660" s="7"/>
      <c r="S2660" s="125"/>
      <c r="T2660" s="160">
        <v>0</v>
      </c>
    </row>
    <row r="2661" spans="2:20" ht="30" customHeight="1" x14ac:dyDescent="0.35">
      <c r="B2661" s="137">
        <v>112</v>
      </c>
      <c r="C2661" s="144" t="s">
        <v>104</v>
      </c>
      <c r="D2661" s="144" t="s">
        <v>119</v>
      </c>
      <c r="E2661" s="101">
        <v>2026</v>
      </c>
      <c r="F2661" s="70" t="str">
        <f t="shared" si="85"/>
        <v>1125. Cuidado Continuo por una vida con bienestar con enfoque Población para formas extremas de exclusión:Laboral2026</v>
      </c>
      <c r="G2661" s="144" t="s">
        <v>231</v>
      </c>
      <c r="H2661" s="144" t="s">
        <v>358</v>
      </c>
      <c r="I2661" s="144" t="s">
        <v>61</v>
      </c>
      <c r="J2661" s="70" t="s">
        <v>391</v>
      </c>
      <c r="K2661" s="145" t="s">
        <v>371</v>
      </c>
      <c r="L2661" s="145" t="s">
        <v>59</v>
      </c>
      <c r="M2661" s="135" t="s">
        <v>429</v>
      </c>
      <c r="N2661" s="11" t="s">
        <v>422</v>
      </c>
      <c r="O2661" s="70" t="str">
        <f t="shared" si="84"/>
        <v>1125. Cuidado Continuo por una vida con bienestar con enfoque Población para formas extremas de exclusión:Laboral20264_SUMAPAZ2_FEBRERO_2026</v>
      </c>
      <c r="P2661" s="150">
        <v>140539</v>
      </c>
      <c r="Q2661" s="7"/>
      <c r="R2661" s="7"/>
      <c r="S2661" s="125"/>
      <c r="T2661" s="160">
        <v>0</v>
      </c>
    </row>
    <row r="2662" spans="2:20" ht="30" customHeight="1" x14ac:dyDescent="0.35">
      <c r="B2662" s="137">
        <v>113</v>
      </c>
      <c r="C2662" s="144" t="s">
        <v>104</v>
      </c>
      <c r="D2662" s="144" t="s">
        <v>119</v>
      </c>
      <c r="E2662" s="101">
        <v>2026</v>
      </c>
      <c r="F2662" s="70" t="str">
        <f t="shared" si="85"/>
        <v>1135. Cuidado Continuo por una vida con bienestar con enfoque Población para formas extremas de exclusión:Laboral2026</v>
      </c>
      <c r="G2662" s="144" t="s">
        <v>232</v>
      </c>
      <c r="H2662" s="144" t="s">
        <v>359</v>
      </c>
      <c r="I2662" s="144" t="s">
        <v>61</v>
      </c>
      <c r="J2662" s="70" t="s">
        <v>391</v>
      </c>
      <c r="K2662" s="145" t="s">
        <v>58</v>
      </c>
      <c r="L2662" s="145" t="s">
        <v>59</v>
      </c>
      <c r="M2662" s="135" t="s">
        <v>429</v>
      </c>
      <c r="N2662" s="11" t="s">
        <v>422</v>
      </c>
      <c r="O2662" s="70" t="str">
        <f t="shared" si="84"/>
        <v>1135. Cuidado Continuo por una vida con bienestar con enfoque Población para formas extremas de exclusión:Laboral20264_SUMAPAZ2_FEBRERO_2026</v>
      </c>
      <c r="P2662" s="150">
        <v>70270</v>
      </c>
      <c r="Q2662" s="7"/>
      <c r="R2662" s="7"/>
      <c r="S2662" s="125"/>
      <c r="T2662" s="160">
        <v>0</v>
      </c>
    </row>
    <row r="2663" spans="2:20" ht="30" customHeight="1" x14ac:dyDescent="0.35">
      <c r="B2663" s="137">
        <v>114</v>
      </c>
      <c r="C2663" s="144" t="s">
        <v>104</v>
      </c>
      <c r="D2663" s="144" t="s">
        <v>119</v>
      </c>
      <c r="E2663" s="101">
        <v>2026</v>
      </c>
      <c r="F2663" s="70" t="str">
        <f t="shared" si="85"/>
        <v>1145. Cuidado Continuo por una vida con bienestar con enfoque Población para formas extremas de exclusión:Laboral2026</v>
      </c>
      <c r="G2663" s="144" t="s">
        <v>233</v>
      </c>
      <c r="H2663" s="144" t="s">
        <v>360</v>
      </c>
      <c r="I2663" s="144" t="s">
        <v>61</v>
      </c>
      <c r="J2663" s="70" t="s">
        <v>391</v>
      </c>
      <c r="K2663" s="145" t="s">
        <v>380</v>
      </c>
      <c r="L2663" s="145" t="s">
        <v>59</v>
      </c>
      <c r="M2663" s="135" t="s">
        <v>429</v>
      </c>
      <c r="N2663" s="11" t="s">
        <v>422</v>
      </c>
      <c r="O2663" s="70" t="str">
        <f t="shared" si="84"/>
        <v>1145. Cuidado Continuo por una vida con bienestar con enfoque Población para formas extremas de exclusión:Laboral20264_SUMAPAZ2_FEBRERO_2026</v>
      </c>
      <c r="P2663" s="150">
        <v>19971</v>
      </c>
      <c r="Q2663" s="7"/>
      <c r="R2663" s="7"/>
      <c r="S2663" s="125"/>
      <c r="T2663" s="160">
        <v>0</v>
      </c>
    </row>
    <row r="2664" spans="2:20" ht="30" customHeight="1" x14ac:dyDescent="0.35">
      <c r="B2664" s="137">
        <v>115</v>
      </c>
      <c r="C2664" s="144" t="s">
        <v>104</v>
      </c>
      <c r="D2664" s="144" t="s">
        <v>119</v>
      </c>
      <c r="E2664" s="101">
        <v>2026</v>
      </c>
      <c r="F2664" s="70" t="str">
        <f t="shared" si="85"/>
        <v>1155. Cuidado Continuo por una vida con bienestar con enfoque Población para formas extremas de exclusión:Laboral2026</v>
      </c>
      <c r="G2664" s="144" t="s">
        <v>234</v>
      </c>
      <c r="H2664" s="144" t="s">
        <v>359</v>
      </c>
      <c r="I2664" s="144" t="s">
        <v>61</v>
      </c>
      <c r="J2664" s="70" t="s">
        <v>391</v>
      </c>
      <c r="K2664" s="145" t="s">
        <v>381</v>
      </c>
      <c r="L2664" s="145" t="s">
        <v>59</v>
      </c>
      <c r="M2664" s="135" t="s">
        <v>429</v>
      </c>
      <c r="N2664" s="11" t="s">
        <v>422</v>
      </c>
      <c r="O2664" s="70" t="str">
        <f t="shared" si="84"/>
        <v>1155. Cuidado Continuo por una vida con bienestar con enfoque Población para formas extremas de exclusión:Laboral20264_SUMAPAZ2_FEBRERO_2026</v>
      </c>
      <c r="P2664" s="150">
        <v>70270</v>
      </c>
      <c r="Q2664" s="7"/>
      <c r="R2664" s="7"/>
      <c r="S2664" s="125"/>
      <c r="T2664" s="160">
        <v>0</v>
      </c>
    </row>
    <row r="2665" spans="2:20" ht="30" customHeight="1" x14ac:dyDescent="0.35">
      <c r="B2665" s="137">
        <v>116</v>
      </c>
      <c r="C2665" s="144" t="s">
        <v>105</v>
      </c>
      <c r="D2665" s="144" t="s">
        <v>115</v>
      </c>
      <c r="E2665" s="101">
        <v>2026</v>
      </c>
      <c r="F2665" s="70" t="str">
        <f t="shared" si="85"/>
        <v>1166. Cuidado Continuo por una vida con bienestar para la población migrante internacional de BogotáEducativo 2026</v>
      </c>
      <c r="G2665" s="144" t="s">
        <v>235</v>
      </c>
      <c r="H2665" s="144" t="s">
        <v>358</v>
      </c>
      <c r="I2665" s="144" t="s">
        <v>61</v>
      </c>
      <c r="J2665" s="70" t="s">
        <v>391</v>
      </c>
      <c r="K2665" s="145" t="s">
        <v>371</v>
      </c>
      <c r="L2665" s="145" t="s">
        <v>59</v>
      </c>
      <c r="M2665" s="135" t="s">
        <v>429</v>
      </c>
      <c r="N2665" s="11" t="s">
        <v>422</v>
      </c>
      <c r="O2665" s="70" t="str">
        <f t="shared" si="84"/>
        <v>1166. Cuidado Continuo por una vida con bienestar para la población migrante internacional de BogotáEducativo 20264_SUMAPAZ2_FEBRERO_2026</v>
      </c>
      <c r="P2665" s="150">
        <v>105404</v>
      </c>
      <c r="Q2665" s="7"/>
      <c r="R2665" s="7"/>
      <c r="S2665" s="125"/>
      <c r="T2665" s="160">
        <v>0</v>
      </c>
    </row>
    <row r="2666" spans="2:20" ht="30" customHeight="1" x14ac:dyDescent="0.35">
      <c r="B2666" s="137">
        <v>117</v>
      </c>
      <c r="C2666" s="144" t="s">
        <v>106</v>
      </c>
      <c r="D2666" s="144" t="s">
        <v>115</v>
      </c>
      <c r="E2666" s="101">
        <v>2026</v>
      </c>
      <c r="F2666" s="70" t="str">
        <f t="shared" si="85"/>
        <v>1177. Cuidado Continuo por una vida con bienestar para la población con discapacidadEducativo 2026</v>
      </c>
      <c r="G2666" s="144" t="s">
        <v>236</v>
      </c>
      <c r="H2666" s="144" t="s">
        <v>358</v>
      </c>
      <c r="I2666" s="144" t="s">
        <v>61</v>
      </c>
      <c r="J2666" s="70" t="s">
        <v>391</v>
      </c>
      <c r="K2666" s="145" t="s">
        <v>371</v>
      </c>
      <c r="L2666" s="145" t="s">
        <v>59</v>
      </c>
      <c r="M2666" s="135" t="s">
        <v>429</v>
      </c>
      <c r="N2666" s="11" t="s">
        <v>422</v>
      </c>
      <c r="O2666" s="70" t="str">
        <f t="shared" si="84"/>
        <v>1177. Cuidado Continuo por una vida con bienestar para la población con discapacidadEducativo 20264_SUMAPAZ2_FEBRERO_2026</v>
      </c>
      <c r="P2666" s="150">
        <v>161342</v>
      </c>
      <c r="Q2666" s="7"/>
      <c r="R2666" s="7"/>
      <c r="S2666" s="125"/>
      <c r="T2666" s="160">
        <v>0</v>
      </c>
    </row>
    <row r="2667" spans="2:20" ht="30" customHeight="1" x14ac:dyDescent="0.35">
      <c r="B2667" s="137">
        <v>117</v>
      </c>
      <c r="C2667" s="144" t="s">
        <v>106</v>
      </c>
      <c r="D2667" s="144" t="s">
        <v>119</v>
      </c>
      <c r="E2667" s="101">
        <v>2026</v>
      </c>
      <c r="F2667" s="70" t="str">
        <f t="shared" si="85"/>
        <v>1177. Cuidado Continuo por una vida con bienestar para la población con discapacidadLaboral2026</v>
      </c>
      <c r="G2667" s="144" t="s">
        <v>236</v>
      </c>
      <c r="H2667" s="144" t="s">
        <v>358</v>
      </c>
      <c r="I2667" s="144" t="s">
        <v>61</v>
      </c>
      <c r="J2667" s="70" t="s">
        <v>391</v>
      </c>
      <c r="K2667" s="145" t="s">
        <v>371</v>
      </c>
      <c r="L2667" s="145" t="s">
        <v>354</v>
      </c>
      <c r="M2667" s="135" t="s">
        <v>429</v>
      </c>
      <c r="N2667" s="11" t="s">
        <v>422</v>
      </c>
      <c r="O2667" s="70" t="str">
        <f t="shared" si="84"/>
        <v>1177. Cuidado Continuo por una vida con bienestar para la población con discapacidadLaboral20264_SUMAPAZ2_FEBRERO_2026</v>
      </c>
      <c r="P2667" s="150">
        <v>161342</v>
      </c>
      <c r="Q2667" s="7"/>
      <c r="R2667" s="7"/>
      <c r="S2667" s="125"/>
      <c r="T2667" s="160">
        <v>0</v>
      </c>
    </row>
    <row r="2668" spans="2:20" ht="30" customHeight="1" x14ac:dyDescent="0.35">
      <c r="B2668" s="137">
        <v>118</v>
      </c>
      <c r="C2668" s="144" t="s">
        <v>106</v>
      </c>
      <c r="D2668" s="144" t="s">
        <v>114</v>
      </c>
      <c r="E2668" s="101">
        <v>2026</v>
      </c>
      <c r="F2668" s="70" t="str">
        <f t="shared" si="85"/>
        <v>1187. Cuidado Continuo por una vida con bienestar para la población con discapacidadComunitario2026</v>
      </c>
      <c r="G2668" s="144" t="s">
        <v>237</v>
      </c>
      <c r="H2668" s="144" t="s">
        <v>358</v>
      </c>
      <c r="I2668" s="144" t="s">
        <v>61</v>
      </c>
      <c r="J2668" s="70" t="s">
        <v>391</v>
      </c>
      <c r="K2668" s="145" t="s">
        <v>372</v>
      </c>
      <c r="L2668" s="145" t="s">
        <v>59</v>
      </c>
      <c r="M2668" s="135" t="s">
        <v>429</v>
      </c>
      <c r="N2668" s="11" t="s">
        <v>422</v>
      </c>
      <c r="O2668" s="70" t="str">
        <f t="shared" si="84"/>
        <v>1187. Cuidado Continuo por una vida con bienestar para la población con discapacidadComunitario20264_SUMAPAZ2_FEBRERO_2026</v>
      </c>
      <c r="P2668" s="150">
        <v>992404</v>
      </c>
      <c r="Q2668" s="7"/>
      <c r="R2668" s="7"/>
      <c r="S2668" s="125"/>
      <c r="T2668" s="160">
        <v>0</v>
      </c>
    </row>
    <row r="2669" spans="2:20" ht="30" customHeight="1" x14ac:dyDescent="0.35">
      <c r="B2669" s="137">
        <v>119</v>
      </c>
      <c r="C2669" s="144" t="s">
        <v>106</v>
      </c>
      <c r="D2669" s="144" t="s">
        <v>114</v>
      </c>
      <c r="E2669" s="101">
        <v>2026</v>
      </c>
      <c r="F2669" s="70" t="str">
        <f t="shared" si="85"/>
        <v>1197. Cuidado Continuo por una vida con bienestar para la población con discapacidadComunitario2026</v>
      </c>
      <c r="G2669" s="144" t="s">
        <v>238</v>
      </c>
      <c r="H2669" s="144" t="s">
        <v>358</v>
      </c>
      <c r="I2669" s="144" t="s">
        <v>61</v>
      </c>
      <c r="J2669" s="70" t="s">
        <v>391</v>
      </c>
      <c r="K2669" s="145" t="s">
        <v>371</v>
      </c>
      <c r="L2669" s="145" t="s">
        <v>59</v>
      </c>
      <c r="M2669" s="135" t="s">
        <v>429</v>
      </c>
      <c r="N2669" s="11" t="s">
        <v>422</v>
      </c>
      <c r="O2669" s="70" t="str">
        <f t="shared" si="84"/>
        <v>1197. Cuidado Continuo por una vida con bienestar para la población con discapacidadComunitario20264_SUMAPAZ2_FEBRERO_2026</v>
      </c>
      <c r="P2669" s="150">
        <v>355662</v>
      </c>
      <c r="Q2669" s="7"/>
      <c r="R2669" s="7"/>
      <c r="S2669" s="125"/>
      <c r="T2669" s="160">
        <v>0</v>
      </c>
    </row>
    <row r="2670" spans="2:20" ht="30" customHeight="1" x14ac:dyDescent="0.35">
      <c r="B2670" s="137">
        <v>120</v>
      </c>
      <c r="C2670" s="144" t="s">
        <v>106</v>
      </c>
      <c r="D2670" s="144" t="s">
        <v>114</v>
      </c>
      <c r="E2670" s="101">
        <v>2026</v>
      </c>
      <c r="F2670" s="70" t="str">
        <f t="shared" si="85"/>
        <v>1207. Cuidado Continuo por una vida con bienestar para la población con discapacidadComunitario2026</v>
      </c>
      <c r="G2670" s="144" t="s">
        <v>239</v>
      </c>
      <c r="H2670" s="144" t="s">
        <v>358</v>
      </c>
      <c r="I2670" s="144" t="s">
        <v>61</v>
      </c>
      <c r="J2670" s="70" t="s">
        <v>391</v>
      </c>
      <c r="K2670" s="145" t="s">
        <v>382</v>
      </c>
      <c r="L2670" s="145" t="s">
        <v>59</v>
      </c>
      <c r="M2670" s="135" t="s">
        <v>429</v>
      </c>
      <c r="N2670" s="11" t="s">
        <v>422</v>
      </c>
      <c r="O2670" s="70" t="str">
        <f t="shared" si="84"/>
        <v>1207. Cuidado Continuo por una vida con bienestar para la población con discapacidadComunitario20264_SUMAPAZ2_FEBRERO_2026</v>
      </c>
      <c r="P2670" s="150">
        <v>1422652</v>
      </c>
      <c r="Q2670" s="7"/>
      <c r="R2670" s="7"/>
      <c r="S2670" s="125"/>
      <c r="T2670" s="160">
        <v>0</v>
      </c>
    </row>
    <row r="2671" spans="2:20" ht="30" customHeight="1" x14ac:dyDescent="0.35">
      <c r="B2671" s="137">
        <v>121</v>
      </c>
      <c r="C2671" s="144" t="s">
        <v>106</v>
      </c>
      <c r="D2671" s="144" t="s">
        <v>114</v>
      </c>
      <c r="E2671" s="101">
        <v>2026</v>
      </c>
      <c r="F2671" s="70" t="str">
        <f t="shared" si="85"/>
        <v>1217. Cuidado Continuo por una vida con bienestar para la población con discapacidadComunitario2026</v>
      </c>
      <c r="G2671" s="144" t="s">
        <v>240</v>
      </c>
      <c r="H2671" s="144" t="s">
        <v>360</v>
      </c>
      <c r="I2671" s="144" t="s">
        <v>61</v>
      </c>
      <c r="J2671" s="70" t="s">
        <v>391</v>
      </c>
      <c r="K2671" s="145" t="s">
        <v>58</v>
      </c>
      <c r="L2671" s="145" t="s">
        <v>59</v>
      </c>
      <c r="M2671" s="135" t="s">
        <v>429</v>
      </c>
      <c r="N2671" s="11" t="s">
        <v>422</v>
      </c>
      <c r="O2671" s="70" t="str">
        <f t="shared" si="84"/>
        <v>1217. Cuidado Continuo por una vida con bienestar para la población con discapacidadComunitario20264_SUMAPAZ2_FEBRERO_2026</v>
      </c>
      <c r="P2671" s="150">
        <v>35135</v>
      </c>
      <c r="Q2671" s="7"/>
      <c r="R2671" s="7"/>
      <c r="S2671" s="125"/>
      <c r="T2671" s="160">
        <v>0</v>
      </c>
    </row>
    <row r="2672" spans="2:20" ht="30" customHeight="1" x14ac:dyDescent="0.35">
      <c r="B2672" s="137">
        <v>122</v>
      </c>
      <c r="C2672" s="144" t="s">
        <v>106</v>
      </c>
      <c r="D2672" s="144" t="s">
        <v>114</v>
      </c>
      <c r="E2672" s="101">
        <v>2026</v>
      </c>
      <c r="F2672" s="70" t="str">
        <f t="shared" si="85"/>
        <v>1227. Cuidado Continuo por una vida con bienestar para la población con discapacidadComunitario2026</v>
      </c>
      <c r="G2672" s="144" t="s">
        <v>241</v>
      </c>
      <c r="H2672" s="144" t="s">
        <v>359</v>
      </c>
      <c r="I2672" s="144" t="s">
        <v>61</v>
      </c>
      <c r="J2672" s="70" t="s">
        <v>391</v>
      </c>
      <c r="K2672" s="145" t="s">
        <v>383</v>
      </c>
      <c r="L2672" s="145" t="s">
        <v>59</v>
      </c>
      <c r="M2672" s="135" t="s">
        <v>429</v>
      </c>
      <c r="N2672" s="11" t="s">
        <v>422</v>
      </c>
      <c r="O2672" s="70" t="str">
        <f t="shared" si="84"/>
        <v>1227. Cuidado Continuo por una vida con bienestar para la población con discapacidadComunitario20264_SUMAPAZ2_FEBRERO_2026</v>
      </c>
      <c r="P2672" s="150">
        <v>53781</v>
      </c>
      <c r="Q2672" s="7"/>
      <c r="R2672" s="7"/>
      <c r="S2672" s="125"/>
      <c r="T2672" s="160">
        <v>0</v>
      </c>
    </row>
    <row r="2673" spans="2:20" ht="30" customHeight="1" x14ac:dyDescent="0.35">
      <c r="B2673" s="137">
        <v>123</v>
      </c>
      <c r="C2673" s="144" t="s">
        <v>106</v>
      </c>
      <c r="D2673" s="144" t="s">
        <v>118</v>
      </c>
      <c r="E2673" s="101">
        <v>2026</v>
      </c>
      <c r="F2673" s="70" t="str">
        <f t="shared" si="85"/>
        <v>1237. Cuidado Continuo por una vida con bienestar para la población con discapacidadInstitucional2026</v>
      </c>
      <c r="G2673" s="144" t="s">
        <v>242</v>
      </c>
      <c r="H2673" s="144" t="s">
        <v>358</v>
      </c>
      <c r="I2673" s="144" t="s">
        <v>61</v>
      </c>
      <c r="J2673" s="70" t="s">
        <v>391</v>
      </c>
      <c r="K2673" s="145" t="s">
        <v>371</v>
      </c>
      <c r="L2673" s="145" t="s">
        <v>59</v>
      </c>
      <c r="M2673" s="135" t="s">
        <v>429</v>
      </c>
      <c r="N2673" s="11" t="s">
        <v>422</v>
      </c>
      <c r="O2673" s="70" t="str">
        <f t="shared" si="84"/>
        <v>1237. Cuidado Continuo por una vida con bienestar para la población con discapacidadInstitucional20264_SUMAPAZ2_FEBRERO_2026</v>
      </c>
      <c r="P2673" s="150">
        <v>266747</v>
      </c>
      <c r="Q2673" s="7"/>
      <c r="R2673" s="7"/>
      <c r="S2673" s="125"/>
      <c r="T2673" s="160">
        <v>0</v>
      </c>
    </row>
    <row r="2674" spans="2:20" ht="30" customHeight="1" x14ac:dyDescent="0.35">
      <c r="B2674" s="137">
        <v>124</v>
      </c>
      <c r="C2674" s="144" t="s">
        <v>106</v>
      </c>
      <c r="D2674" s="144" t="s">
        <v>114</v>
      </c>
      <c r="E2674" s="101">
        <v>2026</v>
      </c>
      <c r="F2674" s="70" t="str">
        <f t="shared" si="85"/>
        <v>1247. Cuidado Continuo por una vida con bienestar para la población con discapacidadComunitario2026</v>
      </c>
      <c r="G2674" s="144" t="s">
        <v>243</v>
      </c>
      <c r="H2674" s="144" t="s">
        <v>358</v>
      </c>
      <c r="I2674" s="144" t="s">
        <v>61</v>
      </c>
      <c r="J2674" s="70" t="s">
        <v>391</v>
      </c>
      <c r="K2674" s="145" t="s">
        <v>384</v>
      </c>
      <c r="L2674" s="145" t="s">
        <v>59</v>
      </c>
      <c r="M2674" s="135" t="s">
        <v>429</v>
      </c>
      <c r="N2674" s="11" t="s">
        <v>422</v>
      </c>
      <c r="O2674" s="70" t="str">
        <f t="shared" si="84"/>
        <v>1247. Cuidado Continuo por una vida con bienestar para la población con discapacidadComunitario20264_SUMAPAZ2_FEBRERO_2026</v>
      </c>
      <c r="P2674" s="150">
        <v>851865</v>
      </c>
      <c r="Q2674" s="7"/>
      <c r="R2674" s="7"/>
      <c r="S2674" s="125"/>
      <c r="T2674" s="160">
        <v>0</v>
      </c>
    </row>
    <row r="2675" spans="2:20" ht="30" customHeight="1" x14ac:dyDescent="0.35">
      <c r="B2675" s="137">
        <v>125</v>
      </c>
      <c r="C2675" s="144" t="s">
        <v>106</v>
      </c>
      <c r="D2675" s="144" t="s">
        <v>114</v>
      </c>
      <c r="E2675" s="101">
        <v>2026</v>
      </c>
      <c r="F2675" s="70" t="str">
        <f t="shared" si="85"/>
        <v>1257. Cuidado Continuo por una vida con bienestar para la población con discapacidadComunitario2026</v>
      </c>
      <c r="G2675" s="144" t="s">
        <v>244</v>
      </c>
      <c r="H2675" s="144" t="s">
        <v>358</v>
      </c>
      <c r="I2675" s="144" t="s">
        <v>61</v>
      </c>
      <c r="J2675" s="70" t="s">
        <v>391</v>
      </c>
      <c r="K2675" s="145" t="s">
        <v>353</v>
      </c>
      <c r="L2675" s="145" t="s">
        <v>369</v>
      </c>
      <c r="M2675" s="135" t="s">
        <v>429</v>
      </c>
      <c r="N2675" s="11" t="s">
        <v>422</v>
      </c>
      <c r="O2675" s="70" t="str">
        <f t="shared" si="84"/>
        <v>1257. Cuidado Continuo por una vida con bienestar para la población con discapacidadComunitario20264_SUMAPAZ2_FEBRERO_2026</v>
      </c>
      <c r="P2675" s="150">
        <v>12879544</v>
      </c>
      <c r="Q2675" s="7"/>
      <c r="R2675" s="7"/>
      <c r="S2675" s="125"/>
      <c r="T2675" s="160">
        <v>0</v>
      </c>
    </row>
    <row r="2676" spans="2:20" ht="30" customHeight="1" x14ac:dyDescent="0.35">
      <c r="B2676" s="137">
        <v>126</v>
      </c>
      <c r="C2676" s="144" t="s">
        <v>107</v>
      </c>
      <c r="D2676" s="144" t="s">
        <v>114</v>
      </c>
      <c r="E2676" s="101">
        <v>2026</v>
      </c>
      <c r="F2676" s="70" t="str">
        <f t="shared" si="85"/>
        <v>1268. Cuidado Continuo por una vida con bienestar para la ruralidad de BogotáComunitario2026</v>
      </c>
      <c r="G2676" s="144" t="s">
        <v>245</v>
      </c>
      <c r="H2676" s="144" t="s">
        <v>358</v>
      </c>
      <c r="I2676" s="144" t="s">
        <v>61</v>
      </c>
      <c r="J2676" s="70" t="s">
        <v>391</v>
      </c>
      <c r="K2676" s="145" t="s">
        <v>371</v>
      </c>
      <c r="L2676" s="145" t="s">
        <v>369</v>
      </c>
      <c r="M2676" s="135" t="s">
        <v>429</v>
      </c>
      <c r="N2676" s="11" t="s">
        <v>422</v>
      </c>
      <c r="O2676" s="70" t="str">
        <f t="shared" si="84"/>
        <v>1268. Cuidado Continuo por una vida con bienestar para la ruralidad de BogotáComunitario20264_SUMAPAZ2_FEBRERO_2026</v>
      </c>
      <c r="P2676" s="150">
        <v>175674</v>
      </c>
      <c r="Q2676" s="7"/>
      <c r="R2676" s="7"/>
      <c r="S2676" s="125"/>
      <c r="T2676" s="160">
        <v>0</v>
      </c>
    </row>
    <row r="2677" spans="2:20" ht="30" customHeight="1" x14ac:dyDescent="0.35">
      <c r="B2677" s="137">
        <v>127</v>
      </c>
      <c r="C2677" s="144" t="s">
        <v>107</v>
      </c>
      <c r="D2677" s="144" t="s">
        <v>114</v>
      </c>
      <c r="E2677" s="101">
        <v>2026</v>
      </c>
      <c r="F2677" s="70" t="str">
        <f t="shared" si="85"/>
        <v>1278. Cuidado Continuo por una vida con bienestar para la ruralidad de BogotáComunitario2026</v>
      </c>
      <c r="G2677" s="144" t="s">
        <v>246</v>
      </c>
      <c r="H2677" s="144" t="s">
        <v>358</v>
      </c>
      <c r="I2677" s="144" t="s">
        <v>61</v>
      </c>
      <c r="J2677" s="70" t="s">
        <v>391</v>
      </c>
      <c r="K2677" s="145" t="s">
        <v>371</v>
      </c>
      <c r="L2677" s="145" t="s">
        <v>59</v>
      </c>
      <c r="M2677" s="135" t="s">
        <v>429</v>
      </c>
      <c r="N2677" s="11" t="s">
        <v>422</v>
      </c>
      <c r="O2677" s="70" t="str">
        <f t="shared" si="84"/>
        <v>1278. Cuidado Continuo por una vida con bienestar para la ruralidad de BogotáComunitario20264_SUMAPAZ2_FEBRERO_2026</v>
      </c>
      <c r="P2677" s="150">
        <v>468320</v>
      </c>
      <c r="Q2677" s="7"/>
      <c r="R2677" s="7"/>
      <c r="S2677" s="125">
        <v>18</v>
      </c>
      <c r="T2677" s="160">
        <v>8429760</v>
      </c>
    </row>
    <row r="2678" spans="2:20" ht="30" customHeight="1" x14ac:dyDescent="0.35">
      <c r="B2678" s="137">
        <v>127</v>
      </c>
      <c r="C2678" s="144" t="s">
        <v>107</v>
      </c>
      <c r="D2678" s="144" t="s">
        <v>115</v>
      </c>
      <c r="E2678" s="101">
        <v>2026</v>
      </c>
      <c r="F2678" s="70" t="str">
        <f t="shared" si="85"/>
        <v>1278. Cuidado Continuo por una vida con bienestar para la ruralidad de BogotáEducativo 2026</v>
      </c>
      <c r="G2678" s="144" t="s">
        <v>246</v>
      </c>
      <c r="H2678" s="144" t="s">
        <v>358</v>
      </c>
      <c r="I2678" s="144" t="s">
        <v>61</v>
      </c>
      <c r="J2678" s="70" t="s">
        <v>391</v>
      </c>
      <c r="K2678" s="145" t="s">
        <v>371</v>
      </c>
      <c r="L2678" s="145" t="s">
        <v>59</v>
      </c>
      <c r="M2678" s="135" t="s">
        <v>429</v>
      </c>
      <c r="N2678" s="11" t="s">
        <v>422</v>
      </c>
      <c r="O2678" s="70" t="str">
        <f t="shared" si="84"/>
        <v>1278. Cuidado Continuo por una vida con bienestar para la ruralidad de BogotáEducativo 20264_SUMAPAZ2_FEBRERO_2026</v>
      </c>
      <c r="P2678" s="150">
        <v>468320</v>
      </c>
      <c r="Q2678" s="7"/>
      <c r="R2678" s="7"/>
      <c r="S2678" s="125">
        <v>108</v>
      </c>
      <c r="T2678" s="160">
        <v>50578560</v>
      </c>
    </row>
    <row r="2679" spans="2:20" ht="30" customHeight="1" x14ac:dyDescent="0.35">
      <c r="B2679" s="137">
        <v>127</v>
      </c>
      <c r="C2679" s="144" t="s">
        <v>107</v>
      </c>
      <c r="D2679" s="144" t="s">
        <v>118</v>
      </c>
      <c r="E2679" s="101">
        <v>2026</v>
      </c>
      <c r="F2679" s="70" t="str">
        <f t="shared" si="85"/>
        <v>1278. Cuidado Continuo por una vida con bienestar para la ruralidad de BogotáInstitucional2026</v>
      </c>
      <c r="G2679" s="144" t="s">
        <v>246</v>
      </c>
      <c r="H2679" s="144" t="s">
        <v>358</v>
      </c>
      <c r="I2679" s="144" t="s">
        <v>61</v>
      </c>
      <c r="J2679" s="70" t="s">
        <v>391</v>
      </c>
      <c r="K2679" s="145" t="s">
        <v>371</v>
      </c>
      <c r="L2679" s="145" t="s">
        <v>59</v>
      </c>
      <c r="M2679" s="135" t="s">
        <v>429</v>
      </c>
      <c r="N2679" s="11" t="s">
        <v>422</v>
      </c>
      <c r="O2679" s="70" t="str">
        <f t="shared" si="84"/>
        <v>1278. Cuidado Continuo por una vida con bienestar para la ruralidad de BogotáInstitucional20264_SUMAPAZ2_FEBRERO_2026</v>
      </c>
      <c r="P2679" s="150">
        <v>468320</v>
      </c>
      <c r="Q2679" s="7"/>
      <c r="R2679" s="7"/>
      <c r="S2679" s="125">
        <v>1</v>
      </c>
      <c r="T2679" s="160">
        <v>468320</v>
      </c>
    </row>
    <row r="2680" spans="2:20" ht="30" customHeight="1" x14ac:dyDescent="0.35">
      <c r="B2680" s="137">
        <v>128</v>
      </c>
      <c r="C2680" s="144" t="s">
        <v>107</v>
      </c>
      <c r="D2680" s="144" t="s">
        <v>114</v>
      </c>
      <c r="E2680" s="101">
        <v>2026</v>
      </c>
      <c r="F2680" s="70" t="str">
        <f t="shared" si="85"/>
        <v>1288. Cuidado Continuo por una vida con bienestar para la ruralidad de BogotáComunitario2026</v>
      </c>
      <c r="G2680" s="144" t="s">
        <v>247</v>
      </c>
      <c r="H2680" s="144" t="s">
        <v>358</v>
      </c>
      <c r="I2680" s="144" t="s">
        <v>61</v>
      </c>
      <c r="J2680" s="70" t="s">
        <v>391</v>
      </c>
      <c r="K2680" s="145" t="s">
        <v>371</v>
      </c>
      <c r="L2680" s="145" t="s">
        <v>369</v>
      </c>
      <c r="M2680" s="135" t="s">
        <v>429</v>
      </c>
      <c r="N2680" s="11" t="s">
        <v>422</v>
      </c>
      <c r="O2680" s="70" t="str">
        <f t="shared" si="84"/>
        <v>1288. Cuidado Continuo por una vida con bienestar para la ruralidad de BogotáComunitario20264_SUMAPAZ2_FEBRERO_2026</v>
      </c>
      <c r="P2680" s="150">
        <v>140539</v>
      </c>
      <c r="Q2680" s="7"/>
      <c r="R2680" s="7"/>
      <c r="S2680" s="125"/>
      <c r="T2680" s="160">
        <v>0</v>
      </c>
    </row>
    <row r="2681" spans="2:20" ht="30" customHeight="1" x14ac:dyDescent="0.35">
      <c r="B2681" s="137">
        <v>128</v>
      </c>
      <c r="C2681" s="144" t="s">
        <v>107</v>
      </c>
      <c r="D2681" s="144" t="s">
        <v>115</v>
      </c>
      <c r="E2681" s="101">
        <v>2026</v>
      </c>
      <c r="F2681" s="70" t="str">
        <f t="shared" si="85"/>
        <v>1288. Cuidado Continuo por una vida con bienestar para la ruralidad de BogotáEducativo 2026</v>
      </c>
      <c r="G2681" s="144" t="s">
        <v>247</v>
      </c>
      <c r="H2681" s="144" t="s">
        <v>358</v>
      </c>
      <c r="I2681" s="144" t="s">
        <v>61</v>
      </c>
      <c r="J2681" s="70" t="s">
        <v>391</v>
      </c>
      <c r="K2681" s="145" t="s">
        <v>371</v>
      </c>
      <c r="L2681" s="145" t="s">
        <v>369</v>
      </c>
      <c r="M2681" s="135" t="s">
        <v>429</v>
      </c>
      <c r="N2681" s="11" t="s">
        <v>422</v>
      </c>
      <c r="O2681" s="70" t="str">
        <f t="shared" si="84"/>
        <v>1288. Cuidado Continuo por una vida con bienestar para la ruralidad de BogotáEducativo 20264_SUMAPAZ2_FEBRERO_2026</v>
      </c>
      <c r="P2681" s="150">
        <v>140539</v>
      </c>
      <c r="Q2681" s="7"/>
      <c r="R2681" s="7"/>
      <c r="S2681" s="125"/>
      <c r="T2681" s="160">
        <v>0</v>
      </c>
    </row>
    <row r="2682" spans="2:20" ht="30" customHeight="1" x14ac:dyDescent="0.35">
      <c r="B2682" s="137">
        <v>129</v>
      </c>
      <c r="C2682" s="144" t="s">
        <v>107</v>
      </c>
      <c r="D2682" s="144" t="s">
        <v>114</v>
      </c>
      <c r="E2682" s="101">
        <v>2026</v>
      </c>
      <c r="F2682" s="70" t="str">
        <f t="shared" si="85"/>
        <v>1298. Cuidado Continuo por una vida con bienestar para la ruralidad de BogotáComunitario2026</v>
      </c>
      <c r="G2682" s="144" t="s">
        <v>248</v>
      </c>
      <c r="H2682" s="144" t="s">
        <v>358</v>
      </c>
      <c r="I2682" s="144" t="s">
        <v>61</v>
      </c>
      <c r="J2682" s="70" t="s">
        <v>391</v>
      </c>
      <c r="K2682" s="145" t="s">
        <v>371</v>
      </c>
      <c r="L2682" s="145" t="s">
        <v>59</v>
      </c>
      <c r="M2682" s="135" t="s">
        <v>429</v>
      </c>
      <c r="N2682" s="11" t="s">
        <v>422</v>
      </c>
      <c r="O2682" s="70" t="str">
        <f t="shared" si="84"/>
        <v>1298. Cuidado Continuo por una vida con bienestar para la ruralidad de BogotáComunitario20264_SUMAPAZ2_FEBRERO_2026</v>
      </c>
      <c r="P2682" s="150">
        <v>175674</v>
      </c>
      <c r="Q2682" s="7"/>
      <c r="R2682" s="7"/>
      <c r="S2682" s="125">
        <v>2</v>
      </c>
      <c r="T2682" s="160">
        <v>351348</v>
      </c>
    </row>
    <row r="2683" spans="2:20" ht="30" customHeight="1" x14ac:dyDescent="0.35">
      <c r="B2683" s="137">
        <v>130</v>
      </c>
      <c r="C2683" s="144" t="s">
        <v>107</v>
      </c>
      <c r="D2683" s="144" t="s">
        <v>114</v>
      </c>
      <c r="E2683" s="101">
        <v>2026</v>
      </c>
      <c r="F2683" s="70" t="str">
        <f t="shared" si="85"/>
        <v>1308. Cuidado Continuo por una vida con bienestar para la ruralidad de BogotáComunitario2026</v>
      </c>
      <c r="G2683" s="144" t="s">
        <v>249</v>
      </c>
      <c r="H2683" s="144" t="s">
        <v>358</v>
      </c>
      <c r="I2683" s="144" t="s">
        <v>61</v>
      </c>
      <c r="J2683" s="70" t="s">
        <v>391</v>
      </c>
      <c r="K2683" s="145" t="s">
        <v>371</v>
      </c>
      <c r="L2683" s="145" t="s">
        <v>369</v>
      </c>
      <c r="M2683" s="135" t="s">
        <v>429</v>
      </c>
      <c r="N2683" s="11" t="s">
        <v>422</v>
      </c>
      <c r="O2683" s="70" t="str">
        <f t="shared" si="84"/>
        <v>1308. Cuidado Continuo por una vida con bienestar para la ruralidad de BogotáComunitario20264_SUMAPAZ2_FEBRERO_2026</v>
      </c>
      <c r="P2683" s="150">
        <v>140539</v>
      </c>
      <c r="Q2683" s="7"/>
      <c r="R2683" s="7"/>
      <c r="S2683" s="125"/>
      <c r="T2683" s="160">
        <v>0</v>
      </c>
    </row>
    <row r="2684" spans="2:20" ht="30" customHeight="1" x14ac:dyDescent="0.35">
      <c r="B2684" s="137">
        <v>131</v>
      </c>
      <c r="C2684" s="144" t="s">
        <v>107</v>
      </c>
      <c r="D2684" s="144" t="s">
        <v>119</v>
      </c>
      <c r="E2684" s="101">
        <v>2026</v>
      </c>
      <c r="F2684" s="70" t="str">
        <f t="shared" si="85"/>
        <v>1318. Cuidado Continuo por una vida con bienestar para la ruralidad de BogotáLaboral2026</v>
      </c>
      <c r="G2684" s="144" t="s">
        <v>250</v>
      </c>
      <c r="H2684" s="144" t="s">
        <v>359</v>
      </c>
      <c r="I2684" s="144" t="s">
        <v>61</v>
      </c>
      <c r="J2684" s="70" t="s">
        <v>391</v>
      </c>
      <c r="K2684" s="145" t="s">
        <v>376</v>
      </c>
      <c r="L2684" s="145" t="s">
        <v>59</v>
      </c>
      <c r="M2684" s="135" t="s">
        <v>429</v>
      </c>
      <c r="N2684" s="11" t="s">
        <v>422</v>
      </c>
      <c r="O2684" s="70" t="str">
        <f t="shared" si="84"/>
        <v>1318. Cuidado Continuo por una vida con bienestar para la ruralidad de BogotáLaboral20264_SUMAPAZ2_FEBRERO_2026</v>
      </c>
      <c r="P2684" s="150">
        <v>940787</v>
      </c>
      <c r="Q2684" s="7"/>
      <c r="R2684" s="7"/>
      <c r="S2684" s="125">
        <v>18</v>
      </c>
      <c r="T2684" s="160">
        <v>16934166</v>
      </c>
    </row>
    <row r="2685" spans="2:20" ht="30" customHeight="1" x14ac:dyDescent="0.35">
      <c r="B2685" s="137">
        <v>132</v>
      </c>
      <c r="C2685" s="144" t="s">
        <v>107</v>
      </c>
      <c r="D2685" s="144" t="s">
        <v>119</v>
      </c>
      <c r="E2685" s="101">
        <v>2026</v>
      </c>
      <c r="F2685" s="70" t="str">
        <f t="shared" si="85"/>
        <v>1328. Cuidado Continuo por una vida con bienestar para la ruralidad de BogotáLaboral2026</v>
      </c>
      <c r="G2685" s="144" t="s">
        <v>251</v>
      </c>
      <c r="H2685" s="144" t="s">
        <v>359</v>
      </c>
      <c r="I2685" s="144" t="s">
        <v>61</v>
      </c>
      <c r="J2685" s="70" t="s">
        <v>391</v>
      </c>
      <c r="K2685" s="145" t="s">
        <v>385</v>
      </c>
      <c r="L2685" s="145" t="s">
        <v>369</v>
      </c>
      <c r="M2685" s="135" t="s">
        <v>429</v>
      </c>
      <c r="N2685" s="11" t="s">
        <v>422</v>
      </c>
      <c r="O2685" s="70" t="str">
        <f t="shared" si="84"/>
        <v>1328. Cuidado Continuo por una vida con bienestar para la ruralidad de BogotáLaboral20264_SUMAPAZ2_FEBRERO_2026</v>
      </c>
      <c r="P2685" s="150">
        <v>250875</v>
      </c>
      <c r="Q2685" s="7"/>
      <c r="R2685" s="7"/>
      <c r="S2685" s="125"/>
      <c r="T2685" s="160">
        <v>0</v>
      </c>
    </row>
    <row r="2686" spans="2:20" ht="30" customHeight="1" x14ac:dyDescent="0.35">
      <c r="B2686" s="137">
        <v>133</v>
      </c>
      <c r="C2686" s="144" t="s">
        <v>107</v>
      </c>
      <c r="D2686" s="144" t="s">
        <v>119</v>
      </c>
      <c r="E2686" s="101">
        <v>2026</v>
      </c>
      <c r="F2686" s="70" t="str">
        <f t="shared" si="85"/>
        <v>1338. Cuidado Continuo por una vida con bienestar para la ruralidad de BogotáLaboral2026</v>
      </c>
      <c r="G2686" s="144" t="s">
        <v>252</v>
      </c>
      <c r="H2686" s="144" t="s">
        <v>359</v>
      </c>
      <c r="I2686" s="144" t="s">
        <v>61</v>
      </c>
      <c r="J2686" s="70" t="s">
        <v>391</v>
      </c>
      <c r="K2686" s="145" t="s">
        <v>385</v>
      </c>
      <c r="L2686" s="145" t="s">
        <v>369</v>
      </c>
      <c r="M2686" s="135" t="s">
        <v>429</v>
      </c>
      <c r="N2686" s="11" t="s">
        <v>422</v>
      </c>
      <c r="O2686" s="70" t="str">
        <f t="shared" si="84"/>
        <v>1338. Cuidado Continuo por una vida con bienestar para la ruralidad de BogotáLaboral20264_SUMAPAZ2_FEBRERO_2026</v>
      </c>
      <c r="P2686" s="150">
        <v>183687</v>
      </c>
      <c r="Q2686" s="7"/>
      <c r="R2686" s="7"/>
      <c r="S2686" s="125"/>
      <c r="T2686" s="160">
        <v>0</v>
      </c>
    </row>
    <row r="2687" spans="2:20" ht="30" customHeight="1" x14ac:dyDescent="0.35">
      <c r="B2687" s="137">
        <v>134</v>
      </c>
      <c r="C2687" s="144" t="s">
        <v>107</v>
      </c>
      <c r="D2687" s="144" t="s">
        <v>119</v>
      </c>
      <c r="E2687" s="101">
        <v>2026</v>
      </c>
      <c r="F2687" s="70" t="str">
        <f t="shared" si="85"/>
        <v>1348. Cuidado Continuo por una vida con bienestar para la ruralidad de BogotáLaboral2026</v>
      </c>
      <c r="G2687" s="144" t="s">
        <v>253</v>
      </c>
      <c r="H2687" s="144" t="s">
        <v>359</v>
      </c>
      <c r="I2687" s="144" t="s">
        <v>61</v>
      </c>
      <c r="J2687" s="70" t="s">
        <v>391</v>
      </c>
      <c r="K2687" s="145" t="s">
        <v>375</v>
      </c>
      <c r="L2687" s="145" t="s">
        <v>369</v>
      </c>
      <c r="M2687" s="135" t="s">
        <v>429</v>
      </c>
      <c r="N2687" s="11" t="s">
        <v>422</v>
      </c>
      <c r="O2687" s="70" t="str">
        <f t="shared" si="84"/>
        <v>1348. Cuidado Continuo por una vida con bienestar para la ruralidad de BogotáLaboral20264_SUMAPAZ2_FEBRERO_2026</v>
      </c>
      <c r="P2687" s="150">
        <v>110336</v>
      </c>
      <c r="Q2687" s="7"/>
      <c r="R2687" s="7"/>
      <c r="S2687" s="125"/>
      <c r="T2687" s="160">
        <v>0</v>
      </c>
    </row>
    <row r="2688" spans="2:20" ht="30" customHeight="1" x14ac:dyDescent="0.35">
      <c r="B2688" s="137">
        <v>135</v>
      </c>
      <c r="C2688" s="144" t="s">
        <v>107</v>
      </c>
      <c r="D2688" s="144" t="s">
        <v>119</v>
      </c>
      <c r="E2688" s="101">
        <v>2026</v>
      </c>
      <c r="F2688" s="70" t="str">
        <f t="shared" si="85"/>
        <v>1358. Cuidado Continuo por una vida con bienestar para la ruralidad de BogotáLaboral2026</v>
      </c>
      <c r="G2688" s="144" t="s">
        <v>254</v>
      </c>
      <c r="H2688" s="144" t="s">
        <v>359</v>
      </c>
      <c r="I2688" s="144" t="s">
        <v>61</v>
      </c>
      <c r="J2688" s="70" t="s">
        <v>391</v>
      </c>
      <c r="K2688" s="145" t="s">
        <v>375</v>
      </c>
      <c r="L2688" s="145" t="s">
        <v>59</v>
      </c>
      <c r="M2688" s="135" t="s">
        <v>429</v>
      </c>
      <c r="N2688" s="11" t="s">
        <v>422</v>
      </c>
      <c r="O2688" s="70" t="str">
        <f t="shared" si="84"/>
        <v>1358. Cuidado Continuo por una vida con bienestar para la ruralidad de BogotáLaboral20264_SUMAPAZ2_FEBRERO_2026</v>
      </c>
      <c r="P2688" s="150">
        <v>137922</v>
      </c>
      <c r="Q2688" s="7"/>
      <c r="R2688" s="7"/>
      <c r="S2688" s="125">
        <v>0</v>
      </c>
      <c r="T2688" s="160">
        <v>0</v>
      </c>
    </row>
    <row r="2689" spans="2:20" ht="30" customHeight="1" x14ac:dyDescent="0.35">
      <c r="B2689" s="137">
        <v>86</v>
      </c>
      <c r="C2689" s="144" t="s">
        <v>108</v>
      </c>
      <c r="D2689" s="144" t="s">
        <v>116</v>
      </c>
      <c r="E2689" s="101">
        <v>2026</v>
      </c>
      <c r="F2689" s="70" t="str">
        <f t="shared" si="85"/>
        <v>869. Gestión de Programas Estrategias y Planes para el BienestarGestión Integral Estrategias y Programas2026</v>
      </c>
      <c r="G2689" s="144" t="s">
        <v>205</v>
      </c>
      <c r="H2689" s="144" t="s">
        <v>361</v>
      </c>
      <c r="I2689" s="144" t="s">
        <v>61</v>
      </c>
      <c r="J2689" s="70" t="s">
        <v>391</v>
      </c>
      <c r="K2689" s="145" t="s">
        <v>384</v>
      </c>
      <c r="L2689" s="145" t="s">
        <v>354</v>
      </c>
      <c r="M2689" s="135" t="s">
        <v>429</v>
      </c>
      <c r="N2689" s="11" t="s">
        <v>422</v>
      </c>
      <c r="O2689" s="70" t="str">
        <f t="shared" si="84"/>
        <v>869. Gestión de Programas Estrategias y Planes para el BienestarGestión Integral Estrategias y Programas20264_SUMAPAZ2_FEBRERO_2026</v>
      </c>
      <c r="P2689" s="150">
        <v>73474880</v>
      </c>
      <c r="Q2689" s="7"/>
      <c r="R2689" s="7"/>
      <c r="S2689" s="125"/>
      <c r="T2689" s="160">
        <v>0</v>
      </c>
    </row>
    <row r="2690" spans="2:20" ht="30" customHeight="1" x14ac:dyDescent="0.35">
      <c r="B2690" s="137">
        <v>136</v>
      </c>
      <c r="C2690" s="144" t="s">
        <v>108</v>
      </c>
      <c r="D2690" s="144" t="s">
        <v>116</v>
      </c>
      <c r="E2690" s="101">
        <v>2026</v>
      </c>
      <c r="F2690" s="70" t="str">
        <f t="shared" si="85"/>
        <v>1369. Gestión de Programas Estrategias y Planes para el BienestarGestión Integral Estrategias y Programas2026</v>
      </c>
      <c r="G2690" s="144" t="s">
        <v>255</v>
      </c>
      <c r="H2690" s="144" t="s">
        <v>362</v>
      </c>
      <c r="I2690" s="144" t="s">
        <v>60</v>
      </c>
      <c r="J2690" s="70" t="s">
        <v>391</v>
      </c>
      <c r="K2690" s="145" t="s">
        <v>353</v>
      </c>
      <c r="L2690" s="145" t="s">
        <v>354</v>
      </c>
      <c r="M2690" s="135" t="s">
        <v>429</v>
      </c>
      <c r="N2690" s="11" t="s">
        <v>422</v>
      </c>
      <c r="O2690" s="70" t="str">
        <f t="shared" si="84"/>
        <v>1369. Gestión de Programas Estrategias y Planes para el BienestarGestión Integral Estrategias y Programas20264_SUMAPAZ2_FEBRERO_2026</v>
      </c>
      <c r="P2690" s="150">
        <v>5621568</v>
      </c>
      <c r="Q2690" s="7"/>
      <c r="R2690" s="7"/>
      <c r="S2690" s="125"/>
      <c r="T2690" s="160">
        <v>0</v>
      </c>
    </row>
    <row r="2691" spans="2:20" ht="30" customHeight="1" x14ac:dyDescent="0.35">
      <c r="B2691" s="137">
        <v>137</v>
      </c>
      <c r="C2691" s="144" t="s">
        <v>108</v>
      </c>
      <c r="D2691" s="144" t="s">
        <v>116</v>
      </c>
      <c r="E2691" s="101">
        <v>2026</v>
      </c>
      <c r="F2691" s="70" t="str">
        <f t="shared" si="85"/>
        <v>1379. Gestión de Programas Estrategias y Planes para el BienestarGestión Integral Estrategias y Programas2026</v>
      </c>
      <c r="G2691" s="144" t="s">
        <v>256</v>
      </c>
      <c r="H2691" s="144" t="s">
        <v>362</v>
      </c>
      <c r="I2691" s="144" t="s">
        <v>60</v>
      </c>
      <c r="J2691" s="70" t="s">
        <v>391</v>
      </c>
      <c r="K2691" s="145" t="s">
        <v>353</v>
      </c>
      <c r="L2691" s="145" t="s">
        <v>354</v>
      </c>
      <c r="M2691" s="135" t="s">
        <v>429</v>
      </c>
      <c r="N2691" s="11" t="s">
        <v>422</v>
      </c>
      <c r="O2691" s="70" t="str">
        <f t="shared" ref="O2691:O2754" si="86">+F2691&amp;M2691&amp;N2691</f>
        <v>1379. Gestión de Programas Estrategias y Planes para el BienestarGestión Integral Estrategias y Programas20264_SUMAPAZ2_FEBRERO_2026</v>
      </c>
      <c r="P2691" s="150">
        <v>3994272</v>
      </c>
      <c r="Q2691" s="7"/>
      <c r="R2691" s="7"/>
      <c r="S2691" s="125"/>
      <c r="T2691" s="160">
        <v>0</v>
      </c>
    </row>
    <row r="2692" spans="2:20" ht="30" customHeight="1" x14ac:dyDescent="0.35">
      <c r="B2692" s="137">
        <v>138</v>
      </c>
      <c r="C2692" s="144" t="s">
        <v>108</v>
      </c>
      <c r="D2692" s="144" t="s">
        <v>116</v>
      </c>
      <c r="E2692" s="101">
        <v>2026</v>
      </c>
      <c r="F2692" s="70" t="str">
        <f t="shared" si="85"/>
        <v>1389. Gestión de Programas Estrategias y Planes para el BienestarGestión Integral Estrategias y Programas2026</v>
      </c>
      <c r="G2692" s="144" t="s">
        <v>257</v>
      </c>
      <c r="H2692" s="144" t="s">
        <v>362</v>
      </c>
      <c r="I2692" s="144" t="s">
        <v>60</v>
      </c>
      <c r="J2692" s="70" t="s">
        <v>391</v>
      </c>
      <c r="K2692" s="145" t="s">
        <v>353</v>
      </c>
      <c r="L2692" s="145" t="s">
        <v>354</v>
      </c>
      <c r="M2692" s="135" t="s">
        <v>429</v>
      </c>
      <c r="N2692" s="11" t="s">
        <v>422</v>
      </c>
      <c r="O2692" s="70" t="str">
        <f t="shared" si="86"/>
        <v>1389. Gestión de Programas Estrategias y Planes para el BienestarGestión Integral Estrategias y Programas20264_SUMAPAZ2_FEBRERO_2026</v>
      </c>
      <c r="P2692" s="150">
        <v>12969056</v>
      </c>
      <c r="Q2692" s="7"/>
      <c r="R2692" s="7"/>
      <c r="S2692" s="125"/>
      <c r="T2692" s="160">
        <v>0</v>
      </c>
    </row>
    <row r="2693" spans="2:20" ht="30" customHeight="1" x14ac:dyDescent="0.35">
      <c r="B2693" s="137">
        <v>139</v>
      </c>
      <c r="C2693" s="144" t="s">
        <v>108</v>
      </c>
      <c r="D2693" s="144" t="s">
        <v>116</v>
      </c>
      <c r="E2693" s="101">
        <v>2026</v>
      </c>
      <c r="F2693" s="70" t="str">
        <f t="shared" si="85"/>
        <v>1399. Gestión de Programas Estrategias y Planes para el BienestarGestión Integral Estrategias y Programas2026</v>
      </c>
      <c r="G2693" s="144" t="s">
        <v>258</v>
      </c>
      <c r="H2693" s="144" t="s">
        <v>362</v>
      </c>
      <c r="I2693" s="144" t="s">
        <v>60</v>
      </c>
      <c r="J2693" s="70" t="s">
        <v>391</v>
      </c>
      <c r="K2693" s="145" t="s">
        <v>353</v>
      </c>
      <c r="L2693" s="145" t="s">
        <v>354</v>
      </c>
      <c r="M2693" s="135" t="s">
        <v>429</v>
      </c>
      <c r="N2693" s="11" t="s">
        <v>422</v>
      </c>
      <c r="O2693" s="70" t="str">
        <f t="shared" si="86"/>
        <v>1399. Gestión de Programas Estrategias y Planes para el BienestarGestión Integral Estrategias y Programas20264_SUMAPAZ2_FEBRERO_2026</v>
      </c>
      <c r="P2693" s="150">
        <v>3994272</v>
      </c>
      <c r="Q2693" s="7"/>
      <c r="R2693" s="7"/>
      <c r="S2693" s="125"/>
      <c r="T2693" s="160">
        <v>0</v>
      </c>
    </row>
    <row r="2694" spans="2:20" ht="30" customHeight="1" x14ac:dyDescent="0.35">
      <c r="B2694" s="137">
        <v>140</v>
      </c>
      <c r="C2694" s="144" t="s">
        <v>108</v>
      </c>
      <c r="D2694" s="144" t="s">
        <v>116</v>
      </c>
      <c r="E2694" s="101">
        <v>2026</v>
      </c>
      <c r="F2694" s="70" t="str">
        <f t="shared" si="85"/>
        <v>1409. Gestión de Programas Estrategias y Planes para el BienestarGestión Integral Estrategias y Programas2026</v>
      </c>
      <c r="G2694" s="144" t="s">
        <v>259</v>
      </c>
      <c r="H2694" s="144" t="s">
        <v>362</v>
      </c>
      <c r="I2694" s="144" t="s">
        <v>60</v>
      </c>
      <c r="J2694" s="70" t="s">
        <v>391</v>
      </c>
      <c r="K2694" s="145" t="s">
        <v>353</v>
      </c>
      <c r="L2694" s="145" t="s">
        <v>354</v>
      </c>
      <c r="M2694" s="135" t="s">
        <v>429</v>
      </c>
      <c r="N2694" s="11" t="s">
        <v>422</v>
      </c>
      <c r="O2694" s="70" t="str">
        <f t="shared" si="86"/>
        <v>1409. Gestión de Programas Estrategias y Planes para el BienestarGestión Integral Estrategias y Programas20264_SUMAPAZ2_FEBRERO_2026</v>
      </c>
      <c r="P2694" s="150">
        <v>5621568</v>
      </c>
      <c r="Q2694" s="7"/>
      <c r="R2694" s="7"/>
      <c r="S2694" s="125"/>
      <c r="T2694" s="160">
        <v>0</v>
      </c>
    </row>
    <row r="2695" spans="2:20" ht="30" customHeight="1" x14ac:dyDescent="0.35">
      <c r="B2695" s="137">
        <v>141</v>
      </c>
      <c r="C2695" s="144" t="s">
        <v>108</v>
      </c>
      <c r="D2695" s="144" t="s">
        <v>116</v>
      </c>
      <c r="E2695" s="101">
        <v>2026</v>
      </c>
      <c r="F2695" s="70" t="str">
        <f t="shared" si="85"/>
        <v>1419. Gestión de Programas Estrategias y Planes para el BienestarGestión Integral Estrategias y Programas2026</v>
      </c>
      <c r="G2695" s="144" t="s">
        <v>47</v>
      </c>
      <c r="H2695" s="144" t="s">
        <v>362</v>
      </c>
      <c r="I2695" s="144" t="s">
        <v>60</v>
      </c>
      <c r="J2695" s="70" t="s">
        <v>391</v>
      </c>
      <c r="K2695" s="145" t="s">
        <v>353</v>
      </c>
      <c r="L2695" s="145" t="s">
        <v>354</v>
      </c>
      <c r="M2695" s="135" t="s">
        <v>429</v>
      </c>
      <c r="N2695" s="11" t="s">
        <v>422</v>
      </c>
      <c r="O2695" s="70" t="str">
        <f t="shared" si="86"/>
        <v>1419. Gestión de Programas Estrategias y Planes para el BienestarGestión Integral Estrategias y Programas20264_SUMAPAZ2_FEBRERO_2026</v>
      </c>
      <c r="P2695" s="150">
        <v>3994272</v>
      </c>
      <c r="Q2695" s="7"/>
      <c r="R2695" s="7"/>
      <c r="S2695" s="125"/>
      <c r="T2695" s="160">
        <v>0</v>
      </c>
    </row>
    <row r="2696" spans="2:20" ht="30" customHeight="1" x14ac:dyDescent="0.35">
      <c r="B2696" s="137">
        <v>142</v>
      </c>
      <c r="C2696" s="144" t="s">
        <v>108</v>
      </c>
      <c r="D2696" s="144" t="s">
        <v>116</v>
      </c>
      <c r="E2696" s="101">
        <v>2026</v>
      </c>
      <c r="F2696" s="70" t="str">
        <f t="shared" ref="F2696:F2759" si="87">B2696&amp;C2696&amp;D2696&amp;E2696</f>
        <v>1429. Gestión de Programas Estrategias y Planes para el BienestarGestión Integral Estrategias y Programas2026</v>
      </c>
      <c r="G2696" s="144" t="s">
        <v>77</v>
      </c>
      <c r="H2696" s="144" t="s">
        <v>362</v>
      </c>
      <c r="I2696" s="144" t="s">
        <v>60</v>
      </c>
      <c r="J2696" s="70" t="s">
        <v>391</v>
      </c>
      <c r="K2696" s="145" t="s">
        <v>353</v>
      </c>
      <c r="L2696" s="145" t="s">
        <v>369</v>
      </c>
      <c r="M2696" s="135" t="s">
        <v>429</v>
      </c>
      <c r="N2696" s="11" t="s">
        <v>422</v>
      </c>
      <c r="O2696" s="70" t="str">
        <f t="shared" si="86"/>
        <v>1429. Gestión de Programas Estrategias y Planes para el BienestarGestión Integral Estrategias y Programas20264_SUMAPAZ2_FEBRERO_2026</v>
      </c>
      <c r="P2696" s="150">
        <v>3994272</v>
      </c>
      <c r="Q2696" s="7"/>
      <c r="R2696" s="7"/>
      <c r="S2696" s="125"/>
      <c r="T2696" s="160">
        <v>0</v>
      </c>
    </row>
    <row r="2697" spans="2:20" ht="30" customHeight="1" x14ac:dyDescent="0.35">
      <c r="B2697" s="137">
        <v>143</v>
      </c>
      <c r="C2697" s="144" t="s">
        <v>108</v>
      </c>
      <c r="D2697" s="144" t="s">
        <v>116</v>
      </c>
      <c r="E2697" s="101">
        <v>2026</v>
      </c>
      <c r="F2697" s="70" t="str">
        <f t="shared" si="87"/>
        <v>1439. Gestión de Programas Estrategias y Planes para el BienestarGestión Integral Estrategias y Programas2026</v>
      </c>
      <c r="G2697" s="144" t="s">
        <v>260</v>
      </c>
      <c r="H2697" s="144" t="s">
        <v>363</v>
      </c>
      <c r="I2697" s="144" t="s">
        <v>60</v>
      </c>
      <c r="J2697" s="70" t="s">
        <v>391</v>
      </c>
      <c r="K2697" s="145" t="s">
        <v>353</v>
      </c>
      <c r="L2697" s="145" t="s">
        <v>354</v>
      </c>
      <c r="M2697" s="135" t="s">
        <v>429</v>
      </c>
      <c r="N2697" s="11" t="s">
        <v>422</v>
      </c>
      <c r="O2697" s="70" t="str">
        <f t="shared" si="86"/>
        <v>1439. Gestión de Programas Estrategias y Planes para el BienestarGestión Integral Estrategias y Programas20264_SUMAPAZ2_FEBRERO_2026</v>
      </c>
      <c r="P2697" s="150">
        <v>7508288</v>
      </c>
      <c r="Q2697" s="7"/>
      <c r="R2697" s="7"/>
      <c r="S2697" s="125"/>
      <c r="T2697" s="160">
        <v>0</v>
      </c>
    </row>
    <row r="2698" spans="2:20" ht="30" customHeight="1" x14ac:dyDescent="0.35">
      <c r="B2698" s="137">
        <v>144</v>
      </c>
      <c r="C2698" s="144" t="s">
        <v>108</v>
      </c>
      <c r="D2698" s="144" t="s">
        <v>116</v>
      </c>
      <c r="E2698" s="101">
        <v>2026</v>
      </c>
      <c r="F2698" s="70" t="str">
        <f t="shared" si="87"/>
        <v>1449. Gestión de Programas Estrategias y Planes para el BienestarGestión Integral Estrategias y Programas2026</v>
      </c>
      <c r="G2698" s="144" t="s">
        <v>261</v>
      </c>
      <c r="H2698" s="144" t="s">
        <v>363</v>
      </c>
      <c r="I2698" s="144" t="s">
        <v>60</v>
      </c>
      <c r="J2698" s="70" t="s">
        <v>391</v>
      </c>
      <c r="K2698" s="145" t="s">
        <v>353</v>
      </c>
      <c r="L2698" s="145" t="s">
        <v>354</v>
      </c>
      <c r="M2698" s="135" t="s">
        <v>429</v>
      </c>
      <c r="N2698" s="11" t="s">
        <v>422</v>
      </c>
      <c r="O2698" s="70" t="str">
        <f t="shared" si="86"/>
        <v>1449. Gestión de Programas Estrategias y Planes para el BienestarGestión Integral Estrategias y Programas20264_SUMAPAZ2_FEBRERO_2026</v>
      </c>
      <c r="P2698" s="150">
        <v>7508288</v>
      </c>
      <c r="Q2698" s="7"/>
      <c r="R2698" s="7"/>
      <c r="S2698" s="125"/>
      <c r="T2698" s="160">
        <v>0</v>
      </c>
    </row>
    <row r="2699" spans="2:20" ht="30" customHeight="1" x14ac:dyDescent="0.35">
      <c r="B2699" s="137">
        <v>145</v>
      </c>
      <c r="C2699" s="144" t="s">
        <v>108</v>
      </c>
      <c r="D2699" s="144" t="s">
        <v>116</v>
      </c>
      <c r="E2699" s="101">
        <v>2026</v>
      </c>
      <c r="F2699" s="70" t="str">
        <f t="shared" si="87"/>
        <v>1459. Gestión de Programas Estrategias y Planes para el BienestarGestión Integral Estrategias y Programas2026</v>
      </c>
      <c r="G2699" s="144" t="s">
        <v>262</v>
      </c>
      <c r="H2699" s="144" t="s">
        <v>363</v>
      </c>
      <c r="I2699" s="144" t="s">
        <v>60</v>
      </c>
      <c r="J2699" s="70" t="s">
        <v>391</v>
      </c>
      <c r="K2699" s="145" t="s">
        <v>353</v>
      </c>
      <c r="L2699" s="145" t="s">
        <v>354</v>
      </c>
      <c r="M2699" s="135" t="s">
        <v>429</v>
      </c>
      <c r="N2699" s="11" t="s">
        <v>422</v>
      </c>
      <c r="O2699" s="70" t="str">
        <f t="shared" si="86"/>
        <v>1459. Gestión de Programas Estrategias y Planes para el BienestarGestión Integral Estrategias y Programas20264_SUMAPAZ2_FEBRERO_2026</v>
      </c>
      <c r="P2699" s="150">
        <v>5299968</v>
      </c>
      <c r="Q2699" s="7"/>
      <c r="R2699" s="7"/>
      <c r="S2699" s="125"/>
      <c r="T2699" s="160">
        <v>0</v>
      </c>
    </row>
    <row r="2700" spans="2:20" ht="30" customHeight="1" x14ac:dyDescent="0.35">
      <c r="B2700" s="137">
        <v>146</v>
      </c>
      <c r="C2700" s="144" t="s">
        <v>108</v>
      </c>
      <c r="D2700" s="144" t="s">
        <v>116</v>
      </c>
      <c r="E2700" s="101">
        <v>2026</v>
      </c>
      <c r="F2700" s="70" t="str">
        <f t="shared" si="87"/>
        <v>1469. Gestión de Programas Estrategias y Planes para el BienestarGestión Integral Estrategias y Programas2026</v>
      </c>
      <c r="G2700" s="144" t="s">
        <v>263</v>
      </c>
      <c r="H2700" s="144" t="s">
        <v>363</v>
      </c>
      <c r="I2700" s="144" t="s">
        <v>60</v>
      </c>
      <c r="J2700" s="70" t="s">
        <v>391</v>
      </c>
      <c r="K2700" s="145" t="s">
        <v>371</v>
      </c>
      <c r="L2700" s="145" t="s">
        <v>369</v>
      </c>
      <c r="M2700" s="135" t="s">
        <v>429</v>
      </c>
      <c r="N2700" s="11" t="s">
        <v>422</v>
      </c>
      <c r="O2700" s="70" t="str">
        <f t="shared" si="86"/>
        <v>1469. Gestión de Programas Estrategias y Planes para el BienestarGestión Integral Estrategias y Programas20264_SUMAPAZ2_FEBRERO_2026</v>
      </c>
      <c r="P2700" s="150">
        <v>122208</v>
      </c>
      <c r="Q2700" s="7"/>
      <c r="R2700" s="7"/>
      <c r="S2700" s="125"/>
      <c r="T2700" s="160">
        <v>0</v>
      </c>
    </row>
    <row r="2701" spans="2:20" ht="30" customHeight="1" x14ac:dyDescent="0.35">
      <c r="B2701" s="137">
        <v>147</v>
      </c>
      <c r="C2701" s="144" t="s">
        <v>108</v>
      </c>
      <c r="D2701" s="144" t="s">
        <v>116</v>
      </c>
      <c r="E2701" s="101">
        <v>2026</v>
      </c>
      <c r="F2701" s="70" t="str">
        <f t="shared" si="87"/>
        <v>1479. Gestión de Programas Estrategias y Planes para el BienestarGestión Integral Estrategias y Programas2026</v>
      </c>
      <c r="G2701" s="144" t="s">
        <v>264</v>
      </c>
      <c r="H2701" s="144" t="s">
        <v>363</v>
      </c>
      <c r="I2701" s="144" t="s">
        <v>60</v>
      </c>
      <c r="J2701" s="70" t="s">
        <v>391</v>
      </c>
      <c r="K2701" s="145" t="s">
        <v>383</v>
      </c>
      <c r="L2701" s="145" t="s">
        <v>369</v>
      </c>
      <c r="M2701" s="135" t="s">
        <v>429</v>
      </c>
      <c r="N2701" s="11" t="s">
        <v>422</v>
      </c>
      <c r="O2701" s="70" t="str">
        <f t="shared" si="86"/>
        <v>1479. Gestión de Programas Estrategias y Planes para el BienestarGestión Integral Estrategias y Programas20264_SUMAPAZ2_FEBRERO_2026</v>
      </c>
      <c r="P2701" s="150">
        <v>30552</v>
      </c>
      <c r="Q2701" s="7"/>
      <c r="R2701" s="7"/>
      <c r="S2701" s="125"/>
      <c r="T2701" s="160">
        <v>0</v>
      </c>
    </row>
    <row r="2702" spans="2:20" ht="30" customHeight="1" x14ac:dyDescent="0.35">
      <c r="B2702" s="137">
        <v>148</v>
      </c>
      <c r="C2702" s="144" t="s">
        <v>108</v>
      </c>
      <c r="D2702" s="144" t="s">
        <v>116</v>
      </c>
      <c r="E2702" s="101">
        <v>2026</v>
      </c>
      <c r="F2702" s="70" t="str">
        <f t="shared" si="87"/>
        <v>1489. Gestión de Programas Estrategias y Planes para el BienestarGestión Integral Estrategias y Programas2026</v>
      </c>
      <c r="G2702" s="144" t="s">
        <v>265</v>
      </c>
      <c r="H2702" s="144" t="s">
        <v>363</v>
      </c>
      <c r="I2702" s="144" t="s">
        <v>60</v>
      </c>
      <c r="J2702" s="70" t="s">
        <v>391</v>
      </c>
      <c r="K2702" s="145" t="s">
        <v>371</v>
      </c>
      <c r="L2702" s="145" t="s">
        <v>369</v>
      </c>
      <c r="M2702" s="135" t="s">
        <v>429</v>
      </c>
      <c r="N2702" s="11" t="s">
        <v>422</v>
      </c>
      <c r="O2702" s="70" t="str">
        <f t="shared" si="86"/>
        <v>1489. Gestión de Programas Estrategias y Planes para el BienestarGestión Integral Estrategias y Programas20264_SUMAPAZ2_FEBRERO_2026</v>
      </c>
      <c r="P2702" s="150">
        <v>122208</v>
      </c>
      <c r="Q2702" s="7"/>
      <c r="R2702" s="7"/>
      <c r="S2702" s="125"/>
      <c r="T2702" s="160">
        <v>0</v>
      </c>
    </row>
    <row r="2703" spans="2:20" ht="30" customHeight="1" x14ac:dyDescent="0.35">
      <c r="B2703" s="137">
        <v>149</v>
      </c>
      <c r="C2703" s="144" t="s">
        <v>108</v>
      </c>
      <c r="D2703" s="144" t="s">
        <v>116</v>
      </c>
      <c r="E2703" s="101">
        <v>2026</v>
      </c>
      <c r="F2703" s="70" t="str">
        <f t="shared" si="87"/>
        <v>1499. Gestión de Programas Estrategias y Planes para el BienestarGestión Integral Estrategias y Programas2026</v>
      </c>
      <c r="G2703" s="144" t="s">
        <v>266</v>
      </c>
      <c r="H2703" s="144" t="s">
        <v>363</v>
      </c>
      <c r="I2703" s="144" t="s">
        <v>60</v>
      </c>
      <c r="J2703" s="70" t="s">
        <v>391</v>
      </c>
      <c r="K2703" s="145" t="s">
        <v>353</v>
      </c>
      <c r="L2703" s="145" t="s">
        <v>354</v>
      </c>
      <c r="M2703" s="135" t="s">
        <v>429</v>
      </c>
      <c r="N2703" s="11" t="s">
        <v>422</v>
      </c>
      <c r="O2703" s="70" t="str">
        <f t="shared" si="86"/>
        <v>1499. Gestión de Programas Estrategias y Planes para el BienestarGestión Integral Estrategias y Programas20264_SUMAPAZ2_FEBRERO_2026</v>
      </c>
      <c r="P2703" s="150">
        <v>3665168</v>
      </c>
      <c r="Q2703" s="7"/>
      <c r="R2703" s="7"/>
      <c r="S2703" s="125"/>
      <c r="T2703" s="160">
        <v>0</v>
      </c>
    </row>
    <row r="2704" spans="2:20" ht="30" customHeight="1" x14ac:dyDescent="0.35">
      <c r="B2704" s="137">
        <v>150</v>
      </c>
      <c r="C2704" s="144" t="s">
        <v>108</v>
      </c>
      <c r="D2704" s="144" t="s">
        <v>116</v>
      </c>
      <c r="E2704" s="101">
        <v>2026</v>
      </c>
      <c r="F2704" s="70" t="str">
        <f t="shared" si="87"/>
        <v>1509. Gestión de Programas Estrategias y Planes para el BienestarGestión Integral Estrategias y Programas2026</v>
      </c>
      <c r="G2704" s="144" t="s">
        <v>267</v>
      </c>
      <c r="H2704" s="144" t="s">
        <v>363</v>
      </c>
      <c r="I2704" s="144" t="s">
        <v>60</v>
      </c>
      <c r="J2704" s="70" t="s">
        <v>391</v>
      </c>
      <c r="K2704" s="145" t="s">
        <v>353</v>
      </c>
      <c r="L2704" s="145" t="s">
        <v>354</v>
      </c>
      <c r="M2704" s="135" t="s">
        <v>429</v>
      </c>
      <c r="N2704" s="11" t="s">
        <v>422</v>
      </c>
      <c r="O2704" s="70" t="str">
        <f t="shared" si="86"/>
        <v>1509. Gestión de Programas Estrategias y Planes para el BienestarGestión Integral Estrategias y Programas20264_SUMAPAZ2_FEBRERO_2026</v>
      </c>
      <c r="P2704" s="150">
        <v>1057260</v>
      </c>
      <c r="Q2704" s="7"/>
      <c r="R2704" s="7"/>
      <c r="S2704" s="125"/>
      <c r="T2704" s="160">
        <v>0</v>
      </c>
    </row>
    <row r="2705" spans="2:20" ht="30" customHeight="1" x14ac:dyDescent="0.35">
      <c r="B2705" s="137">
        <v>151</v>
      </c>
      <c r="C2705" s="144" t="s">
        <v>108</v>
      </c>
      <c r="D2705" s="144" t="s">
        <v>116</v>
      </c>
      <c r="E2705" s="101">
        <v>2026</v>
      </c>
      <c r="F2705" s="70" t="str">
        <f t="shared" si="87"/>
        <v>1519. Gestión de Programas Estrategias y Planes para el BienestarGestión Integral Estrategias y Programas2026</v>
      </c>
      <c r="G2705" s="144" t="s">
        <v>268</v>
      </c>
      <c r="H2705" s="144" t="s">
        <v>363</v>
      </c>
      <c r="I2705" s="144" t="s">
        <v>60</v>
      </c>
      <c r="J2705" s="70" t="s">
        <v>391</v>
      </c>
      <c r="K2705" s="145" t="s">
        <v>353</v>
      </c>
      <c r="L2705" s="145" t="s">
        <v>354</v>
      </c>
      <c r="M2705" s="135" t="s">
        <v>429</v>
      </c>
      <c r="N2705" s="11" t="s">
        <v>422</v>
      </c>
      <c r="O2705" s="70" t="str">
        <f t="shared" si="86"/>
        <v>1519. Gestión de Programas Estrategias y Planes para el BienestarGestión Integral Estrategias y Programas20264_SUMAPAZ2_FEBRERO_2026</v>
      </c>
      <c r="P2705" s="150">
        <v>1409680</v>
      </c>
      <c r="Q2705" s="7"/>
      <c r="R2705" s="7"/>
      <c r="S2705" s="125"/>
      <c r="T2705" s="160">
        <v>0</v>
      </c>
    </row>
    <row r="2706" spans="2:20" ht="30" customHeight="1" x14ac:dyDescent="0.35">
      <c r="B2706" s="137">
        <v>152</v>
      </c>
      <c r="C2706" s="144" t="s">
        <v>108</v>
      </c>
      <c r="D2706" s="144" t="s">
        <v>116</v>
      </c>
      <c r="E2706" s="101">
        <v>2026</v>
      </c>
      <c r="F2706" s="70" t="str">
        <f t="shared" si="87"/>
        <v>1529. Gestión de Programas Estrategias y Planes para el BienestarGestión Integral Estrategias y Programas2026</v>
      </c>
      <c r="G2706" s="144" t="s">
        <v>269</v>
      </c>
      <c r="H2706" s="144" t="s">
        <v>363</v>
      </c>
      <c r="I2706" s="144" t="s">
        <v>60</v>
      </c>
      <c r="J2706" s="70" t="s">
        <v>391</v>
      </c>
      <c r="K2706" s="145" t="s">
        <v>353</v>
      </c>
      <c r="L2706" s="145" t="s">
        <v>354</v>
      </c>
      <c r="M2706" s="135" t="s">
        <v>429</v>
      </c>
      <c r="N2706" s="11" t="s">
        <v>422</v>
      </c>
      <c r="O2706" s="70" t="str">
        <f t="shared" si="86"/>
        <v>1529. Gestión de Programas Estrategias y Planes para el BienestarGestión Integral Estrategias y Programas20264_SUMAPAZ2_FEBRERO_2026</v>
      </c>
      <c r="P2706" s="150">
        <v>352420</v>
      </c>
      <c r="Q2706" s="7"/>
      <c r="R2706" s="7"/>
      <c r="S2706" s="125"/>
      <c r="T2706" s="160">
        <v>0</v>
      </c>
    </row>
    <row r="2707" spans="2:20" ht="30" customHeight="1" x14ac:dyDescent="0.35">
      <c r="B2707" s="137">
        <v>153</v>
      </c>
      <c r="C2707" s="144" t="s">
        <v>108</v>
      </c>
      <c r="D2707" s="144" t="s">
        <v>116</v>
      </c>
      <c r="E2707" s="101">
        <v>2026</v>
      </c>
      <c r="F2707" s="70" t="str">
        <f t="shared" si="87"/>
        <v>1539. Gestión de Programas Estrategias y Planes para el BienestarGestión Integral Estrategias y Programas2026</v>
      </c>
      <c r="G2707" s="144" t="s">
        <v>270</v>
      </c>
      <c r="H2707" s="144" t="s">
        <v>361</v>
      </c>
      <c r="I2707" s="144" t="s">
        <v>60</v>
      </c>
      <c r="J2707" s="70" t="s">
        <v>391</v>
      </c>
      <c r="K2707" s="145" t="s">
        <v>353</v>
      </c>
      <c r="L2707" s="145" t="s">
        <v>354</v>
      </c>
      <c r="M2707" s="135" t="s">
        <v>429</v>
      </c>
      <c r="N2707" s="11" t="s">
        <v>422</v>
      </c>
      <c r="O2707" s="70" t="str">
        <f t="shared" si="86"/>
        <v>1539. Gestión de Programas Estrategias y Planes para el BienestarGestión Integral Estrategias y Programas20264_SUMAPAZ2_FEBRERO_2026</v>
      </c>
      <c r="P2707" s="150">
        <v>7347488</v>
      </c>
      <c r="Q2707" s="7"/>
      <c r="R2707" s="7"/>
      <c r="S2707" s="125"/>
      <c r="T2707" s="160">
        <v>0</v>
      </c>
    </row>
    <row r="2708" spans="2:20" ht="30" customHeight="1" x14ac:dyDescent="0.35">
      <c r="B2708" s="137">
        <v>154</v>
      </c>
      <c r="C2708" s="144" t="s">
        <v>108</v>
      </c>
      <c r="D2708" s="144" t="s">
        <v>116</v>
      </c>
      <c r="E2708" s="101">
        <v>2026</v>
      </c>
      <c r="F2708" s="70" t="str">
        <f t="shared" si="87"/>
        <v>1549. Gestión de Programas Estrategias y Planes para el BienestarGestión Integral Estrategias y Programas2026</v>
      </c>
      <c r="G2708" s="144" t="s">
        <v>271</v>
      </c>
      <c r="H2708" s="144" t="s">
        <v>361</v>
      </c>
      <c r="I2708" s="144" t="s">
        <v>60</v>
      </c>
      <c r="J2708" s="70" t="s">
        <v>391</v>
      </c>
      <c r="K2708" s="145" t="s">
        <v>353</v>
      </c>
      <c r="L2708" s="145" t="s">
        <v>354</v>
      </c>
      <c r="M2708" s="135" t="s">
        <v>429</v>
      </c>
      <c r="N2708" s="11" t="s">
        <v>422</v>
      </c>
      <c r="O2708" s="70" t="str">
        <f t="shared" si="86"/>
        <v>1549. Gestión de Programas Estrategias y Planes para el BienestarGestión Integral Estrategias y Programas20264_SUMAPAZ2_FEBRERO_2026</v>
      </c>
      <c r="P2708" s="150">
        <v>7347488</v>
      </c>
      <c r="Q2708" s="7"/>
      <c r="R2708" s="7"/>
      <c r="S2708" s="125"/>
      <c r="T2708" s="160">
        <v>0</v>
      </c>
    </row>
    <row r="2709" spans="2:20" ht="30" customHeight="1" x14ac:dyDescent="0.35">
      <c r="B2709" s="137">
        <v>155</v>
      </c>
      <c r="C2709" s="144" t="s">
        <v>108</v>
      </c>
      <c r="D2709" s="144" t="s">
        <v>116</v>
      </c>
      <c r="E2709" s="101">
        <v>2026</v>
      </c>
      <c r="F2709" s="70" t="str">
        <f t="shared" si="87"/>
        <v>1559. Gestión de Programas Estrategias y Planes para el BienestarGestión Integral Estrategias y Programas2026</v>
      </c>
      <c r="G2709" s="144" t="s">
        <v>272</v>
      </c>
      <c r="H2709" s="144" t="s">
        <v>361</v>
      </c>
      <c r="I2709" s="144" t="s">
        <v>60</v>
      </c>
      <c r="J2709" s="70" t="s">
        <v>391</v>
      </c>
      <c r="K2709" s="145" t="s">
        <v>353</v>
      </c>
      <c r="L2709" s="145" t="s">
        <v>354</v>
      </c>
      <c r="M2709" s="135" t="s">
        <v>429</v>
      </c>
      <c r="N2709" s="11" t="s">
        <v>422</v>
      </c>
      <c r="O2709" s="70" t="str">
        <f t="shared" si="86"/>
        <v>1559. Gestión de Programas Estrategias y Planes para el BienestarGestión Integral Estrategias y Programas20264_SUMAPAZ2_FEBRERO_2026</v>
      </c>
      <c r="P2709" s="150">
        <v>7347488</v>
      </c>
      <c r="Q2709" s="7"/>
      <c r="R2709" s="7"/>
      <c r="S2709" s="125"/>
      <c r="T2709" s="160">
        <v>0</v>
      </c>
    </row>
    <row r="2710" spans="2:20" ht="30" customHeight="1" x14ac:dyDescent="0.35">
      <c r="B2710" s="137">
        <v>156</v>
      </c>
      <c r="C2710" s="144" t="s">
        <v>108</v>
      </c>
      <c r="D2710" s="144" t="s">
        <v>116</v>
      </c>
      <c r="E2710" s="101">
        <v>2026</v>
      </c>
      <c r="F2710" s="70" t="str">
        <f t="shared" si="87"/>
        <v>1569. Gestión de Programas Estrategias y Planes para el BienestarGestión Integral Estrategias y Programas2026</v>
      </c>
      <c r="G2710" s="144" t="s">
        <v>273</v>
      </c>
      <c r="H2710" s="144" t="s">
        <v>361</v>
      </c>
      <c r="I2710" s="144" t="s">
        <v>60</v>
      </c>
      <c r="J2710" s="70" t="s">
        <v>391</v>
      </c>
      <c r="K2710" s="145" t="s">
        <v>353</v>
      </c>
      <c r="L2710" s="145" t="s">
        <v>354</v>
      </c>
      <c r="M2710" s="135" t="s">
        <v>429</v>
      </c>
      <c r="N2710" s="11" t="s">
        <v>422</v>
      </c>
      <c r="O2710" s="70" t="str">
        <f t="shared" si="86"/>
        <v>1569. Gestión de Programas Estrategias y Planes para el BienestarGestión Integral Estrategias y Programas20264_SUMAPAZ2_FEBRERO_2026</v>
      </c>
      <c r="P2710" s="150">
        <v>13832016</v>
      </c>
      <c r="Q2710" s="7"/>
      <c r="R2710" s="7"/>
      <c r="S2710" s="125"/>
      <c r="T2710" s="160">
        <v>0</v>
      </c>
    </row>
    <row r="2711" spans="2:20" ht="30" customHeight="1" x14ac:dyDescent="0.35">
      <c r="B2711" s="137">
        <v>157</v>
      </c>
      <c r="C2711" s="144" t="s">
        <v>108</v>
      </c>
      <c r="D2711" s="144" t="s">
        <v>116</v>
      </c>
      <c r="E2711" s="101">
        <v>2026</v>
      </c>
      <c r="F2711" s="70" t="str">
        <f t="shared" si="87"/>
        <v>1579. Gestión de Programas Estrategias y Planes para el BienestarGestión Integral Estrategias y Programas2026</v>
      </c>
      <c r="G2711" s="144" t="s">
        <v>274</v>
      </c>
      <c r="H2711" s="144" t="s">
        <v>361</v>
      </c>
      <c r="I2711" s="144" t="s">
        <v>60</v>
      </c>
      <c r="J2711" s="70" t="s">
        <v>391</v>
      </c>
      <c r="K2711" s="145" t="s">
        <v>353</v>
      </c>
      <c r="L2711" s="145" t="s">
        <v>354</v>
      </c>
      <c r="M2711" s="135" t="s">
        <v>429</v>
      </c>
      <c r="N2711" s="11" t="s">
        <v>422</v>
      </c>
      <c r="O2711" s="70" t="str">
        <f t="shared" si="86"/>
        <v>1579. Gestión de Programas Estrategias y Planes para el BienestarGestión Integral Estrategias y Programas20264_SUMAPAZ2_FEBRERO_2026</v>
      </c>
      <c r="P2711" s="150">
        <v>13832016</v>
      </c>
      <c r="Q2711" s="7"/>
      <c r="R2711" s="7"/>
      <c r="S2711" s="125"/>
      <c r="T2711" s="160">
        <v>0</v>
      </c>
    </row>
    <row r="2712" spans="2:20" ht="30" customHeight="1" x14ac:dyDescent="0.35">
      <c r="B2712" s="137">
        <v>158</v>
      </c>
      <c r="C2712" s="144" t="s">
        <v>108</v>
      </c>
      <c r="D2712" s="144" t="s">
        <v>116</v>
      </c>
      <c r="E2712" s="101">
        <v>2026</v>
      </c>
      <c r="F2712" s="70" t="str">
        <f t="shared" si="87"/>
        <v>1589. Gestión de Programas Estrategias y Planes para el BienestarGestión Integral Estrategias y Programas2026</v>
      </c>
      <c r="G2712" s="144" t="s">
        <v>275</v>
      </c>
      <c r="H2712" s="144" t="s">
        <v>361</v>
      </c>
      <c r="I2712" s="144" t="s">
        <v>60</v>
      </c>
      <c r="J2712" s="70" t="s">
        <v>391</v>
      </c>
      <c r="K2712" s="145" t="s">
        <v>371</v>
      </c>
      <c r="L2712" s="145" t="s">
        <v>354</v>
      </c>
      <c r="M2712" s="135" t="s">
        <v>429</v>
      </c>
      <c r="N2712" s="11" t="s">
        <v>422</v>
      </c>
      <c r="O2712" s="70" t="str">
        <f t="shared" si="86"/>
        <v>1589. Gestión de Programas Estrategias y Planes para el BienestarGestión Integral Estrategias y Programas20264_SUMAPAZ2_FEBRERO_2026</v>
      </c>
      <c r="P2712" s="150">
        <v>2114520</v>
      </c>
      <c r="Q2712" s="7"/>
      <c r="R2712" s="7"/>
      <c r="S2712" s="125"/>
      <c r="T2712" s="160">
        <v>0</v>
      </c>
    </row>
    <row r="2713" spans="2:20" ht="30" customHeight="1" x14ac:dyDescent="0.35">
      <c r="B2713" s="137">
        <v>159</v>
      </c>
      <c r="C2713" s="144" t="s">
        <v>108</v>
      </c>
      <c r="D2713" s="144" t="s">
        <v>116</v>
      </c>
      <c r="E2713" s="101">
        <v>2026</v>
      </c>
      <c r="F2713" s="70" t="str">
        <f t="shared" si="87"/>
        <v>1599. Gestión de Programas Estrategias y Planes para el BienestarGestión Integral Estrategias y Programas2026</v>
      </c>
      <c r="G2713" s="144" t="s">
        <v>276</v>
      </c>
      <c r="H2713" s="144" t="s">
        <v>361</v>
      </c>
      <c r="I2713" s="144" t="s">
        <v>60</v>
      </c>
      <c r="J2713" s="70" t="s">
        <v>391</v>
      </c>
      <c r="K2713" s="145" t="s">
        <v>353</v>
      </c>
      <c r="L2713" s="145" t="s">
        <v>354</v>
      </c>
      <c r="M2713" s="135" t="s">
        <v>429</v>
      </c>
      <c r="N2713" s="11" t="s">
        <v>422</v>
      </c>
      <c r="O2713" s="70" t="str">
        <f t="shared" si="86"/>
        <v>1599. Gestión de Programas Estrategias y Planes para el BienestarGestión Integral Estrategias y Programas20264_SUMAPAZ2_FEBRERO_2026</v>
      </c>
      <c r="P2713" s="150">
        <v>4370008</v>
      </c>
      <c r="Q2713" s="7"/>
      <c r="R2713" s="7"/>
      <c r="S2713" s="125"/>
      <c r="T2713" s="160">
        <v>0</v>
      </c>
    </row>
    <row r="2714" spans="2:20" ht="30" customHeight="1" x14ac:dyDescent="0.35">
      <c r="B2714" s="137">
        <v>160</v>
      </c>
      <c r="C2714" s="144" t="s">
        <v>108</v>
      </c>
      <c r="D2714" s="144" t="s">
        <v>116</v>
      </c>
      <c r="E2714" s="101">
        <v>2026</v>
      </c>
      <c r="F2714" s="70" t="str">
        <f t="shared" si="87"/>
        <v>1609. Gestión de Programas Estrategias y Planes para el BienestarGestión Integral Estrategias y Programas2026</v>
      </c>
      <c r="G2714" s="144" t="s">
        <v>277</v>
      </c>
      <c r="H2714" s="144" t="s">
        <v>361</v>
      </c>
      <c r="I2714" s="144" t="s">
        <v>60</v>
      </c>
      <c r="J2714" s="70" t="s">
        <v>391</v>
      </c>
      <c r="K2714" s="145" t="s">
        <v>353</v>
      </c>
      <c r="L2714" s="145" t="s">
        <v>354</v>
      </c>
      <c r="M2714" s="135" t="s">
        <v>429</v>
      </c>
      <c r="N2714" s="11" t="s">
        <v>422</v>
      </c>
      <c r="O2714" s="70" t="str">
        <f t="shared" si="86"/>
        <v>1609. Gestión de Programas Estrategias y Planes para el BienestarGestión Integral Estrategias y Programas20264_SUMAPAZ2_FEBRERO_2026</v>
      </c>
      <c r="P2714" s="150">
        <v>3994272</v>
      </c>
      <c r="Q2714" s="7"/>
      <c r="R2714" s="7"/>
      <c r="S2714" s="125"/>
      <c r="T2714" s="160">
        <v>0</v>
      </c>
    </row>
    <row r="2715" spans="2:20" ht="30" customHeight="1" x14ac:dyDescent="0.35">
      <c r="B2715" s="137">
        <v>161</v>
      </c>
      <c r="C2715" s="144" t="s">
        <v>108</v>
      </c>
      <c r="D2715" s="144" t="s">
        <v>116</v>
      </c>
      <c r="E2715" s="101">
        <v>2026</v>
      </c>
      <c r="F2715" s="70" t="str">
        <f t="shared" si="87"/>
        <v>1619. Gestión de Programas Estrategias y Planes para el BienestarGestión Integral Estrategias y Programas2026</v>
      </c>
      <c r="G2715" s="144" t="s">
        <v>278</v>
      </c>
      <c r="H2715" s="144" t="s">
        <v>362</v>
      </c>
      <c r="I2715" s="144" t="s">
        <v>60</v>
      </c>
      <c r="J2715" s="70" t="s">
        <v>391</v>
      </c>
      <c r="K2715" s="145" t="s">
        <v>353</v>
      </c>
      <c r="L2715" s="145" t="s">
        <v>354</v>
      </c>
      <c r="M2715" s="135" t="s">
        <v>429</v>
      </c>
      <c r="N2715" s="11" t="s">
        <v>422</v>
      </c>
      <c r="O2715" s="70" t="str">
        <f t="shared" si="86"/>
        <v>1619. Gestión de Programas Estrategias y Planes para el BienestarGestión Integral Estrategias y Programas20264_SUMAPAZ2_FEBRERO_2026</v>
      </c>
      <c r="P2715" s="150">
        <v>7347488</v>
      </c>
      <c r="Q2715" s="7"/>
      <c r="R2715" s="7"/>
      <c r="S2715" s="125"/>
      <c r="T2715" s="160">
        <v>0</v>
      </c>
    </row>
    <row r="2716" spans="2:20" ht="30" customHeight="1" x14ac:dyDescent="0.35">
      <c r="B2716" s="137">
        <v>162</v>
      </c>
      <c r="C2716" s="144" t="s">
        <v>108</v>
      </c>
      <c r="D2716" s="144" t="s">
        <v>116</v>
      </c>
      <c r="E2716" s="101">
        <v>2026</v>
      </c>
      <c r="F2716" s="70" t="str">
        <f t="shared" si="87"/>
        <v>1629. Gestión de Programas Estrategias y Planes para el BienestarGestión Integral Estrategias y Programas2026</v>
      </c>
      <c r="G2716" s="144" t="s">
        <v>279</v>
      </c>
      <c r="H2716" s="144" t="s">
        <v>362</v>
      </c>
      <c r="I2716" s="144" t="s">
        <v>60</v>
      </c>
      <c r="J2716" s="70" t="s">
        <v>391</v>
      </c>
      <c r="K2716" s="145" t="s">
        <v>353</v>
      </c>
      <c r="L2716" s="145" t="s">
        <v>354</v>
      </c>
      <c r="M2716" s="135" t="s">
        <v>429</v>
      </c>
      <c r="N2716" s="11" t="s">
        <v>422</v>
      </c>
      <c r="O2716" s="70" t="str">
        <f t="shared" si="86"/>
        <v>1629. Gestión de Programas Estrategias y Planes para el BienestarGestión Integral Estrategias y Programas20264_SUMAPAZ2_FEBRERO_2026</v>
      </c>
      <c r="P2716" s="150">
        <v>10478800</v>
      </c>
      <c r="Q2716" s="7"/>
      <c r="R2716" s="7"/>
      <c r="S2716" s="125"/>
      <c r="T2716" s="160">
        <v>0</v>
      </c>
    </row>
    <row r="2717" spans="2:20" ht="30" customHeight="1" x14ac:dyDescent="0.35">
      <c r="B2717" s="137">
        <v>163</v>
      </c>
      <c r="C2717" s="144" t="s">
        <v>108</v>
      </c>
      <c r="D2717" s="144" t="s">
        <v>116</v>
      </c>
      <c r="E2717" s="101">
        <v>2026</v>
      </c>
      <c r="F2717" s="70" t="str">
        <f t="shared" si="87"/>
        <v>1639. Gestión de Programas Estrategias y Planes para el BienestarGestión Integral Estrategias y Programas2026</v>
      </c>
      <c r="G2717" s="144" t="s">
        <v>280</v>
      </c>
      <c r="H2717" s="144" t="s">
        <v>362</v>
      </c>
      <c r="I2717" s="144" t="s">
        <v>60</v>
      </c>
      <c r="J2717" s="70" t="s">
        <v>391</v>
      </c>
      <c r="K2717" s="145" t="s">
        <v>353</v>
      </c>
      <c r="L2717" s="145" t="s">
        <v>354</v>
      </c>
      <c r="M2717" s="135" t="s">
        <v>429</v>
      </c>
      <c r="N2717" s="11" t="s">
        <v>422</v>
      </c>
      <c r="O2717" s="70" t="str">
        <f t="shared" si="86"/>
        <v>1639. Gestión de Programas Estrategias y Planes para el BienestarGestión Integral Estrategias y Programas20264_SUMAPAZ2_FEBRERO_2026</v>
      </c>
      <c r="P2717" s="150">
        <v>3994272</v>
      </c>
      <c r="Q2717" s="7"/>
      <c r="R2717" s="7"/>
      <c r="S2717" s="125"/>
      <c r="T2717" s="160">
        <v>0</v>
      </c>
    </row>
    <row r="2718" spans="2:20" ht="30" customHeight="1" x14ac:dyDescent="0.35">
      <c r="B2718" s="137">
        <v>164</v>
      </c>
      <c r="C2718" s="144" t="s">
        <v>108</v>
      </c>
      <c r="D2718" s="144" t="s">
        <v>116</v>
      </c>
      <c r="E2718" s="101">
        <v>2026</v>
      </c>
      <c r="F2718" s="70" t="str">
        <f t="shared" si="87"/>
        <v>1649. Gestión de Programas Estrategias y Planes para el BienestarGestión Integral Estrategias y Programas2026</v>
      </c>
      <c r="G2718" s="144" t="s">
        <v>281</v>
      </c>
      <c r="H2718" s="144" t="s">
        <v>362</v>
      </c>
      <c r="I2718" s="144" t="s">
        <v>60</v>
      </c>
      <c r="J2718" s="70" t="s">
        <v>391</v>
      </c>
      <c r="K2718" s="145" t="s">
        <v>353</v>
      </c>
      <c r="L2718" s="145" t="s">
        <v>354</v>
      </c>
      <c r="M2718" s="135" t="s">
        <v>429</v>
      </c>
      <c r="N2718" s="11" t="s">
        <v>422</v>
      </c>
      <c r="O2718" s="70" t="str">
        <f t="shared" si="86"/>
        <v>1649. Gestión de Programas Estrategias y Planes para el BienestarGestión Integral Estrategias y Programas20264_SUMAPAZ2_FEBRERO_2026</v>
      </c>
      <c r="P2718" s="150">
        <v>6484528</v>
      </c>
      <c r="Q2718" s="7"/>
      <c r="R2718" s="7"/>
      <c r="S2718" s="125"/>
      <c r="T2718" s="160">
        <v>0</v>
      </c>
    </row>
    <row r="2719" spans="2:20" ht="30" customHeight="1" x14ac:dyDescent="0.35">
      <c r="B2719" s="137">
        <v>165</v>
      </c>
      <c r="C2719" s="144" t="s">
        <v>108</v>
      </c>
      <c r="D2719" s="144" t="s">
        <v>116</v>
      </c>
      <c r="E2719" s="101">
        <v>2026</v>
      </c>
      <c r="F2719" s="70" t="str">
        <f t="shared" si="87"/>
        <v>1659. Gestión de Programas Estrategias y Planes para el BienestarGestión Integral Estrategias y Programas2026</v>
      </c>
      <c r="G2719" s="144" t="s">
        <v>282</v>
      </c>
      <c r="H2719" s="144" t="s">
        <v>362</v>
      </c>
      <c r="I2719" s="144" t="s">
        <v>60</v>
      </c>
      <c r="J2719" s="70" t="s">
        <v>391</v>
      </c>
      <c r="K2719" s="145" t="s">
        <v>353</v>
      </c>
      <c r="L2719" s="145" t="s">
        <v>354</v>
      </c>
      <c r="M2719" s="135" t="s">
        <v>429</v>
      </c>
      <c r="N2719" s="11" t="s">
        <v>422</v>
      </c>
      <c r="O2719" s="70" t="str">
        <f t="shared" si="86"/>
        <v>1659. Gestión de Programas Estrategias y Planes para el BienestarGestión Integral Estrategias y Programas20264_SUMAPAZ2_FEBRERO_2026</v>
      </c>
      <c r="P2719" s="150">
        <v>3994272</v>
      </c>
      <c r="Q2719" s="7"/>
      <c r="R2719" s="7"/>
      <c r="S2719" s="125"/>
      <c r="T2719" s="160">
        <v>0</v>
      </c>
    </row>
    <row r="2720" spans="2:20" ht="30" customHeight="1" x14ac:dyDescent="0.35">
      <c r="B2720" s="137">
        <v>166</v>
      </c>
      <c r="C2720" s="144" t="s">
        <v>108</v>
      </c>
      <c r="D2720" s="144" t="s">
        <v>116</v>
      </c>
      <c r="E2720" s="101">
        <v>2026</v>
      </c>
      <c r="F2720" s="70" t="str">
        <f t="shared" si="87"/>
        <v>1669. Gestión de Programas Estrategias y Planes para el BienestarGestión Integral Estrategias y Programas2026</v>
      </c>
      <c r="G2720" s="144" t="s">
        <v>283</v>
      </c>
      <c r="H2720" s="144" t="s">
        <v>362</v>
      </c>
      <c r="I2720" s="144" t="s">
        <v>60</v>
      </c>
      <c r="J2720" s="70" t="s">
        <v>391</v>
      </c>
      <c r="K2720" s="145" t="s">
        <v>353</v>
      </c>
      <c r="L2720" s="145" t="s">
        <v>354</v>
      </c>
      <c r="M2720" s="135" t="s">
        <v>429</v>
      </c>
      <c r="N2720" s="11" t="s">
        <v>422</v>
      </c>
      <c r="O2720" s="70" t="str">
        <f t="shared" si="86"/>
        <v>1669. Gestión de Programas Estrategias y Planes para el BienestarGestión Integral Estrategias y Programas20264_SUMAPAZ2_FEBRERO_2026</v>
      </c>
      <c r="P2720" s="150">
        <v>2983376</v>
      </c>
      <c r="Q2720" s="7"/>
      <c r="R2720" s="7"/>
      <c r="S2720" s="125"/>
      <c r="T2720" s="160">
        <v>0</v>
      </c>
    </row>
    <row r="2721" spans="2:20" ht="30" customHeight="1" x14ac:dyDescent="0.35">
      <c r="B2721" s="137">
        <v>167</v>
      </c>
      <c r="C2721" s="144" t="s">
        <v>108</v>
      </c>
      <c r="D2721" s="144" t="s">
        <v>116</v>
      </c>
      <c r="E2721" s="101">
        <v>2026</v>
      </c>
      <c r="F2721" s="70" t="str">
        <f t="shared" si="87"/>
        <v>1679. Gestión de Programas Estrategias y Planes para el BienestarGestión Integral Estrategias y Programas2026</v>
      </c>
      <c r="G2721" s="144" t="s">
        <v>284</v>
      </c>
      <c r="H2721" s="144" t="s">
        <v>362</v>
      </c>
      <c r="I2721" s="144" t="s">
        <v>60</v>
      </c>
      <c r="J2721" s="70" t="s">
        <v>391</v>
      </c>
      <c r="K2721" s="145" t="s">
        <v>353</v>
      </c>
      <c r="L2721" s="145" t="s">
        <v>354</v>
      </c>
      <c r="M2721" s="135" t="s">
        <v>429</v>
      </c>
      <c r="N2721" s="11" t="s">
        <v>422</v>
      </c>
      <c r="O2721" s="70" t="str">
        <f t="shared" si="86"/>
        <v>1679. Gestión de Programas Estrategias y Planes para el BienestarGestión Integral Estrategias y Programas20264_SUMAPAZ2_FEBRERO_2026</v>
      </c>
      <c r="P2721" s="150">
        <v>6484528</v>
      </c>
      <c r="Q2721" s="7"/>
      <c r="R2721" s="7"/>
      <c r="S2721" s="125"/>
      <c r="T2721" s="160">
        <v>0</v>
      </c>
    </row>
    <row r="2722" spans="2:20" ht="30" customHeight="1" x14ac:dyDescent="0.35">
      <c r="B2722" s="137">
        <v>168</v>
      </c>
      <c r="C2722" s="144" t="s">
        <v>108</v>
      </c>
      <c r="D2722" s="144" t="s">
        <v>116</v>
      </c>
      <c r="E2722" s="101">
        <v>2026</v>
      </c>
      <c r="F2722" s="70" t="str">
        <f t="shared" si="87"/>
        <v>1689. Gestión de Programas Estrategias y Planes para el BienestarGestión Integral Estrategias y Programas2026</v>
      </c>
      <c r="G2722" s="144" t="s">
        <v>285</v>
      </c>
      <c r="H2722" s="144" t="s">
        <v>362</v>
      </c>
      <c r="I2722" s="144" t="s">
        <v>60</v>
      </c>
      <c r="J2722" s="70" t="s">
        <v>391</v>
      </c>
      <c r="K2722" s="145" t="s">
        <v>353</v>
      </c>
      <c r="L2722" s="145" t="s">
        <v>354</v>
      </c>
      <c r="M2722" s="135" t="s">
        <v>429</v>
      </c>
      <c r="N2722" s="11" t="s">
        <v>422</v>
      </c>
      <c r="O2722" s="70" t="str">
        <f t="shared" si="86"/>
        <v>1689. Gestión de Programas Estrategias y Planes para el BienestarGestión Integral Estrategias y Programas20264_SUMAPAZ2_FEBRERO_2026</v>
      </c>
      <c r="P2722" s="150">
        <v>3994272</v>
      </c>
      <c r="Q2722" s="7"/>
      <c r="R2722" s="7"/>
      <c r="S2722" s="125"/>
      <c r="T2722" s="160">
        <v>0</v>
      </c>
    </row>
    <row r="2723" spans="2:20" ht="30" customHeight="1" x14ac:dyDescent="0.35">
      <c r="B2723" s="137">
        <v>169</v>
      </c>
      <c r="C2723" s="144" t="s">
        <v>108</v>
      </c>
      <c r="D2723" s="144" t="s">
        <v>116</v>
      </c>
      <c r="E2723" s="101">
        <v>2026</v>
      </c>
      <c r="F2723" s="70" t="str">
        <f t="shared" si="87"/>
        <v>1699. Gestión de Programas Estrategias y Planes para el BienestarGestión Integral Estrategias y Programas2026</v>
      </c>
      <c r="G2723" s="144" t="s">
        <v>286</v>
      </c>
      <c r="H2723" s="144" t="s">
        <v>362</v>
      </c>
      <c r="I2723" s="144" t="s">
        <v>60</v>
      </c>
      <c r="J2723" s="70" t="s">
        <v>391</v>
      </c>
      <c r="K2723" s="145" t="s">
        <v>353</v>
      </c>
      <c r="L2723" s="145" t="s">
        <v>354</v>
      </c>
      <c r="M2723" s="135" t="s">
        <v>429</v>
      </c>
      <c r="N2723" s="11" t="s">
        <v>422</v>
      </c>
      <c r="O2723" s="70" t="str">
        <f t="shared" si="86"/>
        <v>1699. Gestión de Programas Estrategias y Planes para el BienestarGestión Integral Estrategias y Programas20264_SUMAPAZ2_FEBRERO_2026</v>
      </c>
      <c r="P2723" s="150">
        <v>3994272</v>
      </c>
      <c r="Q2723" s="7"/>
      <c r="R2723" s="7"/>
      <c r="S2723" s="125"/>
      <c r="T2723" s="160">
        <v>0</v>
      </c>
    </row>
    <row r="2724" spans="2:20" ht="30" customHeight="1" x14ac:dyDescent="0.35">
      <c r="B2724" s="137">
        <v>170</v>
      </c>
      <c r="C2724" s="144" t="s">
        <v>108</v>
      </c>
      <c r="D2724" s="144" t="s">
        <v>116</v>
      </c>
      <c r="E2724" s="101">
        <v>2026</v>
      </c>
      <c r="F2724" s="70" t="str">
        <f t="shared" si="87"/>
        <v>1709. Gestión de Programas Estrategias y Planes para el BienestarGestión Integral Estrategias y Programas2026</v>
      </c>
      <c r="G2724" s="144" t="s">
        <v>287</v>
      </c>
      <c r="H2724" s="144" t="s">
        <v>362</v>
      </c>
      <c r="I2724" s="144" t="s">
        <v>60</v>
      </c>
      <c r="J2724" s="70" t="s">
        <v>391</v>
      </c>
      <c r="K2724" s="145" t="s">
        <v>386</v>
      </c>
      <c r="L2724" s="145" t="s">
        <v>354</v>
      </c>
      <c r="M2724" s="135" t="s">
        <v>429</v>
      </c>
      <c r="N2724" s="11" t="s">
        <v>422</v>
      </c>
      <c r="O2724" s="70" t="str">
        <f t="shared" si="86"/>
        <v>1709. Gestión de Programas Estrategias y Planes para el BienestarGestión Integral Estrategias y Programas20264_SUMAPAZ2_FEBRERO_2026</v>
      </c>
      <c r="P2724" s="150">
        <v>19450000</v>
      </c>
      <c r="Q2724" s="7"/>
      <c r="R2724" s="7"/>
      <c r="S2724" s="125"/>
      <c r="T2724" s="160">
        <v>0</v>
      </c>
    </row>
    <row r="2725" spans="2:20" ht="30" customHeight="1" x14ac:dyDescent="0.35">
      <c r="B2725" s="137">
        <v>171</v>
      </c>
      <c r="C2725" s="144" t="s">
        <v>108</v>
      </c>
      <c r="D2725" s="144" t="s">
        <v>116</v>
      </c>
      <c r="E2725" s="101">
        <v>2026</v>
      </c>
      <c r="F2725" s="70" t="str">
        <f t="shared" si="87"/>
        <v>1719. Gestión de Programas Estrategias y Planes para el BienestarGestión Integral Estrategias y Programas2026</v>
      </c>
      <c r="G2725" s="144" t="s">
        <v>288</v>
      </c>
      <c r="H2725" s="144" t="s">
        <v>362</v>
      </c>
      <c r="I2725" s="144" t="s">
        <v>60</v>
      </c>
      <c r="J2725" s="70" t="s">
        <v>391</v>
      </c>
      <c r="K2725" s="145" t="s">
        <v>387</v>
      </c>
      <c r="L2725" s="145" t="s">
        <v>354</v>
      </c>
      <c r="M2725" s="135" t="s">
        <v>429</v>
      </c>
      <c r="N2725" s="11" t="s">
        <v>422</v>
      </c>
      <c r="O2725" s="70" t="str">
        <f t="shared" si="86"/>
        <v>1719. Gestión de Programas Estrategias y Planes para el BienestarGestión Integral Estrategias y Programas20264_SUMAPAZ2_FEBRERO_2026</v>
      </c>
      <c r="P2725" s="150">
        <v>3994272</v>
      </c>
      <c r="Q2725" s="7"/>
      <c r="R2725" s="7"/>
      <c r="S2725" s="125"/>
      <c r="T2725" s="160">
        <v>0</v>
      </c>
    </row>
    <row r="2726" spans="2:20" ht="30" customHeight="1" x14ac:dyDescent="0.35">
      <c r="B2726" s="137">
        <v>172</v>
      </c>
      <c r="C2726" s="144" t="s">
        <v>108</v>
      </c>
      <c r="D2726" s="144" t="s">
        <v>116</v>
      </c>
      <c r="E2726" s="101">
        <v>2026</v>
      </c>
      <c r="F2726" s="70" t="str">
        <f t="shared" si="87"/>
        <v>1729. Gestión de Programas Estrategias y Planes para el BienestarGestión Integral Estrategias y Programas2026</v>
      </c>
      <c r="G2726" s="144" t="s">
        <v>289</v>
      </c>
      <c r="H2726" s="144" t="s">
        <v>362</v>
      </c>
      <c r="I2726" s="144" t="s">
        <v>60</v>
      </c>
      <c r="J2726" s="70" t="s">
        <v>391</v>
      </c>
      <c r="K2726" s="145" t="s">
        <v>353</v>
      </c>
      <c r="L2726" s="145" t="s">
        <v>354</v>
      </c>
      <c r="M2726" s="135" t="s">
        <v>429</v>
      </c>
      <c r="N2726" s="11" t="s">
        <v>422</v>
      </c>
      <c r="O2726" s="70" t="str">
        <f t="shared" si="86"/>
        <v>1729. Gestión de Programas Estrategias y Planes para el BienestarGestión Integral Estrategias y Programas20264_SUMAPAZ2_FEBRERO_2026</v>
      </c>
      <c r="P2726" s="150">
        <v>9985680</v>
      </c>
      <c r="Q2726" s="7"/>
      <c r="R2726" s="7"/>
      <c r="S2726" s="125"/>
      <c r="T2726" s="160">
        <v>0</v>
      </c>
    </row>
    <row r="2727" spans="2:20" ht="30" customHeight="1" x14ac:dyDescent="0.35">
      <c r="B2727" s="137">
        <v>173</v>
      </c>
      <c r="C2727" s="144" t="s">
        <v>108</v>
      </c>
      <c r="D2727" s="144" t="s">
        <v>116</v>
      </c>
      <c r="E2727" s="101">
        <v>2026</v>
      </c>
      <c r="F2727" s="70" t="str">
        <f t="shared" si="87"/>
        <v>1739. Gestión de Programas Estrategias y Planes para el BienestarGestión Integral Estrategias y Programas2026</v>
      </c>
      <c r="G2727" s="144" t="s">
        <v>290</v>
      </c>
      <c r="H2727" s="144" t="s">
        <v>362</v>
      </c>
      <c r="I2727" s="144" t="s">
        <v>60</v>
      </c>
      <c r="J2727" s="70" t="s">
        <v>391</v>
      </c>
      <c r="K2727" s="145" t="s">
        <v>353</v>
      </c>
      <c r="L2727" s="145" t="s">
        <v>354</v>
      </c>
      <c r="M2727" s="135" t="s">
        <v>429</v>
      </c>
      <c r="N2727" s="11" t="s">
        <v>422</v>
      </c>
      <c r="O2727" s="70" t="str">
        <f t="shared" si="86"/>
        <v>1739. Gestión de Programas Estrategias y Planes para el BienestarGestión Integral Estrategias y Programas20264_SUMAPAZ2_FEBRERO_2026</v>
      </c>
      <c r="P2727" s="150">
        <v>2983376</v>
      </c>
      <c r="Q2727" s="7"/>
      <c r="R2727" s="7"/>
      <c r="S2727" s="125"/>
      <c r="T2727" s="160">
        <v>0</v>
      </c>
    </row>
    <row r="2728" spans="2:20" ht="30" customHeight="1" x14ac:dyDescent="0.35">
      <c r="B2728" s="137">
        <v>174</v>
      </c>
      <c r="C2728" s="144" t="s">
        <v>109</v>
      </c>
      <c r="D2728" s="144" t="s">
        <v>44</v>
      </c>
      <c r="E2728" s="101">
        <v>2026</v>
      </c>
      <c r="F2728" s="70" t="str">
        <f t="shared" si="87"/>
        <v>17410. Proceso integral e integrado de la Vigilancia de la Salud PúblicaVigilancia en salud pública2026</v>
      </c>
      <c r="G2728" s="144" t="s">
        <v>291</v>
      </c>
      <c r="H2728" s="144" t="s">
        <v>364</v>
      </c>
      <c r="I2728" s="144" t="s">
        <v>60</v>
      </c>
      <c r="J2728" s="70" t="s">
        <v>391</v>
      </c>
      <c r="K2728" s="145" t="s">
        <v>353</v>
      </c>
      <c r="L2728" s="145" t="s">
        <v>354</v>
      </c>
      <c r="M2728" s="135" t="s">
        <v>429</v>
      </c>
      <c r="N2728" s="11" t="s">
        <v>422</v>
      </c>
      <c r="O2728" s="70" t="str">
        <f t="shared" si="86"/>
        <v>17410. Proceso integral e integrado de la Vigilancia de la Salud PúblicaVigilancia en salud pública20264_SUMAPAZ2_FEBRERO_2026</v>
      </c>
      <c r="P2728" s="150">
        <v>37920928</v>
      </c>
      <c r="Q2728" s="7"/>
      <c r="R2728" s="7"/>
      <c r="S2728" s="125">
        <v>0</v>
      </c>
      <c r="T2728" s="160">
        <v>0</v>
      </c>
    </row>
    <row r="2729" spans="2:20" ht="30" customHeight="1" x14ac:dyDescent="0.35">
      <c r="B2729" s="137">
        <v>175</v>
      </c>
      <c r="C2729" s="144" t="s">
        <v>109</v>
      </c>
      <c r="D2729" s="144" t="s">
        <v>44</v>
      </c>
      <c r="E2729" s="101">
        <v>2026</v>
      </c>
      <c r="F2729" s="70" t="str">
        <f t="shared" si="87"/>
        <v>17510. Proceso integral e integrado de la Vigilancia de la Salud PúblicaVigilancia en salud pública2026</v>
      </c>
      <c r="G2729" s="144" t="s">
        <v>292</v>
      </c>
      <c r="H2729" s="144" t="s">
        <v>364</v>
      </c>
      <c r="I2729" s="144" t="s">
        <v>60</v>
      </c>
      <c r="J2729" s="70" t="s">
        <v>391</v>
      </c>
      <c r="K2729" s="145" t="s">
        <v>353</v>
      </c>
      <c r="L2729" s="145" t="s">
        <v>354</v>
      </c>
      <c r="M2729" s="135" t="s">
        <v>429</v>
      </c>
      <c r="N2729" s="11" t="s">
        <v>422</v>
      </c>
      <c r="O2729" s="70" t="str">
        <f t="shared" si="86"/>
        <v>17510. Proceso integral e integrado de la Vigilancia de la Salud PúblicaVigilancia en salud pública20264_SUMAPAZ2_FEBRERO_2026</v>
      </c>
      <c r="P2729" s="150">
        <v>26899696</v>
      </c>
      <c r="Q2729" s="7"/>
      <c r="R2729" s="7"/>
      <c r="S2729" s="125">
        <v>0</v>
      </c>
      <c r="T2729" s="160">
        <v>0</v>
      </c>
    </row>
    <row r="2730" spans="2:20" ht="30" customHeight="1" x14ac:dyDescent="0.35">
      <c r="B2730" s="137">
        <v>176</v>
      </c>
      <c r="C2730" s="144" t="s">
        <v>109</v>
      </c>
      <c r="D2730" s="144" t="s">
        <v>44</v>
      </c>
      <c r="E2730" s="101">
        <v>2026</v>
      </c>
      <c r="F2730" s="70" t="str">
        <f t="shared" si="87"/>
        <v>17610. Proceso integral e integrado de la Vigilancia de la Salud PúblicaVigilancia en salud pública2026</v>
      </c>
      <c r="G2730" s="144" t="s">
        <v>293</v>
      </c>
      <c r="H2730" s="144" t="s">
        <v>364</v>
      </c>
      <c r="I2730" s="144" t="s">
        <v>60</v>
      </c>
      <c r="J2730" s="70" t="s">
        <v>391</v>
      </c>
      <c r="K2730" s="145" t="s">
        <v>353</v>
      </c>
      <c r="L2730" s="145" t="s">
        <v>369</v>
      </c>
      <c r="M2730" s="135" t="s">
        <v>429</v>
      </c>
      <c r="N2730" s="11" t="s">
        <v>422</v>
      </c>
      <c r="O2730" s="70" t="str">
        <f t="shared" si="86"/>
        <v>17610. Proceso integral e integrado de la Vigilancia de la Salud PúblicaVigilancia en salud pública20264_SUMAPAZ2_FEBRERO_2026</v>
      </c>
      <c r="P2730" s="150">
        <v>28206464</v>
      </c>
      <c r="Q2730" s="7"/>
      <c r="R2730" s="7"/>
      <c r="S2730" s="125">
        <v>0</v>
      </c>
      <c r="T2730" s="160">
        <v>0</v>
      </c>
    </row>
    <row r="2731" spans="2:20" ht="30" customHeight="1" x14ac:dyDescent="0.35">
      <c r="B2731" s="137">
        <v>177</v>
      </c>
      <c r="C2731" s="144" t="s">
        <v>109</v>
      </c>
      <c r="D2731" s="144" t="s">
        <v>44</v>
      </c>
      <c r="E2731" s="101">
        <v>2026</v>
      </c>
      <c r="F2731" s="70" t="str">
        <f t="shared" si="87"/>
        <v>17710. Proceso integral e integrado de la Vigilancia de la Salud PúblicaVigilancia en salud pública2026</v>
      </c>
      <c r="G2731" s="144" t="s">
        <v>294</v>
      </c>
      <c r="H2731" s="144" t="s">
        <v>364</v>
      </c>
      <c r="I2731" s="144" t="s">
        <v>60</v>
      </c>
      <c r="J2731" s="70" t="s">
        <v>391</v>
      </c>
      <c r="K2731" s="145" t="s">
        <v>353</v>
      </c>
      <c r="L2731" s="145" t="s">
        <v>369</v>
      </c>
      <c r="M2731" s="135" t="s">
        <v>429</v>
      </c>
      <c r="N2731" s="11" t="s">
        <v>422</v>
      </c>
      <c r="O2731" s="70" t="str">
        <f t="shared" si="86"/>
        <v>17710. Proceso integral e integrado de la Vigilancia de la Salud PúblicaVigilancia en salud pública20264_SUMAPAZ2_FEBRERO_2026</v>
      </c>
      <c r="P2731" s="150">
        <v>37181248</v>
      </c>
      <c r="Q2731" s="7"/>
      <c r="R2731" s="7"/>
      <c r="S2731" s="125">
        <v>0</v>
      </c>
      <c r="T2731" s="160">
        <v>0</v>
      </c>
    </row>
    <row r="2732" spans="2:20" ht="30" customHeight="1" x14ac:dyDescent="0.35">
      <c r="B2732" s="137">
        <v>178</v>
      </c>
      <c r="C2732" s="144" t="s">
        <v>109</v>
      </c>
      <c r="D2732" s="144" t="s">
        <v>44</v>
      </c>
      <c r="E2732" s="101">
        <v>2026</v>
      </c>
      <c r="F2732" s="70" t="str">
        <f t="shared" si="87"/>
        <v>17810. Proceso integral e integrado de la Vigilancia de la Salud PúblicaVigilancia en salud pública2026</v>
      </c>
      <c r="G2732" s="144" t="s">
        <v>48</v>
      </c>
      <c r="H2732" s="144" t="s">
        <v>364</v>
      </c>
      <c r="I2732" s="144" t="s">
        <v>60</v>
      </c>
      <c r="J2732" s="70" t="s">
        <v>391</v>
      </c>
      <c r="K2732" s="145" t="s">
        <v>353</v>
      </c>
      <c r="L2732" s="145" t="s">
        <v>354</v>
      </c>
      <c r="M2732" s="135" t="s">
        <v>429</v>
      </c>
      <c r="N2732" s="11" t="s">
        <v>422</v>
      </c>
      <c r="O2732" s="70" t="str">
        <f t="shared" si="86"/>
        <v>17810. Proceso integral e integrado de la Vigilancia de la Salud PúblicaVigilancia en salud pública20264_SUMAPAZ2_FEBRERO_2026</v>
      </c>
      <c r="P2732" s="150">
        <v>7347488</v>
      </c>
      <c r="Q2732" s="7"/>
      <c r="R2732" s="7"/>
      <c r="S2732" s="125">
        <v>0</v>
      </c>
      <c r="T2732" s="160">
        <v>0</v>
      </c>
    </row>
    <row r="2733" spans="2:20" ht="30" customHeight="1" x14ac:dyDescent="0.35">
      <c r="B2733" s="137">
        <v>179</v>
      </c>
      <c r="C2733" s="144" t="s">
        <v>109</v>
      </c>
      <c r="D2733" s="144" t="s">
        <v>44</v>
      </c>
      <c r="E2733" s="101">
        <v>2026</v>
      </c>
      <c r="F2733" s="70" t="str">
        <f t="shared" si="87"/>
        <v>17910. Proceso integral e integrado de la Vigilancia de la Salud PúblicaVigilancia en salud pública2026</v>
      </c>
      <c r="G2733" s="144" t="s">
        <v>295</v>
      </c>
      <c r="H2733" s="144" t="s">
        <v>364</v>
      </c>
      <c r="I2733" s="144" t="s">
        <v>60</v>
      </c>
      <c r="J2733" s="70" t="s">
        <v>391</v>
      </c>
      <c r="K2733" s="145" t="s">
        <v>353</v>
      </c>
      <c r="L2733" s="145" t="s">
        <v>354</v>
      </c>
      <c r="M2733" s="135" t="s">
        <v>429</v>
      </c>
      <c r="N2733" s="11" t="s">
        <v>422</v>
      </c>
      <c r="O2733" s="70" t="str">
        <f t="shared" si="86"/>
        <v>17910. Proceso integral e integrado de la Vigilancia de la Salud PúblicaVigilancia en salud pública20264_SUMAPAZ2_FEBRERO_2026</v>
      </c>
      <c r="P2733" s="150">
        <v>3673744</v>
      </c>
      <c r="Q2733" s="7"/>
      <c r="R2733" s="7"/>
      <c r="S2733" s="125">
        <v>0</v>
      </c>
      <c r="T2733" s="160">
        <v>0</v>
      </c>
    </row>
    <row r="2734" spans="2:20" ht="30" customHeight="1" x14ac:dyDescent="0.35">
      <c r="B2734" s="137">
        <v>180</v>
      </c>
      <c r="C2734" s="144" t="s">
        <v>109</v>
      </c>
      <c r="D2734" s="144" t="s">
        <v>44</v>
      </c>
      <c r="E2734" s="101">
        <v>2026</v>
      </c>
      <c r="F2734" s="70" t="str">
        <f t="shared" si="87"/>
        <v>18010. Proceso integral e integrado de la Vigilancia de la Salud PúblicaVigilancia en salud pública2026</v>
      </c>
      <c r="G2734" s="144" t="s">
        <v>296</v>
      </c>
      <c r="H2734" s="144" t="s">
        <v>364</v>
      </c>
      <c r="I2734" s="144" t="s">
        <v>60</v>
      </c>
      <c r="J2734" s="70" t="s">
        <v>391</v>
      </c>
      <c r="K2734" s="145" t="s">
        <v>353</v>
      </c>
      <c r="L2734" s="145" t="s">
        <v>354</v>
      </c>
      <c r="M2734" s="135" t="s">
        <v>429</v>
      </c>
      <c r="N2734" s="11" t="s">
        <v>422</v>
      </c>
      <c r="O2734" s="70" t="str">
        <f t="shared" si="86"/>
        <v>18010. Proceso integral e integrado de la Vigilancia de la Salud PúblicaVigilancia en salud pública20264_SUMAPAZ2_FEBRERO_2026</v>
      </c>
      <c r="P2734" s="150">
        <v>3673744</v>
      </c>
      <c r="Q2734" s="7"/>
      <c r="R2734" s="7"/>
      <c r="S2734" s="125">
        <v>0</v>
      </c>
      <c r="T2734" s="160">
        <v>0</v>
      </c>
    </row>
    <row r="2735" spans="2:20" ht="30" customHeight="1" x14ac:dyDescent="0.35">
      <c r="B2735" s="137">
        <v>181</v>
      </c>
      <c r="C2735" s="144" t="s">
        <v>109</v>
      </c>
      <c r="D2735" s="144" t="s">
        <v>44</v>
      </c>
      <c r="E2735" s="101">
        <v>2026</v>
      </c>
      <c r="F2735" s="70" t="str">
        <f t="shared" si="87"/>
        <v>18110. Proceso integral e integrado de la Vigilancia de la Salud PúblicaVigilancia en salud pública2026</v>
      </c>
      <c r="G2735" s="144" t="s">
        <v>297</v>
      </c>
      <c r="H2735" s="144" t="s">
        <v>364</v>
      </c>
      <c r="I2735" s="144" t="s">
        <v>60</v>
      </c>
      <c r="J2735" s="70" t="s">
        <v>391</v>
      </c>
      <c r="K2735" s="145" t="s">
        <v>353</v>
      </c>
      <c r="L2735" s="145" t="s">
        <v>354</v>
      </c>
      <c r="M2735" s="135" t="s">
        <v>429</v>
      </c>
      <c r="N2735" s="11" t="s">
        <v>422</v>
      </c>
      <c r="O2735" s="70" t="str">
        <f t="shared" si="86"/>
        <v>18110. Proceso integral e integrado de la Vigilancia de la Salud PúblicaVigilancia en salud pública20264_SUMAPAZ2_FEBRERO_2026</v>
      </c>
      <c r="P2735" s="150">
        <v>87405520</v>
      </c>
      <c r="Q2735" s="7"/>
      <c r="R2735" s="7"/>
      <c r="S2735" s="125">
        <v>0</v>
      </c>
      <c r="T2735" s="160">
        <v>0</v>
      </c>
    </row>
    <row r="2736" spans="2:20" ht="30" customHeight="1" x14ac:dyDescent="0.35">
      <c r="B2736" s="137">
        <v>182</v>
      </c>
      <c r="C2736" s="144" t="s">
        <v>109</v>
      </c>
      <c r="D2736" s="144" t="s">
        <v>44</v>
      </c>
      <c r="E2736" s="101">
        <v>2026</v>
      </c>
      <c r="F2736" s="70" t="str">
        <f t="shared" si="87"/>
        <v>18210. Proceso integral e integrado de la Vigilancia de la Salud PúblicaVigilancia en salud pública2026</v>
      </c>
      <c r="G2736" s="144" t="s">
        <v>298</v>
      </c>
      <c r="H2736" s="144" t="s">
        <v>364</v>
      </c>
      <c r="I2736" s="144" t="s">
        <v>60</v>
      </c>
      <c r="J2736" s="70" t="s">
        <v>391</v>
      </c>
      <c r="K2736" s="145" t="s">
        <v>353</v>
      </c>
      <c r="L2736" s="145" t="s">
        <v>354</v>
      </c>
      <c r="M2736" s="135" t="s">
        <v>429</v>
      </c>
      <c r="N2736" s="11" t="s">
        <v>422</v>
      </c>
      <c r="O2736" s="70" t="str">
        <f t="shared" si="86"/>
        <v>18210. Proceso integral e integrado de la Vigilancia de la Salud PúblicaVigilancia en salud pública20264_SUMAPAZ2_FEBRERO_2026</v>
      </c>
      <c r="P2736" s="150">
        <v>17288787</v>
      </c>
      <c r="Q2736" s="7"/>
      <c r="R2736" s="7"/>
      <c r="S2736" s="125">
        <v>0</v>
      </c>
      <c r="T2736" s="160">
        <v>0</v>
      </c>
    </row>
    <row r="2737" spans="2:20" ht="30" customHeight="1" x14ac:dyDescent="0.35">
      <c r="B2737" s="137">
        <v>183</v>
      </c>
      <c r="C2737" s="144" t="s">
        <v>109</v>
      </c>
      <c r="D2737" s="144" t="s">
        <v>44</v>
      </c>
      <c r="E2737" s="101">
        <v>2026</v>
      </c>
      <c r="F2737" s="70" t="str">
        <f t="shared" si="87"/>
        <v>18310. Proceso integral e integrado de la Vigilancia de la Salud PúblicaVigilancia en salud pública2026</v>
      </c>
      <c r="G2737" s="144" t="s">
        <v>78</v>
      </c>
      <c r="H2737" s="144" t="s">
        <v>364</v>
      </c>
      <c r="I2737" s="144" t="s">
        <v>60</v>
      </c>
      <c r="J2737" s="70" t="s">
        <v>391</v>
      </c>
      <c r="K2737" s="145" t="s">
        <v>353</v>
      </c>
      <c r="L2737" s="145" t="s">
        <v>354</v>
      </c>
      <c r="M2737" s="135" t="s">
        <v>429</v>
      </c>
      <c r="N2737" s="11" t="s">
        <v>422</v>
      </c>
      <c r="O2737" s="70" t="str">
        <f t="shared" si="86"/>
        <v>18310. Proceso integral e integrado de la Vigilancia de la Salud PúblicaVigilancia en salud pública20264_SUMAPAZ2_FEBRERO_2026</v>
      </c>
      <c r="P2737" s="150">
        <v>61146880</v>
      </c>
      <c r="Q2737" s="7"/>
      <c r="R2737" s="7"/>
      <c r="S2737" s="125">
        <v>0</v>
      </c>
      <c r="T2737" s="160">
        <v>0</v>
      </c>
    </row>
    <row r="2738" spans="2:20" ht="30" customHeight="1" x14ac:dyDescent="0.35">
      <c r="B2738" s="137">
        <v>184</v>
      </c>
      <c r="C2738" s="144" t="s">
        <v>109</v>
      </c>
      <c r="D2738" s="144" t="s">
        <v>44</v>
      </c>
      <c r="E2738" s="101">
        <v>2026</v>
      </c>
      <c r="F2738" s="70" t="str">
        <f t="shared" si="87"/>
        <v>18410. Proceso integral e integrado de la Vigilancia de la Salud PúblicaVigilancia en salud pública2026</v>
      </c>
      <c r="G2738" s="144" t="s">
        <v>299</v>
      </c>
      <c r="H2738" s="144" t="s">
        <v>364</v>
      </c>
      <c r="I2738" s="144" t="s">
        <v>60</v>
      </c>
      <c r="J2738" s="70" t="s">
        <v>391</v>
      </c>
      <c r="K2738" s="145" t="s">
        <v>353</v>
      </c>
      <c r="L2738" s="145" t="s">
        <v>354</v>
      </c>
      <c r="M2738" s="135" t="s">
        <v>429</v>
      </c>
      <c r="N2738" s="11" t="s">
        <v>422</v>
      </c>
      <c r="O2738" s="70" t="str">
        <f t="shared" si="86"/>
        <v>18410. Proceso integral e integrado de la Vigilancia de la Salud PúblicaVigilancia en salud pública20264_SUMAPAZ2_FEBRERO_2026</v>
      </c>
      <c r="P2738" s="150">
        <v>9941299</v>
      </c>
      <c r="Q2738" s="7"/>
      <c r="R2738" s="7"/>
      <c r="S2738" s="125">
        <v>0</v>
      </c>
      <c r="T2738" s="160">
        <v>0</v>
      </c>
    </row>
    <row r="2739" spans="2:20" ht="30" customHeight="1" x14ac:dyDescent="0.35">
      <c r="B2739" s="137">
        <v>185</v>
      </c>
      <c r="C2739" s="144" t="s">
        <v>109</v>
      </c>
      <c r="D2739" s="144" t="s">
        <v>44</v>
      </c>
      <c r="E2739" s="101">
        <v>2026</v>
      </c>
      <c r="F2739" s="70" t="str">
        <f t="shared" si="87"/>
        <v>18510. Proceso integral e integrado de la Vigilancia de la Salud PúblicaVigilancia en salud pública2026</v>
      </c>
      <c r="G2739" s="144" t="s">
        <v>300</v>
      </c>
      <c r="H2739" s="144" t="s">
        <v>364</v>
      </c>
      <c r="I2739" s="144" t="s">
        <v>60</v>
      </c>
      <c r="J2739" s="70" t="s">
        <v>391</v>
      </c>
      <c r="K2739" s="145" t="s">
        <v>353</v>
      </c>
      <c r="L2739" s="145" t="s">
        <v>354</v>
      </c>
      <c r="M2739" s="135" t="s">
        <v>429</v>
      </c>
      <c r="N2739" s="11" t="s">
        <v>422</v>
      </c>
      <c r="O2739" s="70" t="str">
        <f t="shared" si="86"/>
        <v>18510. Proceso integral e integrado de la Vigilancia de la Salud PúblicaVigilancia en salud pública20264_SUMAPAZ2_FEBRERO_2026</v>
      </c>
      <c r="P2739" s="150">
        <v>40189280</v>
      </c>
      <c r="Q2739" s="7"/>
      <c r="R2739" s="7"/>
      <c r="S2739" s="125">
        <v>0</v>
      </c>
      <c r="T2739" s="160">
        <v>0</v>
      </c>
    </row>
    <row r="2740" spans="2:20" ht="30" customHeight="1" x14ac:dyDescent="0.35">
      <c r="B2740" s="137">
        <v>186</v>
      </c>
      <c r="C2740" s="144" t="s">
        <v>109</v>
      </c>
      <c r="D2740" s="144" t="s">
        <v>44</v>
      </c>
      <c r="E2740" s="101">
        <v>2026</v>
      </c>
      <c r="F2740" s="70" t="str">
        <f t="shared" si="87"/>
        <v>18610. Proceso integral e integrado de la Vigilancia de la Salud PúblicaVigilancia en salud pública2026</v>
      </c>
      <c r="G2740" s="144" t="s">
        <v>82</v>
      </c>
      <c r="H2740" s="144" t="s">
        <v>364</v>
      </c>
      <c r="I2740" s="144" t="s">
        <v>60</v>
      </c>
      <c r="J2740" s="70" t="s">
        <v>391</v>
      </c>
      <c r="K2740" s="145" t="s">
        <v>353</v>
      </c>
      <c r="L2740" s="145" t="s">
        <v>369</v>
      </c>
      <c r="M2740" s="135" t="s">
        <v>429</v>
      </c>
      <c r="N2740" s="11" t="s">
        <v>422</v>
      </c>
      <c r="O2740" s="70" t="str">
        <f t="shared" si="86"/>
        <v>18610. Proceso integral e integrado de la Vigilancia de la Salud PúblicaVigilancia en salud pública20264_SUMAPAZ2_FEBRERO_2026</v>
      </c>
      <c r="P2740" s="150">
        <v>7347488</v>
      </c>
      <c r="Q2740" s="7"/>
      <c r="R2740" s="7"/>
      <c r="S2740" s="125">
        <v>0</v>
      </c>
      <c r="T2740" s="160">
        <v>0</v>
      </c>
    </row>
    <row r="2741" spans="2:20" ht="30" customHeight="1" x14ac:dyDescent="0.35">
      <c r="B2741" s="137">
        <v>187</v>
      </c>
      <c r="C2741" s="144" t="s">
        <v>109</v>
      </c>
      <c r="D2741" s="144" t="s">
        <v>44</v>
      </c>
      <c r="E2741" s="101">
        <v>2026</v>
      </c>
      <c r="F2741" s="70" t="str">
        <f t="shared" si="87"/>
        <v>18710. Proceso integral e integrado de la Vigilancia de la Salud PúblicaVigilancia en salud pública2026</v>
      </c>
      <c r="G2741" s="144" t="s">
        <v>301</v>
      </c>
      <c r="H2741" s="144" t="s">
        <v>365</v>
      </c>
      <c r="I2741" s="144" t="s">
        <v>60</v>
      </c>
      <c r="J2741" s="70" t="s">
        <v>391</v>
      </c>
      <c r="K2741" s="145" t="s">
        <v>353</v>
      </c>
      <c r="L2741" s="145" t="s">
        <v>354</v>
      </c>
      <c r="M2741" s="135" t="s">
        <v>429</v>
      </c>
      <c r="N2741" s="11" t="s">
        <v>422</v>
      </c>
      <c r="O2741" s="70" t="str">
        <f t="shared" si="86"/>
        <v>18710. Proceso integral e integrado de la Vigilancia de la Salud PúblicaVigilancia en salud pública20264_SUMAPAZ2_FEBRERO_2026</v>
      </c>
      <c r="P2741" s="150">
        <v>3994272</v>
      </c>
      <c r="Q2741" s="7"/>
      <c r="R2741" s="7"/>
      <c r="S2741" s="125">
        <v>0</v>
      </c>
      <c r="T2741" s="160">
        <v>0</v>
      </c>
    </row>
    <row r="2742" spans="2:20" ht="30" customHeight="1" x14ac:dyDescent="0.35">
      <c r="B2742" s="137">
        <v>188</v>
      </c>
      <c r="C2742" s="144" t="s">
        <v>109</v>
      </c>
      <c r="D2742" s="144" t="s">
        <v>44</v>
      </c>
      <c r="E2742" s="101">
        <v>2026</v>
      </c>
      <c r="F2742" s="70" t="str">
        <f t="shared" si="87"/>
        <v>18810. Proceso integral e integrado de la Vigilancia de la Salud PúblicaVigilancia en salud pública2026</v>
      </c>
      <c r="G2742" s="144" t="s">
        <v>302</v>
      </c>
      <c r="H2742" s="144" t="s">
        <v>365</v>
      </c>
      <c r="I2742" s="144" t="s">
        <v>60</v>
      </c>
      <c r="J2742" s="70" t="s">
        <v>391</v>
      </c>
      <c r="K2742" s="145" t="s">
        <v>353</v>
      </c>
      <c r="L2742" s="145" t="s">
        <v>354</v>
      </c>
      <c r="M2742" s="135" t="s">
        <v>429</v>
      </c>
      <c r="N2742" s="11" t="s">
        <v>422</v>
      </c>
      <c r="O2742" s="70" t="str">
        <f t="shared" si="86"/>
        <v>18810. Proceso integral e integrado de la Vigilancia de la Salud PúblicaVigilancia en salud pública20264_SUMAPAZ2_FEBRERO_2026</v>
      </c>
      <c r="P2742" s="150">
        <v>33280669</v>
      </c>
      <c r="Q2742" s="7"/>
      <c r="R2742" s="7"/>
      <c r="S2742" s="125">
        <v>0</v>
      </c>
      <c r="T2742" s="160">
        <v>0</v>
      </c>
    </row>
    <row r="2743" spans="2:20" ht="30" customHeight="1" x14ac:dyDescent="0.35">
      <c r="B2743" s="137">
        <v>189</v>
      </c>
      <c r="C2743" s="144" t="s">
        <v>109</v>
      </c>
      <c r="D2743" s="144" t="s">
        <v>44</v>
      </c>
      <c r="E2743" s="101">
        <v>2026</v>
      </c>
      <c r="F2743" s="70" t="str">
        <f t="shared" si="87"/>
        <v>18910. Proceso integral e integrado de la Vigilancia de la Salud PúblicaVigilancia en salud pública2026</v>
      </c>
      <c r="G2743" s="144" t="s">
        <v>303</v>
      </c>
      <c r="H2743" s="144" t="s">
        <v>365</v>
      </c>
      <c r="I2743" s="144" t="s">
        <v>60</v>
      </c>
      <c r="J2743" s="70" t="s">
        <v>391</v>
      </c>
      <c r="K2743" s="145" t="s">
        <v>353</v>
      </c>
      <c r="L2743" s="145" t="s">
        <v>354</v>
      </c>
      <c r="M2743" s="135" t="s">
        <v>429</v>
      </c>
      <c r="N2743" s="11" t="s">
        <v>422</v>
      </c>
      <c r="O2743" s="70" t="str">
        <f t="shared" si="86"/>
        <v>18910. Proceso integral e integrado de la Vigilancia de la Salud PúblicaVigilancia en salud pública20264_SUMAPAZ2_FEBRERO_2026</v>
      </c>
      <c r="P2743" s="150">
        <v>25933181</v>
      </c>
      <c r="Q2743" s="7"/>
      <c r="R2743" s="7"/>
      <c r="S2743" s="125">
        <v>0</v>
      </c>
      <c r="T2743" s="160">
        <v>0</v>
      </c>
    </row>
    <row r="2744" spans="2:20" ht="30" customHeight="1" x14ac:dyDescent="0.35">
      <c r="B2744" s="137">
        <v>190</v>
      </c>
      <c r="C2744" s="144" t="s">
        <v>109</v>
      </c>
      <c r="D2744" s="144" t="s">
        <v>44</v>
      </c>
      <c r="E2744" s="101">
        <v>2026</v>
      </c>
      <c r="F2744" s="70" t="str">
        <f t="shared" si="87"/>
        <v>19010. Proceso integral e integrado de la Vigilancia de la Salud PúblicaVigilancia en salud pública2026</v>
      </c>
      <c r="G2744" s="144" t="s">
        <v>304</v>
      </c>
      <c r="H2744" s="144" t="s">
        <v>365</v>
      </c>
      <c r="I2744" s="144" t="s">
        <v>60</v>
      </c>
      <c r="J2744" s="70" t="s">
        <v>391</v>
      </c>
      <c r="K2744" s="145" t="s">
        <v>353</v>
      </c>
      <c r="L2744" s="145" t="s">
        <v>354</v>
      </c>
      <c r="M2744" s="135" t="s">
        <v>429</v>
      </c>
      <c r="N2744" s="11" t="s">
        <v>422</v>
      </c>
      <c r="O2744" s="70" t="str">
        <f t="shared" si="86"/>
        <v>19010. Proceso integral e integrado de la Vigilancia de la Salud PúblicaVigilancia en salud pública20264_SUMAPAZ2_FEBRERO_2026</v>
      </c>
      <c r="P2744" s="150">
        <v>8432352</v>
      </c>
      <c r="Q2744" s="7"/>
      <c r="R2744" s="7"/>
      <c r="S2744" s="125">
        <v>0</v>
      </c>
      <c r="T2744" s="160">
        <v>0</v>
      </c>
    </row>
    <row r="2745" spans="2:20" ht="30" customHeight="1" x14ac:dyDescent="0.35">
      <c r="B2745" s="137">
        <v>191</v>
      </c>
      <c r="C2745" s="144" t="s">
        <v>109</v>
      </c>
      <c r="D2745" s="144" t="s">
        <v>44</v>
      </c>
      <c r="E2745" s="101">
        <v>2026</v>
      </c>
      <c r="F2745" s="70" t="str">
        <f t="shared" si="87"/>
        <v>19110. Proceso integral e integrado de la Vigilancia de la Salud PúblicaVigilancia en salud pública2026</v>
      </c>
      <c r="G2745" s="144" t="s">
        <v>305</v>
      </c>
      <c r="H2745" s="144" t="s">
        <v>364</v>
      </c>
      <c r="I2745" s="144" t="s">
        <v>60</v>
      </c>
      <c r="J2745" s="70" t="s">
        <v>391</v>
      </c>
      <c r="K2745" s="145" t="s">
        <v>353</v>
      </c>
      <c r="L2745" s="145" t="s">
        <v>354</v>
      </c>
      <c r="M2745" s="135" t="s">
        <v>429</v>
      </c>
      <c r="N2745" s="11" t="s">
        <v>422</v>
      </c>
      <c r="O2745" s="70" t="str">
        <f t="shared" si="86"/>
        <v>19110. Proceso integral e integrado de la Vigilancia de la Salud PúblicaVigilancia en salud pública20264_SUMAPAZ2_FEBRERO_2026</v>
      </c>
      <c r="P2745" s="150">
        <v>7347488</v>
      </c>
      <c r="Q2745" s="7"/>
      <c r="R2745" s="7"/>
      <c r="S2745" s="125">
        <v>0</v>
      </c>
      <c r="T2745" s="160">
        <v>0</v>
      </c>
    </row>
    <row r="2746" spans="2:20" ht="30" customHeight="1" x14ac:dyDescent="0.35">
      <c r="B2746" s="137">
        <v>192</v>
      </c>
      <c r="C2746" s="144" t="s">
        <v>109</v>
      </c>
      <c r="D2746" s="144" t="s">
        <v>44</v>
      </c>
      <c r="E2746" s="101">
        <v>2026</v>
      </c>
      <c r="F2746" s="70" t="str">
        <f t="shared" si="87"/>
        <v>19210. Proceso integral e integrado de la Vigilancia de la Salud PúblicaVigilancia en salud pública2026</v>
      </c>
      <c r="G2746" s="144" t="s">
        <v>306</v>
      </c>
      <c r="H2746" s="144" t="s">
        <v>364</v>
      </c>
      <c r="I2746" s="144" t="s">
        <v>60</v>
      </c>
      <c r="J2746" s="70" t="s">
        <v>391</v>
      </c>
      <c r="K2746" s="145" t="s">
        <v>353</v>
      </c>
      <c r="L2746" s="145" t="s">
        <v>354</v>
      </c>
      <c r="M2746" s="135" t="s">
        <v>429</v>
      </c>
      <c r="N2746" s="11" t="s">
        <v>422</v>
      </c>
      <c r="O2746" s="70" t="str">
        <f t="shared" si="86"/>
        <v>19210. Proceso integral e integrado de la Vigilancia de la Salud PúblicaVigilancia en salud pública20264_SUMAPAZ2_FEBRERO_2026</v>
      </c>
      <c r="P2746" s="150">
        <v>3673744</v>
      </c>
      <c r="Q2746" s="7"/>
      <c r="R2746" s="7"/>
      <c r="S2746" s="125">
        <v>0</v>
      </c>
      <c r="T2746" s="160">
        <v>0</v>
      </c>
    </row>
    <row r="2747" spans="2:20" ht="30" customHeight="1" x14ac:dyDescent="0.35">
      <c r="B2747" s="137">
        <v>193</v>
      </c>
      <c r="C2747" s="144" t="s">
        <v>109</v>
      </c>
      <c r="D2747" s="144" t="s">
        <v>44</v>
      </c>
      <c r="E2747" s="101">
        <v>2026</v>
      </c>
      <c r="F2747" s="70" t="str">
        <f t="shared" si="87"/>
        <v>19310. Proceso integral e integrado de la Vigilancia de la Salud PúblicaVigilancia en salud pública2026</v>
      </c>
      <c r="G2747" s="144" t="s">
        <v>81</v>
      </c>
      <c r="H2747" s="144" t="s">
        <v>365</v>
      </c>
      <c r="I2747" s="144" t="s">
        <v>60</v>
      </c>
      <c r="J2747" s="70" t="s">
        <v>391</v>
      </c>
      <c r="K2747" s="145" t="s">
        <v>353</v>
      </c>
      <c r="L2747" s="145" t="s">
        <v>354</v>
      </c>
      <c r="M2747" s="135" t="s">
        <v>429</v>
      </c>
      <c r="N2747" s="11" t="s">
        <v>422</v>
      </c>
      <c r="O2747" s="70" t="str">
        <f t="shared" si="86"/>
        <v>19310. Proceso integral e integrado de la Vigilancia de la Salud PúblicaVigilancia en salud pública20264_SUMAPAZ2_FEBRERO_2026</v>
      </c>
      <c r="P2747" s="150">
        <v>42556256</v>
      </c>
      <c r="Q2747" s="7"/>
      <c r="R2747" s="7"/>
      <c r="S2747" s="125">
        <v>0</v>
      </c>
      <c r="T2747" s="160">
        <v>0</v>
      </c>
    </row>
    <row r="2748" spans="2:20" ht="30" customHeight="1" x14ac:dyDescent="0.35">
      <c r="B2748" s="137">
        <v>194</v>
      </c>
      <c r="C2748" s="144" t="s">
        <v>109</v>
      </c>
      <c r="D2748" s="144" t="s">
        <v>44</v>
      </c>
      <c r="E2748" s="101">
        <v>2026</v>
      </c>
      <c r="F2748" s="70" t="str">
        <f t="shared" si="87"/>
        <v>19410. Proceso integral e integrado de la Vigilancia de la Salud PúblicaVigilancia en salud pública2026</v>
      </c>
      <c r="G2748" s="144" t="s">
        <v>307</v>
      </c>
      <c r="H2748" s="144" t="s">
        <v>365</v>
      </c>
      <c r="I2748" s="144" t="s">
        <v>60</v>
      </c>
      <c r="J2748" s="70" t="s">
        <v>391</v>
      </c>
      <c r="K2748" s="145" t="s">
        <v>353</v>
      </c>
      <c r="L2748" s="145" t="s">
        <v>354</v>
      </c>
      <c r="M2748" s="135" t="s">
        <v>429</v>
      </c>
      <c r="N2748" s="11" t="s">
        <v>422</v>
      </c>
      <c r="O2748" s="70" t="str">
        <f t="shared" si="86"/>
        <v>19410. Proceso integral e integrado de la Vigilancia de la Salud PúblicaVigilancia en salud pública20264_SUMAPAZ2_FEBRERO_2026</v>
      </c>
      <c r="P2748" s="150">
        <v>38561984</v>
      </c>
      <c r="Q2748" s="7"/>
      <c r="R2748" s="7"/>
      <c r="S2748" s="125">
        <v>0</v>
      </c>
      <c r="T2748" s="160">
        <v>0</v>
      </c>
    </row>
    <row r="2749" spans="2:20" ht="30" customHeight="1" x14ac:dyDescent="0.35">
      <c r="B2749" s="137">
        <v>195</v>
      </c>
      <c r="C2749" s="144" t="s">
        <v>109</v>
      </c>
      <c r="D2749" s="144" t="s">
        <v>44</v>
      </c>
      <c r="E2749" s="101">
        <v>2026</v>
      </c>
      <c r="F2749" s="70" t="str">
        <f t="shared" si="87"/>
        <v>19510. Proceso integral e integrado de la Vigilancia de la Salud PúblicaVigilancia en salud pública2026</v>
      </c>
      <c r="G2749" s="144" t="s">
        <v>308</v>
      </c>
      <c r="H2749" s="144" t="s">
        <v>364</v>
      </c>
      <c r="I2749" s="144" t="s">
        <v>60</v>
      </c>
      <c r="J2749" s="70" t="s">
        <v>391</v>
      </c>
      <c r="K2749" s="145" t="s">
        <v>353</v>
      </c>
      <c r="L2749" s="145" t="s">
        <v>354</v>
      </c>
      <c r="M2749" s="135" t="s">
        <v>429</v>
      </c>
      <c r="N2749" s="11" t="s">
        <v>422</v>
      </c>
      <c r="O2749" s="70" t="str">
        <f t="shared" si="86"/>
        <v>19510. Proceso integral e integrado de la Vigilancia de la Salud PúblicaVigilancia en salud pública20264_SUMAPAZ2_FEBRERO_2026</v>
      </c>
      <c r="P2749" s="150">
        <v>125967504</v>
      </c>
      <c r="Q2749" s="7"/>
      <c r="R2749" s="7"/>
      <c r="S2749" s="125">
        <v>0</v>
      </c>
      <c r="T2749" s="160">
        <v>0</v>
      </c>
    </row>
    <row r="2750" spans="2:20" ht="30" customHeight="1" x14ac:dyDescent="0.35">
      <c r="B2750" s="137">
        <v>196</v>
      </c>
      <c r="C2750" s="144" t="s">
        <v>109</v>
      </c>
      <c r="D2750" s="144" t="s">
        <v>44</v>
      </c>
      <c r="E2750" s="101">
        <v>2026</v>
      </c>
      <c r="F2750" s="70" t="str">
        <f t="shared" si="87"/>
        <v>19610. Proceso integral e integrado de la Vigilancia de la Salud PúblicaVigilancia en salud pública2026</v>
      </c>
      <c r="G2750" s="144" t="s">
        <v>309</v>
      </c>
      <c r="H2750" s="144" t="s">
        <v>364</v>
      </c>
      <c r="I2750" s="144" t="s">
        <v>60</v>
      </c>
      <c r="J2750" s="70" t="s">
        <v>391</v>
      </c>
      <c r="K2750" s="145" t="s">
        <v>353</v>
      </c>
      <c r="L2750" s="145" t="s">
        <v>354</v>
      </c>
      <c r="M2750" s="135" t="s">
        <v>429</v>
      </c>
      <c r="N2750" s="11" t="s">
        <v>422</v>
      </c>
      <c r="O2750" s="70" t="str">
        <f t="shared" si="86"/>
        <v>19610. Proceso integral e integrado de la Vigilancia de la Salud PúblicaVigilancia en salud pública20264_SUMAPAZ2_FEBRERO_2026</v>
      </c>
      <c r="P2750" s="150">
        <v>59199056</v>
      </c>
      <c r="Q2750" s="7"/>
      <c r="R2750" s="7"/>
      <c r="S2750" s="125">
        <v>0</v>
      </c>
      <c r="T2750" s="160">
        <v>0</v>
      </c>
    </row>
    <row r="2751" spans="2:20" ht="30" customHeight="1" x14ac:dyDescent="0.35">
      <c r="B2751" s="137">
        <v>197</v>
      </c>
      <c r="C2751" s="144" t="s">
        <v>109</v>
      </c>
      <c r="D2751" s="144" t="s">
        <v>44</v>
      </c>
      <c r="E2751" s="101">
        <v>2026</v>
      </c>
      <c r="F2751" s="70" t="str">
        <f t="shared" si="87"/>
        <v>19710. Proceso integral e integrado de la Vigilancia de la Salud PúblicaVigilancia en salud pública2026</v>
      </c>
      <c r="G2751" s="144" t="s">
        <v>310</v>
      </c>
      <c r="H2751" s="144" t="s">
        <v>364</v>
      </c>
      <c r="I2751" s="144" t="s">
        <v>60</v>
      </c>
      <c r="J2751" s="70" t="s">
        <v>391</v>
      </c>
      <c r="K2751" s="145" t="s">
        <v>353</v>
      </c>
      <c r="L2751" s="145" t="s">
        <v>354</v>
      </c>
      <c r="M2751" s="135" t="s">
        <v>429</v>
      </c>
      <c r="N2751" s="11" t="s">
        <v>422</v>
      </c>
      <c r="O2751" s="70" t="str">
        <f t="shared" si="86"/>
        <v>19710. Proceso integral e integrado de la Vigilancia de la Salud PúblicaVigilancia en salud pública20264_SUMAPAZ2_FEBRERO_2026</v>
      </c>
      <c r="P2751" s="150">
        <v>34888240</v>
      </c>
      <c r="Q2751" s="7"/>
      <c r="R2751" s="7"/>
      <c r="S2751" s="125">
        <v>0</v>
      </c>
      <c r="T2751" s="160">
        <v>0</v>
      </c>
    </row>
    <row r="2752" spans="2:20" ht="30" customHeight="1" x14ac:dyDescent="0.35">
      <c r="B2752" s="137">
        <v>198</v>
      </c>
      <c r="C2752" s="144" t="s">
        <v>109</v>
      </c>
      <c r="D2752" s="144" t="s">
        <v>44</v>
      </c>
      <c r="E2752" s="101">
        <v>2026</v>
      </c>
      <c r="F2752" s="70" t="str">
        <f t="shared" si="87"/>
        <v>19810. Proceso integral e integrado de la Vigilancia de la Salud PúblicaVigilancia en salud pública2026</v>
      </c>
      <c r="G2752" s="144" t="s">
        <v>311</v>
      </c>
      <c r="H2752" s="144" t="s">
        <v>364</v>
      </c>
      <c r="I2752" s="144" t="s">
        <v>60</v>
      </c>
      <c r="J2752" s="70" t="s">
        <v>391</v>
      </c>
      <c r="K2752" s="145" t="s">
        <v>353</v>
      </c>
      <c r="L2752" s="145" t="s">
        <v>354</v>
      </c>
      <c r="M2752" s="135" t="s">
        <v>429</v>
      </c>
      <c r="N2752" s="11" t="s">
        <v>422</v>
      </c>
      <c r="O2752" s="70" t="str">
        <f t="shared" si="86"/>
        <v>19810. Proceso integral e integrado de la Vigilancia de la Salud PúblicaVigilancia en salud pública20264_SUMAPAZ2_FEBRERO_2026</v>
      </c>
      <c r="P2752" s="150">
        <v>73252976</v>
      </c>
      <c r="Q2752" s="7"/>
      <c r="R2752" s="7"/>
      <c r="S2752" s="125">
        <v>0</v>
      </c>
      <c r="T2752" s="160">
        <v>0</v>
      </c>
    </row>
    <row r="2753" spans="2:20" ht="30" customHeight="1" x14ac:dyDescent="0.35">
      <c r="B2753" s="137">
        <v>199</v>
      </c>
      <c r="C2753" s="144" t="s">
        <v>109</v>
      </c>
      <c r="D2753" s="144" t="s">
        <v>44</v>
      </c>
      <c r="E2753" s="101">
        <v>2026</v>
      </c>
      <c r="F2753" s="70" t="str">
        <f t="shared" si="87"/>
        <v>19910. Proceso integral e integrado de la Vigilancia de la Salud PúblicaVigilancia en salud pública2026</v>
      </c>
      <c r="G2753" s="144" t="s">
        <v>312</v>
      </c>
      <c r="H2753" s="144" t="s">
        <v>364</v>
      </c>
      <c r="I2753" s="144" t="s">
        <v>60</v>
      </c>
      <c r="J2753" s="70" t="s">
        <v>391</v>
      </c>
      <c r="K2753" s="145" t="s">
        <v>353</v>
      </c>
      <c r="L2753" s="145" t="s">
        <v>354</v>
      </c>
      <c r="M2753" s="135" t="s">
        <v>429</v>
      </c>
      <c r="N2753" s="11" t="s">
        <v>422</v>
      </c>
      <c r="O2753" s="70" t="str">
        <f t="shared" si="86"/>
        <v>19910. Proceso integral e integrado de la Vigilancia de la Salud PúblicaVigilancia en salud pública20264_SUMAPAZ2_FEBRERO_2026</v>
      </c>
      <c r="P2753" s="150">
        <v>67631408</v>
      </c>
      <c r="Q2753" s="7"/>
      <c r="R2753" s="7"/>
      <c r="S2753" s="125">
        <v>0</v>
      </c>
      <c r="T2753" s="160">
        <v>0</v>
      </c>
    </row>
    <row r="2754" spans="2:20" ht="30" customHeight="1" x14ac:dyDescent="0.35">
      <c r="B2754" s="137">
        <v>200</v>
      </c>
      <c r="C2754" s="144" t="s">
        <v>109</v>
      </c>
      <c r="D2754" s="144" t="s">
        <v>44</v>
      </c>
      <c r="E2754" s="101">
        <v>2026</v>
      </c>
      <c r="F2754" s="70" t="str">
        <f t="shared" si="87"/>
        <v>20010. Proceso integral e integrado de la Vigilancia de la Salud PúblicaVigilancia en salud pública2026</v>
      </c>
      <c r="G2754" s="144" t="s">
        <v>313</v>
      </c>
      <c r="H2754" s="144" t="s">
        <v>364</v>
      </c>
      <c r="I2754" s="144" t="s">
        <v>60</v>
      </c>
      <c r="J2754" s="70" t="s">
        <v>391</v>
      </c>
      <c r="K2754" s="145" t="s">
        <v>353</v>
      </c>
      <c r="L2754" s="145" t="s">
        <v>354</v>
      </c>
      <c r="M2754" s="135" t="s">
        <v>429</v>
      </c>
      <c r="N2754" s="11" t="s">
        <v>422</v>
      </c>
      <c r="O2754" s="70" t="str">
        <f t="shared" si="86"/>
        <v>20010. Proceso integral e integrado de la Vigilancia de la Salud PúblicaVigilancia en salud pública20264_SUMAPAZ2_FEBRERO_2026</v>
      </c>
      <c r="P2754" s="150">
        <v>62009840</v>
      </c>
      <c r="Q2754" s="7"/>
      <c r="R2754" s="7"/>
      <c r="S2754" s="125">
        <v>0</v>
      </c>
      <c r="T2754" s="160">
        <v>0</v>
      </c>
    </row>
    <row r="2755" spans="2:20" ht="30" customHeight="1" x14ac:dyDescent="0.35">
      <c r="B2755" s="137">
        <v>201</v>
      </c>
      <c r="C2755" s="144" t="s">
        <v>109</v>
      </c>
      <c r="D2755" s="144" t="s">
        <v>44</v>
      </c>
      <c r="E2755" s="101">
        <v>2026</v>
      </c>
      <c r="F2755" s="70" t="str">
        <f t="shared" si="87"/>
        <v>20110. Proceso integral e integrado de la Vigilancia de la Salud PúblicaVigilancia en salud pública2026</v>
      </c>
      <c r="G2755" s="144" t="s">
        <v>50</v>
      </c>
      <c r="H2755" s="144" t="s">
        <v>365</v>
      </c>
      <c r="I2755" s="144" t="s">
        <v>60</v>
      </c>
      <c r="J2755" s="70" t="s">
        <v>391</v>
      </c>
      <c r="K2755" s="145" t="s">
        <v>57</v>
      </c>
      <c r="L2755" s="145" t="s">
        <v>354</v>
      </c>
      <c r="M2755" s="135" t="s">
        <v>429</v>
      </c>
      <c r="N2755" s="11" t="s">
        <v>422</v>
      </c>
      <c r="O2755" s="70" t="str">
        <f t="shared" ref="O2755:O2818" si="88">+F2755&amp;M2755&amp;N2755</f>
        <v>20110. Proceso integral e integrado de la Vigilancia de la Salud PúblicaVigilancia en salud pública20264_SUMAPAZ2_FEBRERO_2026</v>
      </c>
      <c r="P2755" s="150">
        <v>152760</v>
      </c>
      <c r="Q2755" s="7"/>
      <c r="R2755" s="7"/>
      <c r="S2755" s="125">
        <v>0</v>
      </c>
      <c r="T2755" s="160">
        <v>0</v>
      </c>
    </row>
    <row r="2756" spans="2:20" ht="30" customHeight="1" x14ac:dyDescent="0.35">
      <c r="B2756" s="137">
        <v>202</v>
      </c>
      <c r="C2756" s="144" t="s">
        <v>109</v>
      </c>
      <c r="D2756" s="144" t="s">
        <v>44</v>
      </c>
      <c r="E2756" s="101">
        <v>2026</v>
      </c>
      <c r="F2756" s="70" t="str">
        <f t="shared" si="87"/>
        <v>20210. Proceso integral e integrado de la Vigilancia de la Salud PúblicaVigilancia en salud pública2026</v>
      </c>
      <c r="G2756" s="144" t="s">
        <v>314</v>
      </c>
      <c r="H2756" s="144" t="s">
        <v>364</v>
      </c>
      <c r="I2756" s="144" t="s">
        <v>60</v>
      </c>
      <c r="J2756" s="70" t="s">
        <v>391</v>
      </c>
      <c r="K2756" s="145" t="s">
        <v>353</v>
      </c>
      <c r="L2756" s="145" t="s">
        <v>354</v>
      </c>
      <c r="M2756" s="135" t="s">
        <v>429</v>
      </c>
      <c r="N2756" s="11" t="s">
        <v>422</v>
      </c>
      <c r="O2756" s="70" t="str">
        <f t="shared" si="88"/>
        <v>20210. Proceso integral e integrado de la Vigilancia de la Salud PúblicaVigilancia en salud pública20264_SUMAPAZ2_FEBRERO_2026</v>
      </c>
      <c r="P2756" s="150">
        <v>41150864</v>
      </c>
      <c r="Q2756" s="7"/>
      <c r="R2756" s="7"/>
      <c r="S2756" s="125">
        <v>0</v>
      </c>
      <c r="T2756" s="160">
        <v>0</v>
      </c>
    </row>
    <row r="2757" spans="2:20" ht="30" customHeight="1" x14ac:dyDescent="0.35">
      <c r="B2757" s="137">
        <v>203</v>
      </c>
      <c r="C2757" s="144" t="s">
        <v>109</v>
      </c>
      <c r="D2757" s="144" t="s">
        <v>44</v>
      </c>
      <c r="E2757" s="101">
        <v>2026</v>
      </c>
      <c r="F2757" s="70" t="str">
        <f t="shared" si="87"/>
        <v>20310. Proceso integral e integrado de la Vigilancia de la Salud PúblicaVigilancia en salud pública2026</v>
      </c>
      <c r="G2757" s="144" t="s">
        <v>315</v>
      </c>
      <c r="H2757" s="144" t="s">
        <v>364</v>
      </c>
      <c r="I2757" s="144" t="s">
        <v>60</v>
      </c>
      <c r="J2757" s="70" t="s">
        <v>391</v>
      </c>
      <c r="K2757" s="145" t="s">
        <v>353</v>
      </c>
      <c r="L2757" s="145" t="s">
        <v>354</v>
      </c>
      <c r="M2757" s="135" t="s">
        <v>429</v>
      </c>
      <c r="N2757" s="11" t="s">
        <v>422</v>
      </c>
      <c r="O2757" s="70" t="str">
        <f t="shared" si="88"/>
        <v>20310. Proceso integral e integrado de la Vigilancia de la Salud PúblicaVigilancia en salud pública20264_SUMAPAZ2_FEBRERO_2026</v>
      </c>
      <c r="P2757" s="150">
        <v>37156592</v>
      </c>
      <c r="Q2757" s="7"/>
      <c r="R2757" s="7"/>
      <c r="S2757" s="125">
        <v>0</v>
      </c>
      <c r="T2757" s="160">
        <v>0</v>
      </c>
    </row>
    <row r="2758" spans="2:20" ht="30" customHeight="1" x14ac:dyDescent="0.35">
      <c r="B2758" s="137">
        <v>204</v>
      </c>
      <c r="C2758" s="144" t="s">
        <v>109</v>
      </c>
      <c r="D2758" s="144" t="s">
        <v>44</v>
      </c>
      <c r="E2758" s="101">
        <v>2026</v>
      </c>
      <c r="F2758" s="70" t="str">
        <f t="shared" si="87"/>
        <v>20410. Proceso integral e integrado de la Vigilancia de la Salud PúblicaVigilancia en salud pública2026</v>
      </c>
      <c r="G2758" s="144" t="s">
        <v>79</v>
      </c>
      <c r="H2758" s="144" t="s">
        <v>364</v>
      </c>
      <c r="I2758" s="144" t="s">
        <v>60</v>
      </c>
      <c r="J2758" s="70" t="s">
        <v>391</v>
      </c>
      <c r="K2758" s="145" t="s">
        <v>353</v>
      </c>
      <c r="L2758" s="145" t="s">
        <v>354</v>
      </c>
      <c r="M2758" s="135" t="s">
        <v>429</v>
      </c>
      <c r="N2758" s="11" t="s">
        <v>422</v>
      </c>
      <c r="O2758" s="70" t="str">
        <f t="shared" si="88"/>
        <v>20410. Proceso integral e integrado de la Vigilancia de la Salud PúblicaVigilancia en salud pública20264_SUMAPAZ2_FEBRERO_2026</v>
      </c>
      <c r="P2758" s="150">
        <v>33162320</v>
      </c>
      <c r="Q2758" s="7"/>
      <c r="R2758" s="7"/>
      <c r="S2758" s="125">
        <v>0</v>
      </c>
      <c r="T2758" s="160">
        <v>0</v>
      </c>
    </row>
    <row r="2759" spans="2:20" ht="30" customHeight="1" x14ac:dyDescent="0.35">
      <c r="B2759" s="137">
        <v>205</v>
      </c>
      <c r="C2759" s="144" t="s">
        <v>109</v>
      </c>
      <c r="D2759" s="144" t="s">
        <v>44</v>
      </c>
      <c r="E2759" s="101">
        <v>2026</v>
      </c>
      <c r="F2759" s="70" t="str">
        <f t="shared" si="87"/>
        <v>20510. Proceso integral e integrado de la Vigilancia de la Salud PúblicaVigilancia en salud pública2026</v>
      </c>
      <c r="G2759" s="144" t="s">
        <v>316</v>
      </c>
      <c r="H2759" s="144" t="s">
        <v>364</v>
      </c>
      <c r="I2759" s="144" t="s">
        <v>60</v>
      </c>
      <c r="J2759" s="70" t="s">
        <v>391</v>
      </c>
      <c r="K2759" s="145" t="s">
        <v>353</v>
      </c>
      <c r="L2759" s="145" t="s">
        <v>354</v>
      </c>
      <c r="M2759" s="135" t="s">
        <v>429</v>
      </c>
      <c r="N2759" s="11" t="s">
        <v>422</v>
      </c>
      <c r="O2759" s="70" t="str">
        <f t="shared" si="88"/>
        <v>20510. Proceso integral e integrado de la Vigilancia de la Salud PúblicaVigilancia en salud pública20264_SUMAPAZ2_FEBRERO_2026</v>
      </c>
      <c r="P2759" s="150">
        <v>11243136</v>
      </c>
      <c r="Q2759" s="7"/>
      <c r="R2759" s="7"/>
      <c r="S2759" s="125">
        <v>0</v>
      </c>
      <c r="T2759" s="160">
        <v>0</v>
      </c>
    </row>
    <row r="2760" spans="2:20" ht="30" customHeight="1" x14ac:dyDescent="0.35">
      <c r="B2760" s="137">
        <v>206</v>
      </c>
      <c r="C2760" s="144" t="s">
        <v>109</v>
      </c>
      <c r="D2760" s="144" t="s">
        <v>44</v>
      </c>
      <c r="E2760" s="101">
        <v>2026</v>
      </c>
      <c r="F2760" s="70" t="str">
        <f t="shared" ref="F2760:F2823" si="89">B2760&amp;C2760&amp;D2760&amp;E2760</f>
        <v>20610. Proceso integral e integrado de la Vigilancia de la Salud PúblicaVigilancia en salud pública2026</v>
      </c>
      <c r="G2760" s="144" t="s">
        <v>51</v>
      </c>
      <c r="H2760" s="144" t="s">
        <v>364</v>
      </c>
      <c r="I2760" s="144" t="s">
        <v>60</v>
      </c>
      <c r="J2760" s="70" t="s">
        <v>391</v>
      </c>
      <c r="K2760" s="145" t="s">
        <v>353</v>
      </c>
      <c r="L2760" s="145" t="s">
        <v>354</v>
      </c>
      <c r="M2760" s="135" t="s">
        <v>429</v>
      </c>
      <c r="N2760" s="11" t="s">
        <v>422</v>
      </c>
      <c r="O2760" s="70" t="str">
        <f t="shared" si="88"/>
        <v>20610. Proceso integral e integrado de la Vigilancia de la Salud PúblicaVigilancia en salud pública20264_SUMAPAZ2_FEBRERO_2026</v>
      </c>
      <c r="P2760" s="150">
        <v>7347488</v>
      </c>
      <c r="Q2760" s="7"/>
      <c r="R2760" s="7"/>
      <c r="S2760" s="125">
        <v>0</v>
      </c>
      <c r="T2760" s="160">
        <v>0</v>
      </c>
    </row>
    <row r="2761" spans="2:20" ht="30" customHeight="1" x14ac:dyDescent="0.35">
      <c r="B2761" s="137">
        <v>207</v>
      </c>
      <c r="C2761" s="144" t="s">
        <v>109</v>
      </c>
      <c r="D2761" s="144" t="s">
        <v>44</v>
      </c>
      <c r="E2761" s="101">
        <v>2026</v>
      </c>
      <c r="F2761" s="70" t="str">
        <f t="shared" si="89"/>
        <v>20710. Proceso integral e integrado de la Vigilancia de la Salud PúblicaVigilancia en salud pública2026</v>
      </c>
      <c r="G2761" s="144" t="s">
        <v>49</v>
      </c>
      <c r="H2761" s="144" t="s">
        <v>364</v>
      </c>
      <c r="I2761" s="144" t="s">
        <v>60</v>
      </c>
      <c r="J2761" s="70" t="s">
        <v>391</v>
      </c>
      <c r="K2761" s="145" t="s">
        <v>353</v>
      </c>
      <c r="L2761" s="145" t="s">
        <v>354</v>
      </c>
      <c r="M2761" s="135" t="s">
        <v>429</v>
      </c>
      <c r="N2761" s="11" t="s">
        <v>422</v>
      </c>
      <c r="O2761" s="70" t="str">
        <f t="shared" si="88"/>
        <v>20710. Proceso integral e integrado de la Vigilancia de la Salud PúblicaVigilancia en salud pública20264_SUMAPAZ2_FEBRERO_2026</v>
      </c>
      <c r="P2761" s="150">
        <v>8210448</v>
      </c>
      <c r="Q2761" s="7"/>
      <c r="R2761" s="7"/>
      <c r="S2761" s="125">
        <v>0</v>
      </c>
      <c r="T2761" s="160">
        <v>0</v>
      </c>
    </row>
    <row r="2762" spans="2:20" ht="30" customHeight="1" x14ac:dyDescent="0.35">
      <c r="B2762" s="137">
        <v>208</v>
      </c>
      <c r="C2762" s="144" t="s">
        <v>109</v>
      </c>
      <c r="D2762" s="144" t="s">
        <v>44</v>
      </c>
      <c r="E2762" s="101">
        <v>2026</v>
      </c>
      <c r="F2762" s="70" t="str">
        <f t="shared" si="89"/>
        <v>20810. Proceso integral e integrado de la Vigilancia de la Salud PúblicaVigilancia en salud pública2026</v>
      </c>
      <c r="G2762" s="144" t="s">
        <v>317</v>
      </c>
      <c r="H2762" s="144" t="s">
        <v>365</v>
      </c>
      <c r="I2762" s="144" t="s">
        <v>60</v>
      </c>
      <c r="J2762" s="70" t="s">
        <v>391</v>
      </c>
      <c r="K2762" s="145" t="s">
        <v>353</v>
      </c>
      <c r="L2762" s="145" t="s">
        <v>354</v>
      </c>
      <c r="M2762" s="135" t="s">
        <v>429</v>
      </c>
      <c r="N2762" s="11" t="s">
        <v>422</v>
      </c>
      <c r="O2762" s="70" t="str">
        <f t="shared" si="88"/>
        <v>20810. Proceso integral e integrado de la Vigilancia de la Salud PúblicaVigilancia en salud pública20264_SUMAPAZ2_FEBRERO_2026</v>
      </c>
      <c r="P2762" s="150">
        <v>12969056</v>
      </c>
      <c r="Q2762" s="7"/>
      <c r="R2762" s="7"/>
      <c r="S2762" s="125">
        <v>0</v>
      </c>
      <c r="T2762" s="160">
        <v>0</v>
      </c>
    </row>
    <row r="2763" spans="2:20" ht="30" customHeight="1" x14ac:dyDescent="0.35">
      <c r="B2763" s="137">
        <v>209</v>
      </c>
      <c r="C2763" s="144" t="s">
        <v>109</v>
      </c>
      <c r="D2763" s="144" t="s">
        <v>44</v>
      </c>
      <c r="E2763" s="101">
        <v>2026</v>
      </c>
      <c r="F2763" s="70" t="str">
        <f t="shared" si="89"/>
        <v>20910. Proceso integral e integrado de la Vigilancia de la Salud PúblicaVigilancia en salud pública2026</v>
      </c>
      <c r="G2763" s="144" t="s">
        <v>318</v>
      </c>
      <c r="H2763" s="144" t="s">
        <v>365</v>
      </c>
      <c r="I2763" s="144" t="s">
        <v>60</v>
      </c>
      <c r="J2763" s="70" t="s">
        <v>391</v>
      </c>
      <c r="K2763" s="145" t="s">
        <v>353</v>
      </c>
      <c r="L2763" s="145" t="s">
        <v>354</v>
      </c>
      <c r="M2763" s="135" t="s">
        <v>429</v>
      </c>
      <c r="N2763" s="11" t="s">
        <v>422</v>
      </c>
      <c r="O2763" s="70" t="str">
        <f t="shared" si="88"/>
        <v>20910. Proceso integral e integrado de la Vigilancia de la Salud PúblicaVigilancia en salud pública20264_SUMAPAZ2_FEBRERO_2026</v>
      </c>
      <c r="P2763" s="150">
        <v>7988544</v>
      </c>
      <c r="Q2763" s="7"/>
      <c r="R2763" s="7"/>
      <c r="S2763" s="125">
        <v>0</v>
      </c>
      <c r="T2763" s="160">
        <v>0</v>
      </c>
    </row>
    <row r="2764" spans="2:20" ht="30" customHeight="1" x14ac:dyDescent="0.35">
      <c r="B2764" s="137">
        <v>210</v>
      </c>
      <c r="C2764" s="144" t="s">
        <v>109</v>
      </c>
      <c r="D2764" s="144" t="s">
        <v>44</v>
      </c>
      <c r="E2764" s="101">
        <v>2026</v>
      </c>
      <c r="F2764" s="70" t="str">
        <f t="shared" si="89"/>
        <v>21010. Proceso integral e integrado de la Vigilancia de la Salud PúblicaVigilancia en salud pública2026</v>
      </c>
      <c r="G2764" s="144" t="s">
        <v>319</v>
      </c>
      <c r="H2764" s="144" t="s">
        <v>365</v>
      </c>
      <c r="I2764" s="144" t="s">
        <v>60</v>
      </c>
      <c r="J2764" s="70" t="s">
        <v>391</v>
      </c>
      <c r="K2764" s="145" t="s">
        <v>353</v>
      </c>
      <c r="L2764" s="145" t="s">
        <v>369</v>
      </c>
      <c r="M2764" s="135" t="s">
        <v>429</v>
      </c>
      <c r="N2764" s="11" t="s">
        <v>422</v>
      </c>
      <c r="O2764" s="70" t="str">
        <f t="shared" si="88"/>
        <v>21010. Proceso integral e integrado de la Vigilancia de la Salud PúblicaVigilancia en salud pública20264_SUMAPAZ2_FEBRERO_2026</v>
      </c>
      <c r="P2764" s="150">
        <v>70836688</v>
      </c>
      <c r="Q2764" s="7"/>
      <c r="R2764" s="7"/>
      <c r="S2764" s="125">
        <v>0</v>
      </c>
      <c r="T2764" s="160">
        <v>0</v>
      </c>
    </row>
    <row r="2765" spans="2:20" ht="30" customHeight="1" x14ac:dyDescent="0.35">
      <c r="B2765" s="137">
        <v>211</v>
      </c>
      <c r="C2765" s="144" t="s">
        <v>109</v>
      </c>
      <c r="D2765" s="144" t="s">
        <v>44</v>
      </c>
      <c r="E2765" s="101">
        <v>2026</v>
      </c>
      <c r="F2765" s="70" t="str">
        <f t="shared" si="89"/>
        <v>21110. Proceso integral e integrado de la Vigilancia de la Salud PúblicaVigilancia en salud pública2026</v>
      </c>
      <c r="G2765" s="144" t="s">
        <v>320</v>
      </c>
      <c r="H2765" s="144" t="s">
        <v>365</v>
      </c>
      <c r="I2765" s="144" t="s">
        <v>60</v>
      </c>
      <c r="J2765" s="70" t="s">
        <v>391</v>
      </c>
      <c r="K2765" s="145" t="s">
        <v>353</v>
      </c>
      <c r="L2765" s="145" t="s">
        <v>369</v>
      </c>
      <c r="M2765" s="135" t="s">
        <v>429</v>
      </c>
      <c r="N2765" s="11" t="s">
        <v>422</v>
      </c>
      <c r="O2765" s="70" t="str">
        <f t="shared" si="88"/>
        <v>21110. Proceso integral e integrado de la Vigilancia de la Salud PúblicaVigilancia en salud pública20264_SUMAPAZ2_FEBRERO_2026</v>
      </c>
      <c r="P2765" s="150">
        <v>25938112</v>
      </c>
      <c r="Q2765" s="7"/>
      <c r="R2765" s="7"/>
      <c r="S2765" s="125">
        <v>0</v>
      </c>
      <c r="T2765" s="160">
        <v>0</v>
      </c>
    </row>
    <row r="2766" spans="2:20" ht="30" customHeight="1" x14ac:dyDescent="0.35">
      <c r="B2766" s="137">
        <v>212</v>
      </c>
      <c r="C2766" s="144" t="s">
        <v>109</v>
      </c>
      <c r="D2766" s="144" t="s">
        <v>44</v>
      </c>
      <c r="E2766" s="101">
        <v>2026</v>
      </c>
      <c r="F2766" s="70" t="str">
        <f t="shared" si="89"/>
        <v>21210. Proceso integral e integrado de la Vigilancia de la Salud PúblicaVigilancia en salud pública2026</v>
      </c>
      <c r="G2766" s="144" t="s">
        <v>321</v>
      </c>
      <c r="H2766" s="144" t="s">
        <v>365</v>
      </c>
      <c r="I2766" s="144" t="s">
        <v>60</v>
      </c>
      <c r="J2766" s="70" t="s">
        <v>391</v>
      </c>
      <c r="K2766" s="145" t="s">
        <v>353</v>
      </c>
      <c r="L2766" s="145" t="s">
        <v>369</v>
      </c>
      <c r="M2766" s="135" t="s">
        <v>429</v>
      </c>
      <c r="N2766" s="11" t="s">
        <v>422</v>
      </c>
      <c r="O2766" s="70" t="str">
        <f t="shared" si="88"/>
        <v>21210. Proceso integral e integrado de la Vigilancia de la Salud PúblicaVigilancia en salud pública20264_SUMAPAZ2_FEBRERO_2026</v>
      </c>
      <c r="P2766" s="150">
        <v>100000000</v>
      </c>
      <c r="Q2766" s="7"/>
      <c r="R2766" s="7"/>
      <c r="S2766" s="125">
        <v>0</v>
      </c>
      <c r="T2766" s="160">
        <v>0</v>
      </c>
    </row>
    <row r="2767" spans="2:20" ht="30" customHeight="1" x14ac:dyDescent="0.35">
      <c r="B2767" s="137">
        <v>213</v>
      </c>
      <c r="C2767" s="144" t="s">
        <v>109</v>
      </c>
      <c r="D2767" s="144" t="s">
        <v>44</v>
      </c>
      <c r="E2767" s="101">
        <v>2026</v>
      </c>
      <c r="F2767" s="70" t="str">
        <f t="shared" si="89"/>
        <v>21310. Proceso integral e integrado de la Vigilancia de la Salud PúblicaVigilancia en salud pública2026</v>
      </c>
      <c r="G2767" s="144" t="s">
        <v>322</v>
      </c>
      <c r="H2767" s="144" t="s">
        <v>364</v>
      </c>
      <c r="I2767" s="144" t="s">
        <v>60</v>
      </c>
      <c r="J2767" s="70" t="s">
        <v>391</v>
      </c>
      <c r="K2767" s="145" t="s">
        <v>353</v>
      </c>
      <c r="L2767" s="145" t="s">
        <v>354</v>
      </c>
      <c r="M2767" s="135" t="s">
        <v>429</v>
      </c>
      <c r="N2767" s="11" t="s">
        <v>422</v>
      </c>
      <c r="O2767" s="70" t="str">
        <f t="shared" si="88"/>
        <v>21310. Proceso integral e integrado de la Vigilancia de la Salud PúblicaVigilancia en salud pública20264_SUMAPAZ2_FEBRERO_2026</v>
      </c>
      <c r="P2767" s="150">
        <v>92953120</v>
      </c>
      <c r="Q2767" s="7"/>
      <c r="R2767" s="7"/>
      <c r="S2767" s="125">
        <v>0</v>
      </c>
      <c r="T2767" s="160">
        <v>0</v>
      </c>
    </row>
    <row r="2768" spans="2:20" ht="30" customHeight="1" x14ac:dyDescent="0.35">
      <c r="B2768" s="137">
        <v>214</v>
      </c>
      <c r="C2768" s="144" t="s">
        <v>109</v>
      </c>
      <c r="D2768" s="144" t="s">
        <v>44</v>
      </c>
      <c r="E2768" s="101">
        <v>2026</v>
      </c>
      <c r="F2768" s="70" t="str">
        <f t="shared" si="89"/>
        <v>21410. Proceso integral e integrado de la Vigilancia de la Salud PúblicaVigilancia en salud pública2026</v>
      </c>
      <c r="G2768" s="144" t="s">
        <v>80</v>
      </c>
      <c r="H2768" s="144" t="s">
        <v>364</v>
      </c>
      <c r="I2768" s="144" t="s">
        <v>60</v>
      </c>
      <c r="J2768" s="70" t="s">
        <v>391</v>
      </c>
      <c r="K2768" s="145" t="s">
        <v>353</v>
      </c>
      <c r="L2768" s="145" t="s">
        <v>354</v>
      </c>
      <c r="M2768" s="135" t="s">
        <v>429</v>
      </c>
      <c r="N2768" s="11" t="s">
        <v>422</v>
      </c>
      <c r="O2768" s="70" t="str">
        <f t="shared" si="88"/>
        <v>21410. Proceso integral e integrado de la Vigilancia de la Salud PúblicaVigilancia en salud pública20264_SUMAPAZ2_FEBRERO_2026</v>
      </c>
      <c r="P2768" s="150">
        <v>72587264</v>
      </c>
      <c r="Q2768" s="7"/>
      <c r="R2768" s="7"/>
      <c r="S2768" s="125">
        <v>0</v>
      </c>
      <c r="T2768" s="160">
        <v>0</v>
      </c>
    </row>
    <row r="2769" spans="2:20" ht="30" customHeight="1" x14ac:dyDescent="0.35">
      <c r="B2769" s="137">
        <v>215</v>
      </c>
      <c r="C2769" s="144" t="s">
        <v>109</v>
      </c>
      <c r="D2769" s="144" t="s">
        <v>44</v>
      </c>
      <c r="E2769" s="101">
        <v>2026</v>
      </c>
      <c r="F2769" s="70" t="str">
        <f t="shared" si="89"/>
        <v>21510. Proceso integral e integrado de la Vigilancia de la Salud PúblicaVigilancia en salud pública2026</v>
      </c>
      <c r="G2769" s="144" t="s">
        <v>52</v>
      </c>
      <c r="H2769" s="144" t="s">
        <v>365</v>
      </c>
      <c r="I2769" s="144" t="s">
        <v>60</v>
      </c>
      <c r="J2769" s="70" t="s">
        <v>391</v>
      </c>
      <c r="K2769" s="145" t="s">
        <v>388</v>
      </c>
      <c r="L2769" s="145" t="s">
        <v>354</v>
      </c>
      <c r="M2769" s="135" t="s">
        <v>429</v>
      </c>
      <c r="N2769" s="11" t="s">
        <v>422</v>
      </c>
      <c r="O2769" s="70" t="str">
        <f t="shared" si="88"/>
        <v>21510. Proceso integral e integrado de la Vigilancia de la Salud PúblicaVigilancia en salud pública20264_SUMAPAZ2_FEBRERO_2026</v>
      </c>
      <c r="P2769" s="150">
        <v>211452</v>
      </c>
      <c r="Q2769" s="7"/>
      <c r="R2769" s="7"/>
      <c r="S2769" s="125">
        <v>0</v>
      </c>
      <c r="T2769" s="160">
        <v>0</v>
      </c>
    </row>
    <row r="2770" spans="2:20" ht="30" customHeight="1" x14ac:dyDescent="0.35">
      <c r="B2770" s="137">
        <v>216</v>
      </c>
      <c r="C2770" s="144" t="s">
        <v>109</v>
      </c>
      <c r="D2770" s="144" t="s">
        <v>44</v>
      </c>
      <c r="E2770" s="101">
        <v>2026</v>
      </c>
      <c r="F2770" s="70" t="str">
        <f t="shared" si="89"/>
        <v>21610. Proceso integral e integrado de la Vigilancia de la Salud PúblicaVigilancia en salud pública2026</v>
      </c>
      <c r="G2770" s="144" t="s">
        <v>323</v>
      </c>
      <c r="H2770" s="144" t="s">
        <v>364</v>
      </c>
      <c r="I2770" s="144" t="s">
        <v>60</v>
      </c>
      <c r="J2770" s="70" t="s">
        <v>391</v>
      </c>
      <c r="K2770" s="145" t="s">
        <v>353</v>
      </c>
      <c r="L2770" s="145" t="s">
        <v>369</v>
      </c>
      <c r="M2770" s="135" t="s">
        <v>429</v>
      </c>
      <c r="N2770" s="11" t="s">
        <v>422</v>
      </c>
      <c r="O2770" s="70" t="str">
        <f t="shared" si="88"/>
        <v>21610. Proceso integral e integrado de la Vigilancia de la Salud PúblicaVigilancia en salud pública20264_SUMAPAZ2_FEBRERO_2026</v>
      </c>
      <c r="P2770" s="150">
        <v>30252912</v>
      </c>
      <c r="Q2770" s="7"/>
      <c r="R2770" s="7"/>
      <c r="S2770" s="125">
        <v>0</v>
      </c>
      <c r="T2770" s="160">
        <v>0</v>
      </c>
    </row>
    <row r="2771" spans="2:20" ht="30" customHeight="1" x14ac:dyDescent="0.35">
      <c r="B2771" s="137">
        <v>217</v>
      </c>
      <c r="C2771" s="144" t="s">
        <v>109</v>
      </c>
      <c r="D2771" s="144" t="s">
        <v>44</v>
      </c>
      <c r="E2771" s="101">
        <v>2026</v>
      </c>
      <c r="F2771" s="70" t="str">
        <f t="shared" si="89"/>
        <v>21710. Proceso integral e integrado de la Vigilancia de la Salud PúblicaVigilancia en salud pública2026</v>
      </c>
      <c r="G2771" s="144" t="s">
        <v>324</v>
      </c>
      <c r="H2771" s="144" t="s">
        <v>364</v>
      </c>
      <c r="I2771" s="144" t="s">
        <v>60</v>
      </c>
      <c r="J2771" s="70" t="s">
        <v>391</v>
      </c>
      <c r="K2771" s="145" t="s">
        <v>353</v>
      </c>
      <c r="L2771" s="145" t="s">
        <v>354</v>
      </c>
      <c r="M2771" s="135" t="s">
        <v>429</v>
      </c>
      <c r="N2771" s="11" t="s">
        <v>422</v>
      </c>
      <c r="O2771" s="70" t="str">
        <f t="shared" si="88"/>
        <v>21710. Proceso integral e integrado de la Vigilancia de la Salud PúblicaVigilancia en salud pública20264_SUMAPAZ2_FEBRERO_2026</v>
      </c>
      <c r="P2771" s="150">
        <v>3994272</v>
      </c>
      <c r="Q2771" s="7"/>
      <c r="R2771" s="7"/>
      <c r="S2771" s="125">
        <v>0</v>
      </c>
      <c r="T2771" s="160">
        <v>0</v>
      </c>
    </row>
    <row r="2772" spans="2:20" ht="30" customHeight="1" x14ac:dyDescent="0.35">
      <c r="B2772" s="137">
        <v>218</v>
      </c>
      <c r="C2772" s="144" t="s">
        <v>109</v>
      </c>
      <c r="D2772" s="144" t="s">
        <v>44</v>
      </c>
      <c r="E2772" s="101">
        <v>2026</v>
      </c>
      <c r="F2772" s="70" t="str">
        <f t="shared" si="89"/>
        <v>21810. Proceso integral e integrado de la Vigilancia de la Salud PúblicaVigilancia en salud pública2026</v>
      </c>
      <c r="G2772" s="144" t="s">
        <v>325</v>
      </c>
      <c r="H2772" s="144" t="s">
        <v>364</v>
      </c>
      <c r="I2772" s="144" t="s">
        <v>60</v>
      </c>
      <c r="J2772" s="70" t="s">
        <v>391</v>
      </c>
      <c r="K2772" s="145" t="s">
        <v>353</v>
      </c>
      <c r="L2772" s="145" t="s">
        <v>354</v>
      </c>
      <c r="M2772" s="135" t="s">
        <v>429</v>
      </c>
      <c r="N2772" s="11" t="s">
        <v>422</v>
      </c>
      <c r="O2772" s="70" t="str">
        <f t="shared" si="88"/>
        <v>21810. Proceso integral e integrado de la Vigilancia de la Salud PúblicaVigilancia en salud pública20264_SUMAPAZ2_FEBRERO_2026</v>
      </c>
      <c r="P2772" s="150">
        <v>7347488</v>
      </c>
      <c r="Q2772" s="7"/>
      <c r="R2772" s="7"/>
      <c r="S2772" s="125">
        <v>0</v>
      </c>
      <c r="T2772" s="160">
        <v>0</v>
      </c>
    </row>
    <row r="2773" spans="2:20" ht="30" customHeight="1" x14ac:dyDescent="0.35">
      <c r="B2773" s="137">
        <v>219</v>
      </c>
      <c r="C2773" s="144" t="s">
        <v>109</v>
      </c>
      <c r="D2773" s="144" t="s">
        <v>44</v>
      </c>
      <c r="E2773" s="101">
        <v>2026</v>
      </c>
      <c r="F2773" s="70" t="str">
        <f t="shared" si="89"/>
        <v>21910. Proceso integral e integrado de la Vigilancia de la Salud PúblicaVigilancia en salud pública2026</v>
      </c>
      <c r="G2773" s="144" t="s">
        <v>53</v>
      </c>
      <c r="H2773" s="144" t="s">
        <v>364</v>
      </c>
      <c r="I2773" s="144" t="s">
        <v>60</v>
      </c>
      <c r="J2773" s="70" t="s">
        <v>391</v>
      </c>
      <c r="K2773" s="145" t="s">
        <v>353</v>
      </c>
      <c r="L2773" s="145" t="s">
        <v>354</v>
      </c>
      <c r="M2773" s="135" t="s">
        <v>429</v>
      </c>
      <c r="N2773" s="11" t="s">
        <v>422</v>
      </c>
      <c r="O2773" s="70" t="str">
        <f t="shared" si="88"/>
        <v>21910. Proceso integral e integrado de la Vigilancia de la Salud PúblicaVigilancia en salud pública20264_SUMAPAZ2_FEBRERO_2026</v>
      </c>
      <c r="P2773" s="150">
        <v>6484528</v>
      </c>
      <c r="Q2773" s="7"/>
      <c r="R2773" s="7"/>
      <c r="S2773" s="125">
        <v>0</v>
      </c>
      <c r="T2773" s="160">
        <v>0</v>
      </c>
    </row>
    <row r="2774" spans="2:20" ht="30" customHeight="1" x14ac:dyDescent="0.35">
      <c r="B2774" s="137">
        <v>220</v>
      </c>
      <c r="C2774" s="144" t="s">
        <v>109</v>
      </c>
      <c r="D2774" s="144" t="s">
        <v>44</v>
      </c>
      <c r="E2774" s="101">
        <v>2026</v>
      </c>
      <c r="F2774" s="70" t="str">
        <f t="shared" si="89"/>
        <v>22010. Proceso integral e integrado de la Vigilancia de la Salud PúblicaVigilancia en salud pública2026</v>
      </c>
      <c r="G2774" s="144" t="s">
        <v>54</v>
      </c>
      <c r="H2774" s="144" t="s">
        <v>364</v>
      </c>
      <c r="I2774" s="144" t="s">
        <v>60</v>
      </c>
      <c r="J2774" s="70" t="s">
        <v>391</v>
      </c>
      <c r="K2774" s="145" t="s">
        <v>353</v>
      </c>
      <c r="L2774" s="145" t="s">
        <v>354</v>
      </c>
      <c r="M2774" s="135" t="s">
        <v>429</v>
      </c>
      <c r="N2774" s="11" t="s">
        <v>422</v>
      </c>
      <c r="O2774" s="70" t="str">
        <f t="shared" si="88"/>
        <v>22010. Proceso integral e integrado de la Vigilancia de la Salud PúblicaVigilancia en salud pública20264_SUMAPAZ2_FEBRERO_2026</v>
      </c>
      <c r="P2774" s="150">
        <v>5621568</v>
      </c>
      <c r="Q2774" s="7"/>
      <c r="R2774" s="7"/>
      <c r="S2774" s="125">
        <v>0</v>
      </c>
      <c r="T2774" s="160">
        <v>0</v>
      </c>
    </row>
    <row r="2775" spans="2:20" ht="30" customHeight="1" x14ac:dyDescent="0.35">
      <c r="B2775" s="137">
        <v>221</v>
      </c>
      <c r="C2775" s="144" t="s">
        <v>109</v>
      </c>
      <c r="D2775" s="144" t="s">
        <v>44</v>
      </c>
      <c r="E2775" s="101">
        <v>2026</v>
      </c>
      <c r="F2775" s="70" t="str">
        <f t="shared" si="89"/>
        <v>22110. Proceso integral e integrado de la Vigilancia de la Salud PúblicaVigilancia en salud pública2026</v>
      </c>
      <c r="G2775" s="144" t="s">
        <v>326</v>
      </c>
      <c r="H2775" s="144" t="s">
        <v>365</v>
      </c>
      <c r="I2775" s="144" t="s">
        <v>60</v>
      </c>
      <c r="J2775" s="70" t="s">
        <v>391</v>
      </c>
      <c r="K2775" s="145" t="s">
        <v>353</v>
      </c>
      <c r="L2775" s="145" t="s">
        <v>369</v>
      </c>
      <c r="M2775" s="135" t="s">
        <v>429</v>
      </c>
      <c r="N2775" s="11" t="s">
        <v>422</v>
      </c>
      <c r="O2775" s="70" t="str">
        <f t="shared" si="88"/>
        <v>22110. Proceso integral e integrado de la Vigilancia de la Salud PúblicaVigilancia en salud pública20264_SUMAPAZ2_FEBRERO_2026</v>
      </c>
      <c r="P2775" s="150">
        <v>149094832</v>
      </c>
      <c r="Q2775" s="7"/>
      <c r="R2775" s="7"/>
      <c r="S2775" s="125">
        <v>0</v>
      </c>
      <c r="T2775" s="160">
        <v>0</v>
      </c>
    </row>
    <row r="2776" spans="2:20" ht="30" customHeight="1" x14ac:dyDescent="0.35">
      <c r="B2776" s="137">
        <v>222</v>
      </c>
      <c r="C2776" s="144" t="s">
        <v>109</v>
      </c>
      <c r="D2776" s="144" t="s">
        <v>44</v>
      </c>
      <c r="E2776" s="101">
        <v>2026</v>
      </c>
      <c r="F2776" s="70" t="str">
        <f t="shared" si="89"/>
        <v>22210. Proceso integral e integrado de la Vigilancia de la Salud PúblicaVigilancia en salud pública2026</v>
      </c>
      <c r="G2776" s="144" t="s">
        <v>55</v>
      </c>
      <c r="H2776" s="144" t="s">
        <v>364</v>
      </c>
      <c r="I2776" s="144" t="s">
        <v>60</v>
      </c>
      <c r="J2776" s="70" t="s">
        <v>391</v>
      </c>
      <c r="K2776" s="145" t="s">
        <v>353</v>
      </c>
      <c r="L2776" s="145" t="s">
        <v>354</v>
      </c>
      <c r="M2776" s="135" t="s">
        <v>429</v>
      </c>
      <c r="N2776" s="11" t="s">
        <v>422</v>
      </c>
      <c r="O2776" s="70" t="str">
        <f t="shared" si="88"/>
        <v>22210. Proceso integral e integrado de la Vigilancia de la Salud PúblicaVigilancia en salud pública20264_SUMAPAZ2_FEBRERO_2026</v>
      </c>
      <c r="P2776" s="150">
        <v>18590624</v>
      </c>
      <c r="Q2776" s="7"/>
      <c r="R2776" s="7"/>
      <c r="S2776" s="125">
        <v>0</v>
      </c>
      <c r="T2776" s="160">
        <v>0</v>
      </c>
    </row>
    <row r="2777" spans="2:20" ht="30" customHeight="1" x14ac:dyDescent="0.35">
      <c r="B2777" s="137">
        <v>223</v>
      </c>
      <c r="C2777" s="144" t="s">
        <v>109</v>
      </c>
      <c r="D2777" s="144" t="s">
        <v>44</v>
      </c>
      <c r="E2777" s="101">
        <v>2026</v>
      </c>
      <c r="F2777" s="70" t="str">
        <f t="shared" si="89"/>
        <v>22310. Proceso integral e integrado de la Vigilancia de la Salud PúblicaVigilancia en salud pública2026</v>
      </c>
      <c r="G2777" s="144" t="s">
        <v>327</v>
      </c>
      <c r="H2777" s="144" t="s">
        <v>364</v>
      </c>
      <c r="I2777" s="144" t="s">
        <v>60</v>
      </c>
      <c r="J2777" s="70" t="s">
        <v>391</v>
      </c>
      <c r="K2777" s="145" t="s">
        <v>353</v>
      </c>
      <c r="L2777" s="145" t="s">
        <v>354</v>
      </c>
      <c r="M2777" s="135" t="s">
        <v>429</v>
      </c>
      <c r="N2777" s="11" t="s">
        <v>422</v>
      </c>
      <c r="O2777" s="70" t="str">
        <f t="shared" si="88"/>
        <v>22310. Proceso integral e integrado de la Vigilancia de la Salud PúblicaVigilancia en salud pública20264_SUMAPAZ2_FEBRERO_2026</v>
      </c>
      <c r="P2777" s="150">
        <v>29488576</v>
      </c>
      <c r="Q2777" s="7"/>
      <c r="R2777" s="7"/>
      <c r="S2777" s="125">
        <v>0</v>
      </c>
      <c r="T2777" s="160">
        <v>0</v>
      </c>
    </row>
    <row r="2778" spans="2:20" ht="30" customHeight="1" x14ac:dyDescent="0.35">
      <c r="B2778" s="137">
        <v>224</v>
      </c>
      <c r="C2778" s="144" t="s">
        <v>109</v>
      </c>
      <c r="D2778" s="144" t="s">
        <v>44</v>
      </c>
      <c r="E2778" s="101">
        <v>2026</v>
      </c>
      <c r="F2778" s="70" t="str">
        <f t="shared" si="89"/>
        <v>22410. Proceso integral e integrado de la Vigilancia de la Salud PúblicaVigilancia en salud pública2026</v>
      </c>
      <c r="G2778" s="144" t="s">
        <v>56</v>
      </c>
      <c r="H2778" s="144" t="s">
        <v>365</v>
      </c>
      <c r="I2778" s="144" t="s">
        <v>60</v>
      </c>
      <c r="J2778" s="70" t="s">
        <v>391</v>
      </c>
      <c r="K2778" s="145" t="s">
        <v>353</v>
      </c>
      <c r="L2778" s="145" t="s">
        <v>354</v>
      </c>
      <c r="M2778" s="135" t="s">
        <v>429</v>
      </c>
      <c r="N2778" s="11" t="s">
        <v>422</v>
      </c>
      <c r="O2778" s="70" t="str">
        <f t="shared" si="88"/>
        <v>22410. Proceso integral e integrado de la Vigilancia de la Salud PúblicaVigilancia en salud pública20264_SUMAPAZ2_FEBRERO_2026</v>
      </c>
      <c r="P2778" s="150">
        <v>3994272</v>
      </c>
      <c r="Q2778" s="7"/>
      <c r="R2778" s="7"/>
      <c r="S2778" s="125">
        <v>0</v>
      </c>
      <c r="T2778" s="160">
        <v>0</v>
      </c>
    </row>
    <row r="2779" spans="2:20" ht="30" customHeight="1" x14ac:dyDescent="0.35">
      <c r="B2779" s="137">
        <v>225</v>
      </c>
      <c r="C2779" s="144" t="s">
        <v>109</v>
      </c>
      <c r="D2779" s="144" t="s">
        <v>44</v>
      </c>
      <c r="E2779" s="101">
        <v>2026</v>
      </c>
      <c r="F2779" s="70" t="str">
        <f t="shared" si="89"/>
        <v>22510. Proceso integral e integrado de la Vigilancia de la Salud PúblicaVigilancia en salud pública2026</v>
      </c>
      <c r="G2779" s="144" t="s">
        <v>328</v>
      </c>
      <c r="H2779" s="144" t="s">
        <v>364</v>
      </c>
      <c r="I2779" s="144" t="s">
        <v>60</v>
      </c>
      <c r="J2779" s="70" t="s">
        <v>391</v>
      </c>
      <c r="K2779" s="145" t="s">
        <v>353</v>
      </c>
      <c r="L2779" s="145" t="s">
        <v>354</v>
      </c>
      <c r="M2779" s="135" t="s">
        <v>429</v>
      </c>
      <c r="N2779" s="11" t="s">
        <v>422</v>
      </c>
      <c r="O2779" s="70" t="str">
        <f t="shared" si="88"/>
        <v>22510. Proceso integral e integrado de la Vigilancia de la Salud PúblicaVigilancia en salud pública20264_SUMAPAZ2_FEBRERO_2026</v>
      </c>
      <c r="P2779" s="150">
        <v>7347488</v>
      </c>
      <c r="Q2779" s="7"/>
      <c r="R2779" s="7"/>
      <c r="S2779" s="125">
        <v>0</v>
      </c>
      <c r="T2779" s="160">
        <v>0</v>
      </c>
    </row>
    <row r="2780" spans="2:20" ht="30" customHeight="1" x14ac:dyDescent="0.35">
      <c r="B2780" s="137">
        <v>226</v>
      </c>
      <c r="C2780" s="144" t="s">
        <v>109</v>
      </c>
      <c r="D2780" s="144" t="s">
        <v>44</v>
      </c>
      <c r="E2780" s="101">
        <v>2026</v>
      </c>
      <c r="F2780" s="70" t="str">
        <f t="shared" si="89"/>
        <v>22610. Proceso integral e integrado de la Vigilancia de la Salud PúblicaVigilancia en salud pública2026</v>
      </c>
      <c r="G2780" s="144" t="s">
        <v>329</v>
      </c>
      <c r="H2780" s="144" t="s">
        <v>364</v>
      </c>
      <c r="I2780" s="144" t="s">
        <v>60</v>
      </c>
      <c r="J2780" s="70" t="s">
        <v>391</v>
      </c>
      <c r="K2780" s="145" t="s">
        <v>353</v>
      </c>
      <c r="L2780" s="145" t="s">
        <v>369</v>
      </c>
      <c r="M2780" s="135" t="s">
        <v>429</v>
      </c>
      <c r="N2780" s="11" t="s">
        <v>422</v>
      </c>
      <c r="O2780" s="70" t="str">
        <f t="shared" si="88"/>
        <v>22610. Proceso integral e integrado de la Vigilancia de la Salud PúblicaVigilancia en salud pública20264_SUMAPAZ2_FEBRERO_2026</v>
      </c>
      <c r="P2780" s="150">
        <v>95295440</v>
      </c>
      <c r="Q2780" s="7"/>
      <c r="R2780" s="7"/>
      <c r="S2780" s="125">
        <v>0</v>
      </c>
      <c r="T2780" s="160">
        <v>0</v>
      </c>
    </row>
    <row r="2781" spans="2:20" ht="30" customHeight="1" x14ac:dyDescent="0.35">
      <c r="B2781" s="137">
        <v>227</v>
      </c>
      <c r="C2781" s="144" t="s">
        <v>109</v>
      </c>
      <c r="D2781" s="144" t="s">
        <v>44</v>
      </c>
      <c r="E2781" s="101">
        <v>2026</v>
      </c>
      <c r="F2781" s="70" t="str">
        <f t="shared" si="89"/>
        <v>22710. Proceso integral e integrado de la Vigilancia de la Salud PúblicaVigilancia en salud pública2026</v>
      </c>
      <c r="G2781" s="144" t="s">
        <v>330</v>
      </c>
      <c r="H2781" s="144" t="s">
        <v>364</v>
      </c>
      <c r="I2781" s="144" t="s">
        <v>60</v>
      </c>
      <c r="J2781" s="70" t="s">
        <v>391</v>
      </c>
      <c r="K2781" s="145" t="s">
        <v>353</v>
      </c>
      <c r="L2781" s="145" t="s">
        <v>369</v>
      </c>
      <c r="M2781" s="135" t="s">
        <v>429</v>
      </c>
      <c r="N2781" s="11" t="s">
        <v>422</v>
      </c>
      <c r="O2781" s="70" t="str">
        <f t="shared" si="88"/>
        <v>22710. Proceso integral e integrado de la Vigilancia de la Salud PúblicaVigilancia en salud pública20264_SUMAPAZ2_FEBRERO_2026</v>
      </c>
      <c r="P2781" s="150">
        <v>53602144</v>
      </c>
      <c r="Q2781" s="7"/>
      <c r="R2781" s="7"/>
      <c r="S2781" s="125">
        <v>0</v>
      </c>
      <c r="T2781" s="160">
        <v>0</v>
      </c>
    </row>
    <row r="2782" spans="2:20" ht="30" customHeight="1" x14ac:dyDescent="0.35">
      <c r="B2782" s="137">
        <v>228</v>
      </c>
      <c r="C2782" s="144" t="s">
        <v>109</v>
      </c>
      <c r="D2782" s="144" t="s">
        <v>44</v>
      </c>
      <c r="E2782" s="101">
        <v>2026</v>
      </c>
      <c r="F2782" s="70" t="str">
        <f t="shared" si="89"/>
        <v>22810. Proceso integral e integrado de la Vigilancia de la Salud PúblicaVigilancia en salud pública2026</v>
      </c>
      <c r="G2782" s="144" t="s">
        <v>331</v>
      </c>
      <c r="H2782" s="144" t="s">
        <v>365</v>
      </c>
      <c r="I2782" s="144" t="s">
        <v>60</v>
      </c>
      <c r="J2782" s="70" t="s">
        <v>391</v>
      </c>
      <c r="K2782" s="145" t="s">
        <v>353</v>
      </c>
      <c r="L2782" s="145" t="s">
        <v>59</v>
      </c>
      <c r="M2782" s="135" t="s">
        <v>429</v>
      </c>
      <c r="N2782" s="11" t="s">
        <v>422</v>
      </c>
      <c r="O2782" s="70" t="str">
        <f t="shared" si="88"/>
        <v>22810. Proceso integral e integrado de la Vigilancia de la Salud PúblicaVigilancia en salud pública20264_SUMAPAZ2_FEBRERO_2026</v>
      </c>
      <c r="P2782" s="150">
        <v>3513480</v>
      </c>
      <c r="Q2782" s="7"/>
      <c r="R2782" s="7"/>
      <c r="S2782" s="125">
        <v>0</v>
      </c>
      <c r="T2782" s="160">
        <v>0</v>
      </c>
    </row>
    <row r="2783" spans="2:20" ht="30" customHeight="1" x14ac:dyDescent="0.35">
      <c r="B2783" s="137">
        <v>229</v>
      </c>
      <c r="C2783" s="144" t="s">
        <v>109</v>
      </c>
      <c r="D2783" s="144" t="s">
        <v>44</v>
      </c>
      <c r="E2783" s="101">
        <v>2026</v>
      </c>
      <c r="F2783" s="70" t="str">
        <f t="shared" si="89"/>
        <v>22910. Proceso integral e integrado de la Vigilancia de la Salud PúblicaVigilancia en salud pública2026</v>
      </c>
      <c r="G2783" s="144" t="s">
        <v>332</v>
      </c>
      <c r="H2783" s="144" t="s">
        <v>365</v>
      </c>
      <c r="I2783" s="144" t="s">
        <v>60</v>
      </c>
      <c r="J2783" s="70" t="s">
        <v>391</v>
      </c>
      <c r="K2783" s="145" t="s">
        <v>389</v>
      </c>
      <c r="L2783" s="145" t="s">
        <v>354</v>
      </c>
      <c r="M2783" s="135" t="s">
        <v>429</v>
      </c>
      <c r="N2783" s="11" t="s">
        <v>422</v>
      </c>
      <c r="O2783" s="70" t="str">
        <f t="shared" si="88"/>
        <v>22910. Proceso integral e integrado de la Vigilancia de la Salud PúblicaVigilancia en salud pública20264_SUMAPAZ2_FEBRERO_2026</v>
      </c>
      <c r="P2783" s="150">
        <v>281936</v>
      </c>
      <c r="Q2783" s="7"/>
      <c r="R2783" s="7"/>
      <c r="S2783" s="125">
        <v>0</v>
      </c>
      <c r="T2783" s="160">
        <v>0</v>
      </c>
    </row>
    <row r="2784" spans="2:20" ht="30" customHeight="1" x14ac:dyDescent="0.35">
      <c r="B2784" s="137">
        <v>230</v>
      </c>
      <c r="C2784" s="144" t="s">
        <v>109</v>
      </c>
      <c r="D2784" s="144" t="s">
        <v>44</v>
      </c>
      <c r="E2784" s="101">
        <v>2026</v>
      </c>
      <c r="F2784" s="70" t="str">
        <f t="shared" si="89"/>
        <v>23010. Proceso integral e integrado de la Vigilancia de la Salud PúblicaVigilancia en salud pública2026</v>
      </c>
      <c r="G2784" s="144" t="s">
        <v>333</v>
      </c>
      <c r="H2784" s="144" t="s">
        <v>365</v>
      </c>
      <c r="I2784" s="144" t="s">
        <v>60</v>
      </c>
      <c r="J2784" s="70" t="s">
        <v>391</v>
      </c>
      <c r="K2784" s="145" t="s">
        <v>389</v>
      </c>
      <c r="L2784" s="145" t="s">
        <v>354</v>
      </c>
      <c r="M2784" s="135" t="s">
        <v>429</v>
      </c>
      <c r="N2784" s="11" t="s">
        <v>422</v>
      </c>
      <c r="O2784" s="70" t="str">
        <f t="shared" si="88"/>
        <v>23010. Proceso integral e integrado de la Vigilancia de la Salud PúblicaVigilancia en salud pública20264_SUMAPAZ2_FEBRERO_2026</v>
      </c>
      <c r="P2784" s="150">
        <v>244416</v>
      </c>
      <c r="Q2784" s="7"/>
      <c r="R2784" s="7"/>
      <c r="S2784" s="125">
        <v>0</v>
      </c>
      <c r="T2784" s="160">
        <v>0</v>
      </c>
    </row>
    <row r="2785" spans="2:20" ht="30" customHeight="1" x14ac:dyDescent="0.35">
      <c r="B2785" s="137">
        <v>231</v>
      </c>
      <c r="C2785" s="144" t="s">
        <v>110</v>
      </c>
      <c r="D2785" s="144" t="s">
        <v>44</v>
      </c>
      <c r="E2785" s="101">
        <v>2026</v>
      </c>
      <c r="F2785" s="70" t="str">
        <f t="shared" si="89"/>
        <v>23111. Proceso integral e integrado de la Vigilancia basada en ComunidadVigilancia en salud pública2026</v>
      </c>
      <c r="G2785" s="144" t="s">
        <v>334</v>
      </c>
      <c r="H2785" s="144" t="s">
        <v>334</v>
      </c>
      <c r="I2785" s="144" t="s">
        <v>60</v>
      </c>
      <c r="J2785" s="70" t="s">
        <v>391</v>
      </c>
      <c r="K2785" s="145" t="s">
        <v>353</v>
      </c>
      <c r="L2785" s="145" t="s">
        <v>354</v>
      </c>
      <c r="M2785" s="135" t="s">
        <v>429</v>
      </c>
      <c r="N2785" s="11" t="s">
        <v>422</v>
      </c>
      <c r="O2785" s="70" t="str">
        <f t="shared" si="88"/>
        <v>23111. Proceso integral e integrado de la Vigilancia basada en ComunidadVigilancia en salud pública20264_SUMAPAZ2_FEBRERO_2026</v>
      </c>
      <c r="P2785" s="150">
        <v>25173776</v>
      </c>
      <c r="Q2785" s="7"/>
      <c r="R2785" s="7"/>
      <c r="S2785" s="125"/>
      <c r="T2785" s="160">
        <v>0</v>
      </c>
    </row>
    <row r="2786" spans="2:20" ht="30" customHeight="1" x14ac:dyDescent="0.35">
      <c r="B2786" s="137">
        <v>232</v>
      </c>
      <c r="C2786" s="144" t="s">
        <v>110</v>
      </c>
      <c r="D2786" s="144" t="s">
        <v>44</v>
      </c>
      <c r="E2786" s="101">
        <v>2026</v>
      </c>
      <c r="F2786" s="70" t="str">
        <f t="shared" si="89"/>
        <v>23211. Proceso integral e integrado de la Vigilancia basada en ComunidadVigilancia en salud pública2026</v>
      </c>
      <c r="G2786" s="144" t="s">
        <v>335</v>
      </c>
      <c r="H2786" s="144" t="s">
        <v>335</v>
      </c>
      <c r="I2786" s="144" t="s">
        <v>60</v>
      </c>
      <c r="J2786" s="70" t="s">
        <v>391</v>
      </c>
      <c r="K2786" s="145" t="s">
        <v>353</v>
      </c>
      <c r="L2786" s="145" t="s">
        <v>59</v>
      </c>
      <c r="M2786" s="135" t="s">
        <v>429</v>
      </c>
      <c r="N2786" s="11" t="s">
        <v>422</v>
      </c>
      <c r="O2786" s="70" t="str">
        <f t="shared" si="88"/>
        <v>23211. Proceso integral e integrado de la Vigilancia basada en ComunidadVigilancia en salud pública20264_SUMAPAZ2_FEBRERO_2026</v>
      </c>
      <c r="P2786" s="150">
        <v>5621568</v>
      </c>
      <c r="Q2786" s="7"/>
      <c r="R2786" s="7"/>
      <c r="S2786" s="125"/>
      <c r="T2786" s="160">
        <v>0</v>
      </c>
    </row>
    <row r="2787" spans="2:20" ht="30" customHeight="1" x14ac:dyDescent="0.35">
      <c r="B2787" s="137">
        <v>233</v>
      </c>
      <c r="C2787" s="144" t="s">
        <v>110</v>
      </c>
      <c r="D2787" s="144" t="s">
        <v>44</v>
      </c>
      <c r="E2787" s="101">
        <v>2026</v>
      </c>
      <c r="F2787" s="70" t="str">
        <f t="shared" si="89"/>
        <v>23311. Proceso integral e integrado de la Vigilancia basada en ComunidadVigilancia en salud pública2026</v>
      </c>
      <c r="G2787" s="144" t="s">
        <v>336</v>
      </c>
      <c r="H2787" s="144" t="s">
        <v>335</v>
      </c>
      <c r="I2787" s="144" t="s">
        <v>60</v>
      </c>
      <c r="J2787" s="70" t="s">
        <v>391</v>
      </c>
      <c r="K2787" s="145" t="s">
        <v>353</v>
      </c>
      <c r="L2787" s="145" t="s">
        <v>59</v>
      </c>
      <c r="M2787" s="135" t="s">
        <v>429</v>
      </c>
      <c r="N2787" s="11" t="s">
        <v>422</v>
      </c>
      <c r="O2787" s="70" t="str">
        <f t="shared" si="88"/>
        <v>23311. Proceso integral e integrado de la Vigilancia basada en ComunidadVigilancia en salud pública20264_SUMAPAZ2_FEBRERO_2026</v>
      </c>
      <c r="P2787" s="150">
        <v>7026960</v>
      </c>
      <c r="Q2787" s="7"/>
      <c r="R2787" s="7"/>
      <c r="S2787" s="125">
        <v>1</v>
      </c>
      <c r="T2787" s="160">
        <v>7026960</v>
      </c>
    </row>
    <row r="2788" spans="2:20" ht="30" customHeight="1" x14ac:dyDescent="0.35">
      <c r="B2788" s="137">
        <v>234</v>
      </c>
      <c r="C2788" s="144" t="s">
        <v>112</v>
      </c>
      <c r="D2788" s="144" t="s">
        <v>113</v>
      </c>
      <c r="E2788" s="101">
        <v>2026</v>
      </c>
      <c r="F2788" s="70" t="str">
        <f t="shared" si="89"/>
        <v>23413. Proceso integral e integrado de gestión y análisis de políticas para el bienestarAnálisis de Politicas2026</v>
      </c>
      <c r="G2788" s="144" t="s">
        <v>337</v>
      </c>
      <c r="H2788" s="144" t="s">
        <v>366</v>
      </c>
      <c r="I2788" s="144" t="s">
        <v>60</v>
      </c>
      <c r="J2788" s="70" t="s">
        <v>391</v>
      </c>
      <c r="K2788" s="145" t="s">
        <v>353</v>
      </c>
      <c r="L2788" s="145" t="s">
        <v>59</v>
      </c>
      <c r="M2788" s="135" t="s">
        <v>429</v>
      </c>
      <c r="N2788" s="11" t="s">
        <v>422</v>
      </c>
      <c r="O2788" s="70" t="str">
        <f t="shared" si="88"/>
        <v>23413. Proceso integral e integrado de gestión y análisis de políticas para el bienestarAnálisis de Politicas20264_SUMAPAZ2_FEBRERO_2026</v>
      </c>
      <c r="P2788" s="150">
        <v>24853248</v>
      </c>
      <c r="Q2788" s="7"/>
      <c r="R2788" s="7"/>
      <c r="S2788" s="125"/>
      <c r="T2788" s="160">
        <v>0</v>
      </c>
    </row>
    <row r="2789" spans="2:20" ht="30" customHeight="1" x14ac:dyDescent="0.35">
      <c r="B2789" s="137">
        <v>235</v>
      </c>
      <c r="C2789" s="144" t="s">
        <v>112</v>
      </c>
      <c r="D2789" s="144" t="s">
        <v>113</v>
      </c>
      <c r="E2789" s="101">
        <v>2026</v>
      </c>
      <c r="F2789" s="70" t="str">
        <f t="shared" si="89"/>
        <v>23513. Proceso integral e integrado de gestión y análisis de políticas para el bienestarAnálisis de Politicas2026</v>
      </c>
      <c r="G2789" s="144" t="s">
        <v>338</v>
      </c>
      <c r="H2789" s="144" t="s">
        <v>366</v>
      </c>
      <c r="I2789" s="144" t="s">
        <v>60</v>
      </c>
      <c r="J2789" s="70" t="s">
        <v>391</v>
      </c>
      <c r="K2789" s="145" t="s">
        <v>353</v>
      </c>
      <c r="L2789" s="145" t="s">
        <v>354</v>
      </c>
      <c r="M2789" s="135" t="s">
        <v>429</v>
      </c>
      <c r="N2789" s="11" t="s">
        <v>422</v>
      </c>
      <c r="O2789" s="70" t="str">
        <f t="shared" si="88"/>
        <v>23513. Proceso integral e integrado de gestión y análisis de políticas para el bienestarAnálisis de Politicas20264_SUMAPAZ2_FEBRERO_2026</v>
      </c>
      <c r="P2789" s="150">
        <v>7332480</v>
      </c>
      <c r="Q2789" s="7"/>
      <c r="R2789" s="7"/>
      <c r="S2789" s="125"/>
      <c r="T2789" s="160">
        <v>0</v>
      </c>
    </row>
    <row r="2790" spans="2:20" ht="30" customHeight="1" x14ac:dyDescent="0.35">
      <c r="B2790" s="137">
        <v>236</v>
      </c>
      <c r="C2790" s="144" t="s">
        <v>112</v>
      </c>
      <c r="D2790" s="144" t="s">
        <v>113</v>
      </c>
      <c r="E2790" s="101">
        <v>2026</v>
      </c>
      <c r="F2790" s="70" t="str">
        <f t="shared" si="89"/>
        <v>23613. Proceso integral e integrado de gestión y análisis de políticas para el bienestarAnálisis de Politicas2026</v>
      </c>
      <c r="G2790" s="144" t="s">
        <v>339</v>
      </c>
      <c r="H2790" s="144" t="s">
        <v>366</v>
      </c>
      <c r="I2790" s="144" t="s">
        <v>60</v>
      </c>
      <c r="J2790" s="70" t="s">
        <v>391</v>
      </c>
      <c r="K2790" s="145" t="s">
        <v>353</v>
      </c>
      <c r="L2790" s="145" t="s">
        <v>369</v>
      </c>
      <c r="M2790" s="135" t="s">
        <v>429</v>
      </c>
      <c r="N2790" s="11" t="s">
        <v>422</v>
      </c>
      <c r="O2790" s="70" t="str">
        <f t="shared" si="88"/>
        <v>23613. Proceso integral e integrado de gestión y análisis de políticas para el bienestarAnálisis de Politicas20264_SUMAPAZ2_FEBRERO_2026</v>
      </c>
      <c r="P2790" s="150">
        <v>7332480</v>
      </c>
      <c r="Q2790" s="7"/>
      <c r="R2790" s="7"/>
      <c r="S2790" s="125"/>
      <c r="T2790" s="160">
        <v>0</v>
      </c>
    </row>
    <row r="2791" spans="2:20" ht="30" customHeight="1" x14ac:dyDescent="0.35">
      <c r="B2791" s="137">
        <v>237</v>
      </c>
      <c r="C2791" s="144" t="s">
        <v>112</v>
      </c>
      <c r="D2791" s="144" t="s">
        <v>113</v>
      </c>
      <c r="E2791" s="101">
        <v>2026</v>
      </c>
      <c r="F2791" s="70" t="str">
        <f t="shared" si="89"/>
        <v>23713. Proceso integral e integrado de gestión y análisis de políticas para el bienestarAnálisis de Politicas2026</v>
      </c>
      <c r="G2791" s="144" t="s">
        <v>340</v>
      </c>
      <c r="H2791" s="144" t="s">
        <v>366</v>
      </c>
      <c r="I2791" s="144" t="s">
        <v>60</v>
      </c>
      <c r="J2791" s="70" t="s">
        <v>391</v>
      </c>
      <c r="K2791" s="145" t="s">
        <v>353</v>
      </c>
      <c r="L2791" s="145" t="s">
        <v>59</v>
      </c>
      <c r="M2791" s="135" t="s">
        <v>429</v>
      </c>
      <c r="N2791" s="11" t="s">
        <v>422</v>
      </c>
      <c r="O2791" s="70" t="str">
        <f t="shared" si="88"/>
        <v>23713. Proceso integral e integrado de gestión y análisis de políticas para el bienestarAnálisis de Politicas20264_SUMAPAZ2_FEBRERO_2026</v>
      </c>
      <c r="P2791" s="150">
        <v>22914000</v>
      </c>
      <c r="Q2791" s="7"/>
      <c r="R2791" s="7"/>
      <c r="S2791" s="125">
        <v>0.98897000000000002</v>
      </c>
      <c r="T2791" s="160">
        <v>22661258.580000002</v>
      </c>
    </row>
    <row r="2792" spans="2:20" ht="30" customHeight="1" x14ac:dyDescent="0.35">
      <c r="B2792" s="137">
        <v>238</v>
      </c>
      <c r="C2792" s="144" t="s">
        <v>112</v>
      </c>
      <c r="D2792" s="144" t="s">
        <v>113</v>
      </c>
      <c r="E2792" s="101">
        <v>2026</v>
      </c>
      <c r="F2792" s="70" t="str">
        <f t="shared" si="89"/>
        <v>23813. Proceso integral e integrado de gestión y análisis de políticas para el bienestarAnálisis de Politicas2026</v>
      </c>
      <c r="G2792" s="144" t="s">
        <v>341</v>
      </c>
      <c r="H2792" s="144" t="s">
        <v>366</v>
      </c>
      <c r="I2792" s="144" t="s">
        <v>60</v>
      </c>
      <c r="J2792" s="70" t="s">
        <v>391</v>
      </c>
      <c r="K2792" s="145" t="s">
        <v>353</v>
      </c>
      <c r="L2792" s="145" t="s">
        <v>369</v>
      </c>
      <c r="M2792" s="135" t="s">
        <v>429</v>
      </c>
      <c r="N2792" s="11" t="s">
        <v>422</v>
      </c>
      <c r="O2792" s="70" t="str">
        <f t="shared" si="88"/>
        <v>23813. Proceso integral e integrado de gestión y análisis de políticas para el bienestarAnálisis de Politicas20264_SUMAPAZ2_FEBRERO_2026</v>
      </c>
      <c r="P2792" s="150">
        <v>29329920</v>
      </c>
      <c r="Q2792" s="7"/>
      <c r="R2792" s="7"/>
      <c r="S2792" s="125"/>
      <c r="T2792" s="160">
        <v>0</v>
      </c>
    </row>
    <row r="2793" spans="2:20" ht="30" customHeight="1" x14ac:dyDescent="0.35">
      <c r="B2793" s="137">
        <v>239</v>
      </c>
      <c r="C2793" s="144" t="s">
        <v>112</v>
      </c>
      <c r="D2793" s="144" t="s">
        <v>113</v>
      </c>
      <c r="E2793" s="101">
        <v>2026</v>
      </c>
      <c r="F2793" s="70" t="str">
        <f t="shared" si="89"/>
        <v>23913. Proceso integral e integrado de gestión y análisis de políticas para el bienestarAnálisis de Politicas2026</v>
      </c>
      <c r="G2793" s="144" t="s">
        <v>342</v>
      </c>
      <c r="H2793" s="144" t="s">
        <v>367</v>
      </c>
      <c r="I2793" s="144" t="s">
        <v>60</v>
      </c>
      <c r="J2793" s="70" t="s">
        <v>391</v>
      </c>
      <c r="K2793" s="145" t="s">
        <v>353</v>
      </c>
      <c r="L2793" s="145" t="s">
        <v>59</v>
      </c>
      <c r="M2793" s="135" t="s">
        <v>429</v>
      </c>
      <c r="N2793" s="11" t="s">
        <v>422</v>
      </c>
      <c r="O2793" s="70" t="str">
        <f t="shared" si="88"/>
        <v>23913. Proceso integral e integrado de gestión y análisis de políticas para el bienestarAnálisis de Politicas20264_SUMAPAZ2_FEBRERO_2026</v>
      </c>
      <c r="P2793" s="150">
        <v>17086608</v>
      </c>
      <c r="Q2793" s="7"/>
      <c r="R2793" s="7"/>
      <c r="S2793" s="125"/>
      <c r="T2793" s="160">
        <v>0</v>
      </c>
    </row>
    <row r="2794" spans="2:20" ht="30" customHeight="1" x14ac:dyDescent="0.35">
      <c r="B2794" s="137">
        <v>240</v>
      </c>
      <c r="C2794" s="144" t="s">
        <v>112</v>
      </c>
      <c r="D2794" s="144" t="s">
        <v>113</v>
      </c>
      <c r="E2794" s="101">
        <v>2026</v>
      </c>
      <c r="F2794" s="70" t="str">
        <f t="shared" si="89"/>
        <v>24013. Proceso integral e integrado de gestión y análisis de políticas para el bienestarAnálisis de Politicas2026</v>
      </c>
      <c r="G2794" s="144" t="s">
        <v>343</v>
      </c>
      <c r="H2794" s="144" t="s">
        <v>367</v>
      </c>
      <c r="I2794" s="144" t="s">
        <v>60</v>
      </c>
      <c r="J2794" s="70" t="s">
        <v>391</v>
      </c>
      <c r="K2794" s="145" t="s">
        <v>353</v>
      </c>
      <c r="L2794" s="145" t="s">
        <v>354</v>
      </c>
      <c r="M2794" s="135" t="s">
        <v>429</v>
      </c>
      <c r="N2794" s="11" t="s">
        <v>422</v>
      </c>
      <c r="O2794" s="70" t="str">
        <f t="shared" si="88"/>
        <v>24013. Proceso integral e integrado de gestión y análisis de políticas para el bienestarAnálisis de Politicas20264_SUMAPAZ2_FEBRERO_2026</v>
      </c>
      <c r="P2794" s="150">
        <v>3910656</v>
      </c>
      <c r="Q2794" s="7"/>
      <c r="R2794" s="7"/>
      <c r="S2794" s="125"/>
      <c r="T2794" s="160">
        <v>0</v>
      </c>
    </row>
    <row r="2795" spans="2:20" ht="30" customHeight="1" x14ac:dyDescent="0.35">
      <c r="B2795" s="137">
        <v>241</v>
      </c>
      <c r="C2795" s="144" t="s">
        <v>112</v>
      </c>
      <c r="D2795" s="144" t="s">
        <v>113</v>
      </c>
      <c r="E2795" s="101">
        <v>2026</v>
      </c>
      <c r="F2795" s="70" t="str">
        <f t="shared" si="89"/>
        <v>24113. Proceso integral e integrado de gestión y análisis de políticas para el bienestarAnálisis de Politicas2026</v>
      </c>
      <c r="G2795" s="144" t="s">
        <v>344</v>
      </c>
      <c r="H2795" s="144" t="s">
        <v>367</v>
      </c>
      <c r="I2795" s="144" t="s">
        <v>60</v>
      </c>
      <c r="J2795" s="70" t="s">
        <v>391</v>
      </c>
      <c r="K2795" s="145" t="s">
        <v>353</v>
      </c>
      <c r="L2795" s="145" t="s">
        <v>369</v>
      </c>
      <c r="M2795" s="135" t="s">
        <v>429</v>
      </c>
      <c r="N2795" s="11" t="s">
        <v>422</v>
      </c>
      <c r="O2795" s="70" t="str">
        <f t="shared" si="88"/>
        <v>24113. Proceso integral e integrado de gestión y análisis de políticas para el bienestarAnálisis de Politicas20264_SUMAPAZ2_FEBRERO_2026</v>
      </c>
      <c r="P2795" s="150">
        <v>3910656</v>
      </c>
      <c r="Q2795" s="7"/>
      <c r="R2795" s="7"/>
      <c r="S2795" s="125"/>
      <c r="T2795" s="160">
        <v>0</v>
      </c>
    </row>
    <row r="2796" spans="2:20" ht="30" customHeight="1" x14ac:dyDescent="0.35">
      <c r="B2796" s="137">
        <v>242</v>
      </c>
      <c r="C2796" s="144" t="s">
        <v>112</v>
      </c>
      <c r="D2796" s="144" t="s">
        <v>113</v>
      </c>
      <c r="E2796" s="101">
        <v>2026</v>
      </c>
      <c r="F2796" s="70" t="str">
        <f t="shared" si="89"/>
        <v>24213. Proceso integral e integrado de gestión y análisis de políticas para el bienestarAnálisis de Politicas2026</v>
      </c>
      <c r="G2796" s="144" t="s">
        <v>345</v>
      </c>
      <c r="H2796" s="144" t="s">
        <v>367</v>
      </c>
      <c r="I2796" s="144" t="s">
        <v>60</v>
      </c>
      <c r="J2796" s="70" t="s">
        <v>391</v>
      </c>
      <c r="K2796" s="145" t="s">
        <v>353</v>
      </c>
      <c r="L2796" s="145" t="s">
        <v>59</v>
      </c>
      <c r="M2796" s="135" t="s">
        <v>429</v>
      </c>
      <c r="N2796" s="11" t="s">
        <v>422</v>
      </c>
      <c r="O2796" s="70" t="str">
        <f t="shared" si="88"/>
        <v>24213. Proceso integral e integrado de gestión y análisis de políticas para el bienestarAnálisis de Politicas20264_SUMAPAZ2_FEBRERO_2026</v>
      </c>
      <c r="P2796" s="150">
        <v>12220800</v>
      </c>
      <c r="Q2796" s="7"/>
      <c r="R2796" s="7"/>
      <c r="S2796" s="125">
        <v>1</v>
      </c>
      <c r="T2796" s="160">
        <v>12220800</v>
      </c>
    </row>
    <row r="2797" spans="2:20" ht="30" customHeight="1" x14ac:dyDescent="0.35">
      <c r="B2797" s="137">
        <v>243</v>
      </c>
      <c r="C2797" s="144" t="s">
        <v>112</v>
      </c>
      <c r="D2797" s="144" t="s">
        <v>113</v>
      </c>
      <c r="E2797" s="101">
        <v>2026</v>
      </c>
      <c r="F2797" s="70" t="str">
        <f t="shared" si="89"/>
        <v>24313. Proceso integral e integrado de gestión y análisis de políticas para el bienestarAnálisis de Politicas2026</v>
      </c>
      <c r="G2797" s="144" t="s">
        <v>346</v>
      </c>
      <c r="H2797" s="144" t="s">
        <v>367</v>
      </c>
      <c r="I2797" s="144" t="s">
        <v>60</v>
      </c>
      <c r="J2797" s="70" t="s">
        <v>391</v>
      </c>
      <c r="K2797" s="145" t="s">
        <v>370</v>
      </c>
      <c r="L2797" s="145" t="s">
        <v>369</v>
      </c>
      <c r="M2797" s="135" t="s">
        <v>429</v>
      </c>
      <c r="N2797" s="11" t="s">
        <v>422</v>
      </c>
      <c r="O2797" s="70" t="str">
        <f t="shared" si="88"/>
        <v>24313. Proceso integral e integrado de gestión y análisis de políticas para el bienestarAnálisis de Politicas20264_SUMAPAZ2_FEBRERO_2026</v>
      </c>
      <c r="P2797" s="150">
        <v>15642624</v>
      </c>
      <c r="Q2797" s="7"/>
      <c r="R2797" s="7"/>
      <c r="S2797" s="125"/>
      <c r="T2797" s="160">
        <v>0</v>
      </c>
    </row>
    <row r="2798" spans="2:20" ht="30" customHeight="1" x14ac:dyDescent="0.35">
      <c r="B2798" s="137">
        <v>244</v>
      </c>
      <c r="C2798" s="144" t="s">
        <v>112</v>
      </c>
      <c r="D2798" s="144" t="s">
        <v>113</v>
      </c>
      <c r="E2798" s="101">
        <v>2026</v>
      </c>
      <c r="F2798" s="70" t="str">
        <f t="shared" si="89"/>
        <v>24413. Proceso integral e integrado de gestión y análisis de políticas para el bienestarAnálisis de Politicas2026</v>
      </c>
      <c r="G2798" s="144" t="s">
        <v>347</v>
      </c>
      <c r="H2798" s="144" t="s">
        <v>368</v>
      </c>
      <c r="I2798" s="144" t="s">
        <v>60</v>
      </c>
      <c r="J2798" s="70" t="s">
        <v>391</v>
      </c>
      <c r="K2798" s="145" t="s">
        <v>370</v>
      </c>
      <c r="L2798" s="145" t="s">
        <v>354</v>
      </c>
      <c r="M2798" s="135" t="s">
        <v>429</v>
      </c>
      <c r="N2798" s="11" t="s">
        <v>422</v>
      </c>
      <c r="O2798" s="70" t="str">
        <f t="shared" si="88"/>
        <v>24413. Proceso integral e integrado de gestión y análisis de políticas para el bienestarAnálisis de Politicas20264_SUMAPAZ2_FEBRERO_2026</v>
      </c>
      <c r="P2798" s="150">
        <v>20316544</v>
      </c>
      <c r="Q2798" s="7"/>
      <c r="R2798" s="7"/>
      <c r="S2798" s="125"/>
      <c r="T2798" s="160">
        <v>0</v>
      </c>
    </row>
    <row r="2799" spans="2:20" ht="30" customHeight="1" x14ac:dyDescent="0.35">
      <c r="B2799" s="137">
        <v>245</v>
      </c>
      <c r="C2799" s="144" t="s">
        <v>112</v>
      </c>
      <c r="D2799" s="144" t="s">
        <v>113</v>
      </c>
      <c r="E2799" s="101">
        <v>2026</v>
      </c>
      <c r="F2799" s="70" t="str">
        <f t="shared" si="89"/>
        <v>24513. Proceso integral e integrado de gestión y análisis de políticas para el bienestarAnálisis de Politicas2026</v>
      </c>
      <c r="G2799" s="144" t="s">
        <v>348</v>
      </c>
      <c r="H2799" s="144" t="s">
        <v>368</v>
      </c>
      <c r="I2799" s="144" t="s">
        <v>60</v>
      </c>
      <c r="J2799" s="70" t="s">
        <v>391</v>
      </c>
      <c r="K2799" s="145" t="s">
        <v>370</v>
      </c>
      <c r="L2799" s="145" t="s">
        <v>369</v>
      </c>
      <c r="M2799" s="135" t="s">
        <v>429</v>
      </c>
      <c r="N2799" s="11" t="s">
        <v>422</v>
      </c>
      <c r="O2799" s="70" t="str">
        <f t="shared" si="88"/>
        <v>24513. Proceso integral e integrado de gestión y análisis de políticas para el bienestarAnálisis de Politicas20264_SUMAPAZ2_FEBRERO_2026</v>
      </c>
      <c r="P2799" s="150">
        <v>24729968</v>
      </c>
      <c r="Q2799" s="7"/>
      <c r="R2799" s="7"/>
      <c r="S2799" s="125"/>
      <c r="T2799" s="160">
        <v>0</v>
      </c>
    </row>
    <row r="2800" spans="2:20" ht="30" customHeight="1" x14ac:dyDescent="0.35">
      <c r="B2800" s="137">
        <v>246</v>
      </c>
      <c r="C2800" s="144" t="s">
        <v>112</v>
      </c>
      <c r="D2800" s="144" t="s">
        <v>113</v>
      </c>
      <c r="E2800" s="101">
        <v>2026</v>
      </c>
      <c r="F2800" s="70" t="str">
        <f t="shared" si="89"/>
        <v>24613. Proceso integral e integrado de gestión y análisis de políticas para el bienestarAnálisis de Politicas2026</v>
      </c>
      <c r="G2800" s="144" t="s">
        <v>349</v>
      </c>
      <c r="H2800" s="144" t="s">
        <v>366</v>
      </c>
      <c r="I2800" s="144" t="s">
        <v>60</v>
      </c>
      <c r="J2800" s="70" t="s">
        <v>391</v>
      </c>
      <c r="K2800" s="145" t="s">
        <v>390</v>
      </c>
      <c r="L2800" s="145" t="s">
        <v>369</v>
      </c>
      <c r="M2800" s="135" t="s">
        <v>429</v>
      </c>
      <c r="N2800" s="11" t="s">
        <v>422</v>
      </c>
      <c r="O2800" s="70" t="str">
        <f t="shared" si="88"/>
        <v>24613. Proceso integral e integrado de gestión y análisis de políticas para el bienestarAnálisis de Politicas20264_SUMAPAZ2_FEBRERO_2026</v>
      </c>
      <c r="P2800" s="150">
        <v>67458816</v>
      </c>
      <c r="Q2800" s="7"/>
      <c r="R2800" s="7"/>
      <c r="S2800" s="125"/>
      <c r="T2800" s="160">
        <v>0</v>
      </c>
    </row>
    <row r="2801" spans="2:20" ht="30" customHeight="1" x14ac:dyDescent="0.35">
      <c r="B2801" s="137">
        <v>1</v>
      </c>
      <c r="C2801" s="144" t="s">
        <v>100</v>
      </c>
      <c r="D2801" s="144" t="s">
        <v>117</v>
      </c>
      <c r="E2801" s="101">
        <v>2026</v>
      </c>
      <c r="F2801" s="70" t="str">
        <f t="shared" si="89"/>
        <v>11. Gestión Territorial para la Atención Primaria Social de los procesos de Gestión de la Salud Pública (GSP) y el Plan de Salud Pública de Intervenciones Colectivas (PSPIC)Gestión Territorial2026</v>
      </c>
      <c r="G2801" s="144" t="s">
        <v>121</v>
      </c>
      <c r="H2801" s="144" t="s">
        <v>355</v>
      </c>
      <c r="I2801" s="144" t="s">
        <v>350</v>
      </c>
      <c r="J2801" s="70" t="s">
        <v>391</v>
      </c>
      <c r="K2801" s="145" t="s">
        <v>353</v>
      </c>
      <c r="L2801" s="145" t="s">
        <v>354</v>
      </c>
      <c r="M2801" s="136" t="s">
        <v>430</v>
      </c>
      <c r="N2801" s="11" t="s">
        <v>422</v>
      </c>
      <c r="O2801" s="70" t="str">
        <f t="shared" si="88"/>
        <v>11. Gestión Territorial para la Atención Primaria Social de los procesos de Gestión de la Salud Pública (GSP) y el Plan de Salud Pública de Intervenciones Colectivas (PSPIC)Gestión Territorial20265_SUBRED2_FEBRERO_2026</v>
      </c>
      <c r="P2801" s="150">
        <v>30277568</v>
      </c>
      <c r="S2801" s="162">
        <v>1</v>
      </c>
      <c r="T2801" s="153">
        <v>30277568</v>
      </c>
    </row>
    <row r="2802" spans="2:20" ht="30" customHeight="1" x14ac:dyDescent="0.35">
      <c r="B2802" s="137">
        <v>3</v>
      </c>
      <c r="C2802" s="144" t="s">
        <v>100</v>
      </c>
      <c r="D2802" s="144" t="s">
        <v>117</v>
      </c>
      <c r="E2802" s="101">
        <v>2026</v>
      </c>
      <c r="F2802" s="70" t="str">
        <f t="shared" si="89"/>
        <v>31. Gestión Territorial para la Atención Primaria Social de los procesos de Gestión de la Salud Pública (GSP) y el Plan de Salud Pública de Intervenciones Colectivas (PSPIC)Gestión Territorial2026</v>
      </c>
      <c r="G2802" s="144" t="s">
        <v>122</v>
      </c>
      <c r="H2802" s="144" t="s">
        <v>355</v>
      </c>
      <c r="I2802" s="144" t="s">
        <v>351</v>
      </c>
      <c r="J2802" s="70" t="s">
        <v>391</v>
      </c>
      <c r="K2802" s="145" t="s">
        <v>353</v>
      </c>
      <c r="L2802" s="145" t="s">
        <v>59</v>
      </c>
      <c r="M2802" s="136" t="s">
        <v>430</v>
      </c>
      <c r="N2802" s="11" t="s">
        <v>422</v>
      </c>
      <c r="O2802" s="70" t="str">
        <f t="shared" si="88"/>
        <v>31. Gestión Territorial para la Atención Primaria Social de los procesos de Gestión de la Salud Pública (GSP) y el Plan de Salud Pública de Intervenciones Colectivas (PSPIC)Gestión Territorial20265_SUBRED2_FEBRERO_2026</v>
      </c>
      <c r="P2802" s="150">
        <v>12204720</v>
      </c>
      <c r="S2802" s="151"/>
      <c r="T2802" s="152">
        <v>0</v>
      </c>
    </row>
    <row r="2803" spans="2:20" ht="30" customHeight="1" x14ac:dyDescent="0.35">
      <c r="B2803" s="137">
        <v>4</v>
      </c>
      <c r="C2803" s="144" t="s">
        <v>100</v>
      </c>
      <c r="D2803" s="144" t="s">
        <v>117</v>
      </c>
      <c r="E2803" s="101">
        <v>2026</v>
      </c>
      <c r="F2803" s="70" t="str">
        <f t="shared" si="89"/>
        <v>41. Gestión Territorial para la Atención Primaria Social de los procesos de Gestión de la Salud Pública (GSP) y el Plan de Salud Pública de Intervenciones Colectivas (PSPIC)Gestión Territorial2026</v>
      </c>
      <c r="G2803" s="144" t="s">
        <v>123</v>
      </c>
      <c r="H2803" s="144" t="s">
        <v>355</v>
      </c>
      <c r="I2803" s="144" t="s">
        <v>351</v>
      </c>
      <c r="J2803" s="70" t="s">
        <v>391</v>
      </c>
      <c r="K2803" s="145" t="s">
        <v>353</v>
      </c>
      <c r="L2803" s="145" t="s">
        <v>59</v>
      </c>
      <c r="M2803" s="136" t="s">
        <v>430</v>
      </c>
      <c r="N2803" s="11" t="s">
        <v>422</v>
      </c>
      <c r="O2803" s="70" t="str">
        <f t="shared" si="88"/>
        <v>41. Gestión Territorial para la Atención Primaria Social de los procesos de Gestión de la Salud Pública (GSP) y el Plan de Salud Pública de Intervenciones Colectivas (PSPIC)Gestión Territorial20265_SUBRED2_FEBRERO_2026</v>
      </c>
      <c r="P2803" s="150">
        <v>6484528</v>
      </c>
      <c r="S2803" s="151"/>
      <c r="T2803" s="152">
        <v>0</v>
      </c>
    </row>
    <row r="2804" spans="2:20" ht="30" customHeight="1" x14ac:dyDescent="0.35">
      <c r="B2804" s="137">
        <v>5</v>
      </c>
      <c r="C2804" s="144" t="s">
        <v>100</v>
      </c>
      <c r="D2804" s="144" t="s">
        <v>117</v>
      </c>
      <c r="E2804" s="101">
        <v>2026</v>
      </c>
      <c r="F2804" s="70" t="str">
        <f t="shared" si="89"/>
        <v>51. Gestión Territorial para la Atención Primaria Social de los procesos de Gestión de la Salud Pública (GSP) y el Plan de Salud Pública de Intervenciones Colectivas (PSPIC)Gestión Territorial2026</v>
      </c>
      <c r="G2804" s="144" t="s">
        <v>124</v>
      </c>
      <c r="H2804" s="144" t="s">
        <v>355</v>
      </c>
      <c r="I2804" s="144" t="s">
        <v>351</v>
      </c>
      <c r="J2804" s="70" t="s">
        <v>391</v>
      </c>
      <c r="K2804" s="145" t="s">
        <v>353</v>
      </c>
      <c r="L2804" s="145" t="s">
        <v>59</v>
      </c>
      <c r="M2804" s="136" t="s">
        <v>430</v>
      </c>
      <c r="N2804" s="11" t="s">
        <v>422</v>
      </c>
      <c r="O2804" s="70" t="str">
        <f t="shared" si="88"/>
        <v>51. Gestión Territorial para la Atención Primaria Social de los procesos de Gestión de la Salud Pública (GSP) y el Plan de Salud Pública de Intervenciones Colectivas (PSPIC)Gestión Territorial20265_SUBRED2_FEBRERO_2026</v>
      </c>
      <c r="P2804" s="150">
        <v>5621568</v>
      </c>
      <c r="S2804" s="151"/>
      <c r="T2804" s="152">
        <v>0</v>
      </c>
    </row>
    <row r="2805" spans="2:20" ht="30" customHeight="1" x14ac:dyDescent="0.35">
      <c r="B2805" s="137">
        <v>6</v>
      </c>
      <c r="C2805" s="144" t="s">
        <v>100</v>
      </c>
      <c r="D2805" s="144" t="s">
        <v>117</v>
      </c>
      <c r="E2805" s="101">
        <v>2026</v>
      </c>
      <c r="F2805" s="70" t="str">
        <f t="shared" si="89"/>
        <v>61. Gestión Territorial para la Atención Primaria Social de los procesos de Gestión de la Salud Pública (GSP) y el Plan de Salud Pública de Intervenciones Colectivas (PSPIC)Gestión Territorial2026</v>
      </c>
      <c r="G2805" s="144" t="s">
        <v>125</v>
      </c>
      <c r="H2805" s="144" t="s">
        <v>355</v>
      </c>
      <c r="I2805" s="144" t="s">
        <v>351</v>
      </c>
      <c r="J2805" s="70" t="s">
        <v>391</v>
      </c>
      <c r="K2805" s="145" t="s">
        <v>353</v>
      </c>
      <c r="L2805" s="145" t="s">
        <v>59</v>
      </c>
      <c r="M2805" s="136" t="s">
        <v>430</v>
      </c>
      <c r="N2805" s="11" t="s">
        <v>422</v>
      </c>
      <c r="O2805" s="70" t="str">
        <f t="shared" si="88"/>
        <v>61. Gestión Territorial para la Atención Primaria Social de los procesos de Gestión de la Salud Pública (GSP) y el Plan de Salud Pública de Intervenciones Colectivas (PSPIC)Gestión Territorial20265_SUBRED2_FEBRERO_2026</v>
      </c>
      <c r="P2805" s="150">
        <v>15132712</v>
      </c>
      <c r="S2805" s="151"/>
      <c r="T2805" s="152">
        <v>0</v>
      </c>
    </row>
    <row r="2806" spans="2:20" ht="30" customHeight="1" x14ac:dyDescent="0.35">
      <c r="B2806" s="137">
        <v>7</v>
      </c>
      <c r="C2806" s="144" t="s">
        <v>100</v>
      </c>
      <c r="D2806" s="144" t="s">
        <v>117</v>
      </c>
      <c r="E2806" s="101">
        <v>2026</v>
      </c>
      <c r="F2806" s="70" t="str">
        <f t="shared" si="89"/>
        <v>71. Gestión Territorial para la Atención Primaria Social de los procesos de Gestión de la Salud Pública (GSP) y el Plan de Salud Pública de Intervenciones Colectivas (PSPIC)Gestión Territorial2026</v>
      </c>
      <c r="G2806" s="144" t="s">
        <v>126</v>
      </c>
      <c r="H2806" s="144" t="s">
        <v>355</v>
      </c>
      <c r="I2806" s="144" t="s">
        <v>60</v>
      </c>
      <c r="J2806" s="70" t="s">
        <v>391</v>
      </c>
      <c r="K2806" s="145" t="s">
        <v>353</v>
      </c>
      <c r="L2806" s="145" t="s">
        <v>354</v>
      </c>
      <c r="M2806" s="136" t="s">
        <v>430</v>
      </c>
      <c r="N2806" s="11" t="s">
        <v>422</v>
      </c>
      <c r="O2806" s="70" t="str">
        <f t="shared" si="88"/>
        <v>71. Gestión Territorial para la Atención Primaria Social de los procesos de Gestión de la Salud Pública (GSP) y el Plan de Salud Pública de Intervenciones Colectivas (PSPIC)Gestión Territorial20265_SUBRED2_FEBRERO_2026</v>
      </c>
      <c r="P2806" s="150">
        <v>25617584</v>
      </c>
      <c r="S2806" s="151">
        <v>1</v>
      </c>
      <c r="T2806" s="152">
        <v>25617584</v>
      </c>
    </row>
    <row r="2807" spans="2:20" ht="30" customHeight="1" x14ac:dyDescent="0.35">
      <c r="B2807" s="137">
        <v>8</v>
      </c>
      <c r="C2807" s="144" t="s">
        <v>100</v>
      </c>
      <c r="D2807" s="144" t="s">
        <v>117</v>
      </c>
      <c r="E2807" s="101">
        <v>2026</v>
      </c>
      <c r="F2807" s="70" t="str">
        <f t="shared" si="89"/>
        <v>81. Gestión Territorial para la Atención Primaria Social de los procesos de Gestión de la Salud Pública (GSP) y el Plan de Salud Pública de Intervenciones Colectivas (PSPIC)Gestión Territorial2026</v>
      </c>
      <c r="G2807" s="144" t="s">
        <v>127</v>
      </c>
      <c r="H2807" s="144" t="s">
        <v>355</v>
      </c>
      <c r="I2807" s="144" t="s">
        <v>60</v>
      </c>
      <c r="J2807" s="70" t="s">
        <v>391</v>
      </c>
      <c r="K2807" s="145" t="s">
        <v>353</v>
      </c>
      <c r="L2807" s="145" t="s">
        <v>354</v>
      </c>
      <c r="M2807" s="136" t="s">
        <v>430</v>
      </c>
      <c r="N2807" s="11" t="s">
        <v>422</v>
      </c>
      <c r="O2807" s="70" t="str">
        <f t="shared" si="88"/>
        <v>81. Gestión Territorial para la Atención Primaria Social de los procesos de Gestión de la Salud Pública (GSP) y el Plan de Salud Pública de Intervenciones Colectivas (PSPIC)Gestión Territorial20265_SUBRED2_FEBRERO_2026</v>
      </c>
      <c r="P2807" s="150">
        <v>9098064</v>
      </c>
      <c r="S2807" s="151">
        <v>1</v>
      </c>
      <c r="T2807" s="152">
        <v>9098064</v>
      </c>
    </row>
    <row r="2808" spans="2:20" ht="30" customHeight="1" x14ac:dyDescent="0.35">
      <c r="B2808" s="137">
        <v>9</v>
      </c>
      <c r="C2808" s="144" t="s">
        <v>100</v>
      </c>
      <c r="D2808" s="144" t="s">
        <v>117</v>
      </c>
      <c r="E2808" s="101">
        <v>2026</v>
      </c>
      <c r="F2808" s="70" t="str">
        <f t="shared" si="89"/>
        <v>91. Gestión Territorial para la Atención Primaria Social de los procesos de Gestión de la Salud Pública (GSP) y el Plan de Salud Pública de Intervenciones Colectivas (PSPIC)Gestión Territorial2026</v>
      </c>
      <c r="G2808" s="144" t="s">
        <v>128</v>
      </c>
      <c r="H2808" s="144" t="s">
        <v>355</v>
      </c>
      <c r="I2808" s="144" t="s">
        <v>60</v>
      </c>
      <c r="J2808" s="70" t="s">
        <v>391</v>
      </c>
      <c r="K2808" s="145" t="s">
        <v>353</v>
      </c>
      <c r="L2808" s="145" t="s">
        <v>354</v>
      </c>
      <c r="M2808" s="136" t="s">
        <v>430</v>
      </c>
      <c r="N2808" s="11" t="s">
        <v>422</v>
      </c>
      <c r="O2808" s="70" t="str">
        <f t="shared" si="88"/>
        <v>91. Gestión Territorial para la Atención Primaria Social de los procesos de Gestión de la Salud Pública (GSP) y el Plan de Salud Pública de Intervenciones Colectivas (PSPIC)Gestión Territorial20265_SUBRED2_FEBRERO_2026</v>
      </c>
      <c r="P2808" s="150">
        <v>28674928</v>
      </c>
      <c r="Q2808" s="7"/>
      <c r="R2808" s="7"/>
      <c r="S2808" s="125">
        <v>1</v>
      </c>
      <c r="T2808" s="20">
        <v>28674928</v>
      </c>
    </row>
    <row r="2809" spans="2:20" ht="30" customHeight="1" x14ac:dyDescent="0.35">
      <c r="B2809" s="137">
        <v>10</v>
      </c>
      <c r="C2809" s="144" t="s">
        <v>100</v>
      </c>
      <c r="D2809" s="144" t="s">
        <v>117</v>
      </c>
      <c r="E2809" s="101">
        <v>2026</v>
      </c>
      <c r="F2809" s="70" t="str">
        <f t="shared" si="89"/>
        <v>101. Gestión Territorial para la Atención Primaria Social de los procesos de Gestión de la Salud Pública (GSP) y el Plan de Salud Pública de Intervenciones Colectivas (PSPIC)Gestión Territorial2026</v>
      </c>
      <c r="G2809" s="144" t="s">
        <v>129</v>
      </c>
      <c r="H2809" s="144" t="s">
        <v>355</v>
      </c>
      <c r="I2809" s="144" t="s">
        <v>60</v>
      </c>
      <c r="J2809" s="70" t="s">
        <v>391</v>
      </c>
      <c r="K2809" s="145" t="s">
        <v>353</v>
      </c>
      <c r="L2809" s="145" t="s">
        <v>354</v>
      </c>
      <c r="M2809" s="136" t="s">
        <v>430</v>
      </c>
      <c r="N2809" s="11" t="s">
        <v>422</v>
      </c>
      <c r="O2809" s="70" t="str">
        <f t="shared" si="88"/>
        <v>101. Gestión Territorial para la Atención Primaria Social de los procesos de Gestión de la Salud Pública (GSP) y el Plan de Salud Pública de Intervenciones Colectivas (PSPIC)Gestión Territorial20265_SUBRED2_FEBRERO_2026</v>
      </c>
      <c r="P2809" s="150">
        <v>13092336</v>
      </c>
      <c r="Q2809" s="7"/>
      <c r="R2809" s="7"/>
      <c r="S2809" s="125">
        <v>1</v>
      </c>
      <c r="T2809" s="20">
        <v>13092336</v>
      </c>
    </row>
    <row r="2810" spans="2:20" ht="30" customHeight="1" x14ac:dyDescent="0.35">
      <c r="B2810" s="137">
        <v>11</v>
      </c>
      <c r="C2810" s="144" t="s">
        <v>100</v>
      </c>
      <c r="D2810" s="144" t="s">
        <v>117</v>
      </c>
      <c r="E2810" s="101">
        <v>2026</v>
      </c>
      <c r="F2810" s="70" t="str">
        <f t="shared" si="89"/>
        <v>111. Gestión Territorial para la Atención Primaria Social de los procesos de Gestión de la Salud Pública (GSP) y el Plan de Salud Pública de Intervenciones Colectivas (PSPIC)Gestión Territorial2026</v>
      </c>
      <c r="G2810" s="144" t="s">
        <v>130</v>
      </c>
      <c r="H2810" s="144" t="s">
        <v>355</v>
      </c>
      <c r="I2810" s="144" t="s">
        <v>60</v>
      </c>
      <c r="J2810" s="70" t="s">
        <v>391</v>
      </c>
      <c r="K2810" s="145" t="s">
        <v>353</v>
      </c>
      <c r="L2810" s="145" t="s">
        <v>354</v>
      </c>
      <c r="M2810" s="136" t="s">
        <v>430</v>
      </c>
      <c r="N2810" s="11" t="s">
        <v>422</v>
      </c>
      <c r="O2810" s="70" t="str">
        <f t="shared" si="88"/>
        <v>111. Gestión Territorial para la Atención Primaria Social de los procesos de Gestión de la Salud Pública (GSP) y el Plan de Salud Pública de Intervenciones Colectivas (PSPIC)Gestión Territorial20265_SUBRED2_FEBRERO_2026</v>
      </c>
      <c r="P2810" s="150">
        <v>29389952</v>
      </c>
      <c r="Q2810" s="7"/>
      <c r="R2810" s="7"/>
      <c r="S2810" s="125">
        <v>1</v>
      </c>
      <c r="T2810" s="20">
        <v>29389952</v>
      </c>
    </row>
    <row r="2811" spans="2:20" ht="30" customHeight="1" x14ac:dyDescent="0.35">
      <c r="B2811" s="137">
        <v>12</v>
      </c>
      <c r="C2811" s="144" t="s">
        <v>100</v>
      </c>
      <c r="D2811" s="144" t="s">
        <v>117</v>
      </c>
      <c r="E2811" s="101">
        <v>2026</v>
      </c>
      <c r="F2811" s="70" t="str">
        <f t="shared" si="89"/>
        <v>121. Gestión Territorial para la Atención Primaria Social de los procesos de Gestión de la Salud Pública (GSP) y el Plan de Salud Pública de Intervenciones Colectivas (PSPIC)Gestión Territorial2026</v>
      </c>
      <c r="G2811" s="144" t="s">
        <v>131</v>
      </c>
      <c r="H2811" s="144" t="s">
        <v>356</v>
      </c>
      <c r="I2811" s="144" t="s">
        <v>60</v>
      </c>
      <c r="J2811" s="70" t="s">
        <v>391</v>
      </c>
      <c r="K2811" s="145" t="s">
        <v>353</v>
      </c>
      <c r="L2811" s="145" t="s">
        <v>354</v>
      </c>
      <c r="M2811" s="136" t="s">
        <v>430</v>
      </c>
      <c r="N2811" s="11" t="s">
        <v>422</v>
      </c>
      <c r="O2811" s="70" t="str">
        <f t="shared" si="88"/>
        <v>121. Gestión Territorial para la Atención Primaria Social de los procesos de Gestión de la Salud Pública (GSP) y el Plan de Salud Pública de Intervenciones Colectivas (PSPIC)Gestión Territorial20265_SUBRED2_FEBRERO_2026</v>
      </c>
      <c r="P2811" s="150">
        <v>100029392</v>
      </c>
      <c r="Q2811" s="7"/>
      <c r="R2811" s="7"/>
      <c r="S2811" s="125">
        <v>1</v>
      </c>
      <c r="T2811" s="20">
        <v>100029392</v>
      </c>
    </row>
    <row r="2812" spans="2:20" ht="30" customHeight="1" x14ac:dyDescent="0.35">
      <c r="B2812" s="137">
        <v>13</v>
      </c>
      <c r="C2812" s="144" t="s">
        <v>100</v>
      </c>
      <c r="D2812" s="144" t="s">
        <v>117</v>
      </c>
      <c r="E2812" s="101">
        <v>2026</v>
      </c>
      <c r="F2812" s="70" t="str">
        <f t="shared" si="89"/>
        <v>131. Gestión Territorial para la Atención Primaria Social de los procesos de Gestión de la Salud Pública (GSP) y el Plan de Salud Pública de Intervenciones Colectivas (PSPIC)Gestión Territorial2026</v>
      </c>
      <c r="G2812" s="144" t="s">
        <v>132</v>
      </c>
      <c r="H2812" s="144" t="s">
        <v>356</v>
      </c>
      <c r="I2812" s="144" t="s">
        <v>60</v>
      </c>
      <c r="J2812" s="70" t="s">
        <v>391</v>
      </c>
      <c r="K2812" s="145" t="s">
        <v>353</v>
      </c>
      <c r="L2812" s="145" t="s">
        <v>354</v>
      </c>
      <c r="M2812" s="136" t="s">
        <v>430</v>
      </c>
      <c r="N2812" s="11" t="s">
        <v>422</v>
      </c>
      <c r="O2812" s="70" t="str">
        <f t="shared" si="88"/>
        <v>131. Gestión Territorial para la Atención Primaria Social de los procesos de Gestión de la Salud Pública (GSP) y el Plan de Salud Pública de Intervenciones Colectivas (PSPIC)Gestión Territorial20265_SUBRED2_FEBRERO_2026</v>
      </c>
      <c r="P2812" s="150">
        <v>29833760</v>
      </c>
      <c r="Q2812" s="7"/>
      <c r="R2812" s="7"/>
      <c r="S2812" s="125">
        <v>1</v>
      </c>
      <c r="T2812" s="20">
        <v>29833760</v>
      </c>
    </row>
    <row r="2813" spans="2:20" ht="30" customHeight="1" x14ac:dyDescent="0.35">
      <c r="B2813" s="137">
        <v>14</v>
      </c>
      <c r="C2813" s="144" t="s">
        <v>100</v>
      </c>
      <c r="D2813" s="144" t="s">
        <v>117</v>
      </c>
      <c r="E2813" s="101">
        <v>2026</v>
      </c>
      <c r="F2813" s="70" t="str">
        <f t="shared" si="89"/>
        <v>141. Gestión Territorial para la Atención Primaria Social de los procesos de Gestión de la Salud Pública (GSP) y el Plan de Salud Pública de Intervenciones Colectivas (PSPIC)Gestión Territorial2026</v>
      </c>
      <c r="G2813" s="144" t="s">
        <v>133</v>
      </c>
      <c r="H2813" s="144" t="s">
        <v>356</v>
      </c>
      <c r="I2813" s="144" t="s">
        <v>60</v>
      </c>
      <c r="J2813" s="70" t="s">
        <v>391</v>
      </c>
      <c r="K2813" s="145" t="s">
        <v>353</v>
      </c>
      <c r="L2813" s="145" t="s">
        <v>354</v>
      </c>
      <c r="M2813" s="136" t="s">
        <v>430</v>
      </c>
      <c r="N2813" s="11" t="s">
        <v>422</v>
      </c>
      <c r="O2813" s="70" t="str">
        <f t="shared" si="88"/>
        <v>141. Gestión Territorial para la Atención Primaria Social de los procesos de Gestión de la Salud Pública (GSP) y el Plan de Salud Pública de Intervenciones Colectivas (PSPIC)Gestión Territorial20265_SUBRED2_FEBRERO_2026</v>
      </c>
      <c r="P2813" s="150">
        <v>54021296</v>
      </c>
      <c r="Q2813" s="7"/>
      <c r="R2813" s="7"/>
      <c r="S2813" s="125">
        <v>1</v>
      </c>
      <c r="T2813" s="20">
        <v>54021296</v>
      </c>
    </row>
    <row r="2814" spans="2:20" ht="30" customHeight="1" x14ac:dyDescent="0.35">
      <c r="B2814" s="137">
        <v>15</v>
      </c>
      <c r="C2814" s="144" t="s">
        <v>100</v>
      </c>
      <c r="D2814" s="144" t="s">
        <v>117</v>
      </c>
      <c r="E2814" s="101">
        <v>2026</v>
      </c>
      <c r="F2814" s="70" t="str">
        <f t="shared" si="89"/>
        <v>151. Gestión Territorial para la Atención Primaria Social de los procesos de Gestión de la Salud Pública (GSP) y el Plan de Salud Pública de Intervenciones Colectivas (PSPIC)Gestión Territorial2026</v>
      </c>
      <c r="G2814" s="144" t="s">
        <v>134</v>
      </c>
      <c r="H2814" s="144" t="s">
        <v>356</v>
      </c>
      <c r="I2814" s="144" t="s">
        <v>60</v>
      </c>
      <c r="J2814" s="70" t="s">
        <v>391</v>
      </c>
      <c r="K2814" s="145" t="s">
        <v>353</v>
      </c>
      <c r="L2814" s="145" t="s">
        <v>354</v>
      </c>
      <c r="M2814" s="136" t="s">
        <v>430</v>
      </c>
      <c r="N2814" s="11" t="s">
        <v>422</v>
      </c>
      <c r="O2814" s="70" t="str">
        <f t="shared" si="88"/>
        <v>151. Gestión Territorial para la Atención Primaria Social de los procesos de Gestión de la Salud Pública (GSP) y el Plan de Salud Pública de Intervenciones Colectivas (PSPIC)Gestión Territorial20265_SUBRED2_FEBRERO_2026</v>
      </c>
      <c r="P2814" s="150">
        <v>5621568</v>
      </c>
      <c r="Q2814" s="7"/>
      <c r="R2814" s="7"/>
      <c r="S2814" s="125">
        <v>1</v>
      </c>
      <c r="T2814" s="20">
        <v>5621568</v>
      </c>
    </row>
    <row r="2815" spans="2:20" ht="30" customHeight="1" x14ac:dyDescent="0.35">
      <c r="B2815" s="137">
        <v>16</v>
      </c>
      <c r="C2815" s="144" t="s">
        <v>100</v>
      </c>
      <c r="D2815" s="144" t="s">
        <v>117</v>
      </c>
      <c r="E2815" s="101">
        <v>2026</v>
      </c>
      <c r="F2815" s="70" t="str">
        <f t="shared" si="89"/>
        <v>161. Gestión Territorial para la Atención Primaria Social de los procesos de Gestión de la Salud Pública (GSP) y el Plan de Salud Pública de Intervenciones Colectivas (PSPIC)Gestión Territorial2026</v>
      </c>
      <c r="G2815" s="144" t="s">
        <v>135</v>
      </c>
      <c r="H2815" s="144" t="s">
        <v>356</v>
      </c>
      <c r="I2815" s="144" t="s">
        <v>60</v>
      </c>
      <c r="J2815" s="70" t="s">
        <v>391</v>
      </c>
      <c r="K2815" s="145" t="s">
        <v>353</v>
      </c>
      <c r="L2815" s="145" t="s">
        <v>369</v>
      </c>
      <c r="M2815" s="136" t="s">
        <v>430</v>
      </c>
      <c r="N2815" s="11" t="s">
        <v>422</v>
      </c>
      <c r="O2815" s="70" t="str">
        <f t="shared" si="88"/>
        <v>161. Gestión Territorial para la Atención Primaria Social de los procesos de Gestión de la Salud Pública (GSP) y el Plan de Salud Pública de Intervenciones Colectivas (PSPIC)Gestión Territorial20265_SUBRED2_FEBRERO_2026</v>
      </c>
      <c r="P2815" s="150">
        <v>3994272</v>
      </c>
      <c r="Q2815" s="7"/>
      <c r="R2815" s="7"/>
      <c r="S2815" s="125"/>
      <c r="T2815" s="20">
        <v>0</v>
      </c>
    </row>
    <row r="2816" spans="2:20" ht="30" customHeight="1" x14ac:dyDescent="0.35">
      <c r="B2816" s="137">
        <v>17</v>
      </c>
      <c r="C2816" s="144" t="s">
        <v>100</v>
      </c>
      <c r="D2816" s="144" t="s">
        <v>117</v>
      </c>
      <c r="E2816" s="101">
        <v>2026</v>
      </c>
      <c r="F2816" s="70" t="str">
        <f t="shared" si="89"/>
        <v>171. Gestión Territorial para la Atención Primaria Social de los procesos de Gestión de la Salud Pública (GSP) y el Plan de Salud Pública de Intervenciones Colectivas (PSPIC)Gestión Territorial2026</v>
      </c>
      <c r="G2816" s="144" t="s">
        <v>136</v>
      </c>
      <c r="H2816" s="144" t="s">
        <v>357</v>
      </c>
      <c r="I2816" s="144" t="s">
        <v>60</v>
      </c>
      <c r="J2816" s="70" t="s">
        <v>391</v>
      </c>
      <c r="K2816" s="145" t="s">
        <v>370</v>
      </c>
      <c r="L2816" s="145" t="s">
        <v>369</v>
      </c>
      <c r="M2816" s="136" t="s">
        <v>430</v>
      </c>
      <c r="N2816" s="11" t="s">
        <v>422</v>
      </c>
      <c r="O2816" s="70" t="str">
        <f t="shared" si="88"/>
        <v>171. Gestión Territorial para la Atención Primaria Social de los procesos de Gestión de la Salud Pública (GSP) y el Plan de Salud Pública de Intervenciones Colectivas (PSPIC)Gestión Territorial20265_SUBRED2_FEBRERO_2026</v>
      </c>
      <c r="P2816" s="150">
        <v>5621568</v>
      </c>
      <c r="Q2816" s="7"/>
      <c r="R2816" s="7"/>
      <c r="S2816" s="125"/>
      <c r="T2816" s="20">
        <v>0</v>
      </c>
    </row>
    <row r="2817" spans="2:20" ht="30" customHeight="1" x14ac:dyDescent="0.35">
      <c r="B2817" s="137">
        <v>18</v>
      </c>
      <c r="C2817" s="144" t="s">
        <v>100</v>
      </c>
      <c r="D2817" s="144" t="s">
        <v>117</v>
      </c>
      <c r="E2817" s="101">
        <v>2026</v>
      </c>
      <c r="F2817" s="70" t="str">
        <f t="shared" si="89"/>
        <v>181. Gestión Territorial para la Atención Primaria Social de los procesos de Gestión de la Salud Pública (GSP) y el Plan de Salud Pública de Intervenciones Colectivas (PSPIC)Gestión Territorial2026</v>
      </c>
      <c r="G2817" s="144" t="s">
        <v>137</v>
      </c>
      <c r="H2817" s="144" t="s">
        <v>357</v>
      </c>
      <c r="I2817" s="144" t="s">
        <v>60</v>
      </c>
      <c r="J2817" s="70" t="s">
        <v>391</v>
      </c>
      <c r="K2817" s="145" t="s">
        <v>370</v>
      </c>
      <c r="L2817" s="145" t="s">
        <v>354</v>
      </c>
      <c r="M2817" s="136" t="s">
        <v>430</v>
      </c>
      <c r="N2817" s="11" t="s">
        <v>422</v>
      </c>
      <c r="O2817" s="70" t="str">
        <f t="shared" si="88"/>
        <v>181. Gestión Territorial para la Atención Primaria Social de los procesos de Gestión de la Salud Pública (GSP) y el Plan de Salud Pública de Intervenciones Colectivas (PSPIC)Gestión Territorial20265_SUBRED2_FEBRERO_2026</v>
      </c>
      <c r="P2817" s="150">
        <v>32422640</v>
      </c>
      <c r="Q2817" s="7"/>
      <c r="R2817" s="7"/>
      <c r="S2817" s="125">
        <v>1</v>
      </c>
      <c r="T2817" s="20">
        <v>32422640</v>
      </c>
    </row>
    <row r="2818" spans="2:20" ht="30" customHeight="1" x14ac:dyDescent="0.35">
      <c r="B2818" s="137">
        <v>19</v>
      </c>
      <c r="C2818" s="144" t="s">
        <v>100</v>
      </c>
      <c r="D2818" s="144" t="s">
        <v>117</v>
      </c>
      <c r="E2818" s="101">
        <v>2026</v>
      </c>
      <c r="F2818" s="70" t="str">
        <f t="shared" si="89"/>
        <v>191. Gestión Territorial para la Atención Primaria Social de los procesos de Gestión de la Salud Pública (GSP) y el Plan de Salud Pública de Intervenciones Colectivas (PSPIC)Gestión Territorial2026</v>
      </c>
      <c r="G2818" s="144" t="s">
        <v>138</v>
      </c>
      <c r="H2818" s="144" t="s">
        <v>357</v>
      </c>
      <c r="I2818" s="144" t="s">
        <v>60</v>
      </c>
      <c r="J2818" s="70" t="s">
        <v>391</v>
      </c>
      <c r="K2818" s="145" t="s">
        <v>370</v>
      </c>
      <c r="L2818" s="145" t="s">
        <v>354</v>
      </c>
      <c r="M2818" s="136" t="s">
        <v>430</v>
      </c>
      <c r="N2818" s="11" t="s">
        <v>422</v>
      </c>
      <c r="O2818" s="70" t="str">
        <f t="shared" si="88"/>
        <v>191. Gestión Territorial para la Atención Primaria Social de los procesos de Gestión de la Salud Pública (GSP) y el Plan de Salud Pública de Intervenciones Colectivas (PSPIC)Gestión Territorial20265_SUBRED2_FEBRERO_2026</v>
      </c>
      <c r="P2818" s="150">
        <v>20316544</v>
      </c>
      <c r="Q2818" s="7"/>
      <c r="R2818" s="7"/>
      <c r="S2818" s="125">
        <v>1</v>
      </c>
      <c r="T2818" s="20">
        <v>20316544</v>
      </c>
    </row>
    <row r="2819" spans="2:20" ht="30" customHeight="1" x14ac:dyDescent="0.35">
      <c r="B2819" s="137">
        <v>20</v>
      </c>
      <c r="C2819" s="144" t="s">
        <v>101</v>
      </c>
      <c r="D2819" s="144" t="s">
        <v>114</v>
      </c>
      <c r="E2819" s="101">
        <v>2026</v>
      </c>
      <c r="F2819" s="70" t="str">
        <f t="shared" si="89"/>
        <v>202. Cuidado Continuo por una vida con bienestarComunitario2026</v>
      </c>
      <c r="G2819" s="144" t="s">
        <v>139</v>
      </c>
      <c r="H2819" s="144" t="s">
        <v>358</v>
      </c>
      <c r="I2819" s="144" t="s">
        <v>61</v>
      </c>
      <c r="J2819" s="70" t="s">
        <v>391</v>
      </c>
      <c r="K2819" s="145" t="s">
        <v>371</v>
      </c>
      <c r="L2819" s="145" t="s">
        <v>59</v>
      </c>
      <c r="M2819" s="136" t="s">
        <v>430</v>
      </c>
      <c r="N2819" s="11" t="s">
        <v>422</v>
      </c>
      <c r="O2819" s="70" t="str">
        <f t="shared" ref="O2819:O2882" si="90">+F2819&amp;M2819&amp;N2819</f>
        <v>202. Cuidado Continuo por una vida con bienestarComunitario20265_SUBRED2_FEBRERO_2026</v>
      </c>
      <c r="P2819" s="150">
        <v>105404</v>
      </c>
      <c r="Q2819" s="7"/>
      <c r="R2819" s="7"/>
      <c r="S2819" s="125"/>
      <c r="T2819" s="20">
        <v>0</v>
      </c>
    </row>
    <row r="2820" spans="2:20" ht="30" customHeight="1" x14ac:dyDescent="0.35">
      <c r="B2820" s="137">
        <v>20</v>
      </c>
      <c r="C2820" s="144" t="s">
        <v>101</v>
      </c>
      <c r="D2820" s="144" t="s">
        <v>115</v>
      </c>
      <c r="E2820" s="101">
        <v>2026</v>
      </c>
      <c r="F2820" s="70" t="str">
        <f t="shared" si="89"/>
        <v>202. Cuidado Continuo por una vida con bienestarEducativo 2026</v>
      </c>
      <c r="G2820" s="144" t="s">
        <v>139</v>
      </c>
      <c r="H2820" s="144" t="s">
        <v>358</v>
      </c>
      <c r="I2820" s="144" t="s">
        <v>61</v>
      </c>
      <c r="J2820" s="70" t="s">
        <v>391</v>
      </c>
      <c r="K2820" s="145" t="s">
        <v>371</v>
      </c>
      <c r="L2820" s="145" t="s">
        <v>59</v>
      </c>
      <c r="M2820" s="136" t="s">
        <v>430</v>
      </c>
      <c r="N2820" s="11" t="s">
        <v>422</v>
      </c>
      <c r="O2820" s="70" t="str">
        <f t="shared" si="90"/>
        <v>202. Cuidado Continuo por una vida con bienestarEducativo 20265_SUBRED2_FEBRERO_2026</v>
      </c>
      <c r="P2820" s="150">
        <v>105404</v>
      </c>
      <c r="Q2820" s="7"/>
      <c r="R2820" s="7"/>
      <c r="S2820" s="125"/>
      <c r="T2820" s="20">
        <v>0</v>
      </c>
    </row>
    <row r="2821" spans="2:20" ht="30" customHeight="1" x14ac:dyDescent="0.35">
      <c r="B2821" s="137">
        <v>20</v>
      </c>
      <c r="C2821" s="144" t="s">
        <v>101</v>
      </c>
      <c r="D2821" s="144" t="s">
        <v>118</v>
      </c>
      <c r="E2821" s="101">
        <v>2026</v>
      </c>
      <c r="F2821" s="70" t="str">
        <f t="shared" si="89"/>
        <v>202. Cuidado Continuo por una vida con bienestarInstitucional2026</v>
      </c>
      <c r="G2821" s="144" t="s">
        <v>139</v>
      </c>
      <c r="H2821" s="144" t="s">
        <v>358</v>
      </c>
      <c r="I2821" s="144" t="s">
        <v>61</v>
      </c>
      <c r="J2821" s="70" t="s">
        <v>391</v>
      </c>
      <c r="K2821" s="145" t="s">
        <v>371</v>
      </c>
      <c r="L2821" s="145" t="s">
        <v>59</v>
      </c>
      <c r="M2821" s="136" t="s">
        <v>430</v>
      </c>
      <c r="N2821" s="11" t="s">
        <v>422</v>
      </c>
      <c r="O2821" s="70" t="str">
        <f t="shared" si="90"/>
        <v>202. Cuidado Continuo por una vida con bienestarInstitucional20265_SUBRED2_FEBRERO_2026</v>
      </c>
      <c r="P2821" s="150">
        <v>105404</v>
      </c>
      <c r="Q2821" s="7"/>
      <c r="R2821" s="7"/>
      <c r="S2821" s="125"/>
      <c r="T2821" s="20">
        <v>0</v>
      </c>
    </row>
    <row r="2822" spans="2:20" ht="30" customHeight="1" x14ac:dyDescent="0.35">
      <c r="B2822" s="137">
        <v>21</v>
      </c>
      <c r="C2822" s="144" t="s">
        <v>101</v>
      </c>
      <c r="D2822" s="144" t="s">
        <v>114</v>
      </c>
      <c r="E2822" s="101">
        <v>2026</v>
      </c>
      <c r="F2822" s="70" t="str">
        <f t="shared" si="89"/>
        <v>212. Cuidado Continuo por una vida con bienestarComunitario2026</v>
      </c>
      <c r="G2822" s="144" t="s">
        <v>140</v>
      </c>
      <c r="H2822" s="144" t="s">
        <v>358</v>
      </c>
      <c r="I2822" s="144" t="s">
        <v>61</v>
      </c>
      <c r="J2822" s="70" t="s">
        <v>391</v>
      </c>
      <c r="K2822" s="145" t="s">
        <v>371</v>
      </c>
      <c r="L2822" s="145" t="s">
        <v>59</v>
      </c>
      <c r="M2822" s="136" t="s">
        <v>430</v>
      </c>
      <c r="N2822" s="11" t="s">
        <v>422</v>
      </c>
      <c r="O2822" s="70" t="str">
        <f t="shared" si="90"/>
        <v>212. Cuidado Continuo por una vida con bienestarComunitario20265_SUBRED2_FEBRERO_2026</v>
      </c>
      <c r="P2822" s="150">
        <v>55938</v>
      </c>
      <c r="Q2822" s="7"/>
      <c r="R2822" s="7"/>
      <c r="S2822" s="125"/>
      <c r="T2822" s="20">
        <v>0</v>
      </c>
    </row>
    <row r="2823" spans="2:20" ht="30" customHeight="1" x14ac:dyDescent="0.35">
      <c r="B2823" s="137">
        <v>22</v>
      </c>
      <c r="C2823" s="144" t="s">
        <v>101</v>
      </c>
      <c r="D2823" s="144" t="s">
        <v>114</v>
      </c>
      <c r="E2823" s="101">
        <v>2026</v>
      </c>
      <c r="F2823" s="70" t="str">
        <f t="shared" si="89"/>
        <v>222. Cuidado Continuo por una vida con bienestarComunitario2026</v>
      </c>
      <c r="G2823" s="144" t="s">
        <v>141</v>
      </c>
      <c r="H2823" s="144" t="s">
        <v>358</v>
      </c>
      <c r="I2823" s="144" t="s">
        <v>61</v>
      </c>
      <c r="J2823" s="70" t="s">
        <v>391</v>
      </c>
      <c r="K2823" s="145" t="s">
        <v>371</v>
      </c>
      <c r="L2823" s="145" t="s">
        <v>369</v>
      </c>
      <c r="M2823" s="136" t="s">
        <v>430</v>
      </c>
      <c r="N2823" s="11" t="s">
        <v>422</v>
      </c>
      <c r="O2823" s="70" t="str">
        <f t="shared" si="90"/>
        <v>222. Cuidado Continuo por una vida con bienestarComunitario20265_SUBRED2_FEBRERO_2026</v>
      </c>
      <c r="P2823" s="150">
        <v>105404</v>
      </c>
      <c r="Q2823" s="7"/>
      <c r="R2823" s="7"/>
      <c r="S2823" s="125"/>
      <c r="T2823" s="20">
        <v>0</v>
      </c>
    </row>
    <row r="2824" spans="2:20" ht="30" customHeight="1" x14ac:dyDescent="0.35">
      <c r="B2824" s="137">
        <v>23</v>
      </c>
      <c r="C2824" s="144" t="s">
        <v>101</v>
      </c>
      <c r="D2824" s="144" t="s">
        <v>114</v>
      </c>
      <c r="E2824" s="101">
        <v>2026</v>
      </c>
      <c r="F2824" s="70" t="str">
        <f t="shared" ref="F2824:F2887" si="91">B2824&amp;C2824&amp;D2824&amp;E2824</f>
        <v>232. Cuidado Continuo por una vida con bienestarComunitario2026</v>
      </c>
      <c r="G2824" s="144" t="s">
        <v>142</v>
      </c>
      <c r="H2824" s="144" t="s">
        <v>358</v>
      </c>
      <c r="I2824" s="144" t="s">
        <v>61</v>
      </c>
      <c r="J2824" s="70" t="s">
        <v>391</v>
      </c>
      <c r="K2824" s="145" t="s">
        <v>371</v>
      </c>
      <c r="L2824" s="145" t="s">
        <v>369</v>
      </c>
      <c r="M2824" s="136" t="s">
        <v>430</v>
      </c>
      <c r="N2824" s="11" t="s">
        <v>422</v>
      </c>
      <c r="O2824" s="70" t="str">
        <f t="shared" si="90"/>
        <v>232. Cuidado Continuo por una vida con bienestarComunitario20265_SUBRED2_FEBRERO_2026</v>
      </c>
      <c r="P2824" s="150">
        <v>55938</v>
      </c>
      <c r="Q2824" s="7"/>
      <c r="R2824" s="7"/>
      <c r="S2824" s="125"/>
      <c r="T2824" s="20">
        <v>0</v>
      </c>
    </row>
    <row r="2825" spans="2:20" ht="30" customHeight="1" x14ac:dyDescent="0.35">
      <c r="B2825" s="137">
        <v>24</v>
      </c>
      <c r="C2825" s="144" t="s">
        <v>101</v>
      </c>
      <c r="D2825" s="144" t="s">
        <v>115</v>
      </c>
      <c r="E2825" s="101">
        <v>2026</v>
      </c>
      <c r="F2825" s="70" t="str">
        <f t="shared" si="91"/>
        <v>242. Cuidado Continuo por una vida con bienestarEducativo 2026</v>
      </c>
      <c r="G2825" s="144" t="s">
        <v>143</v>
      </c>
      <c r="H2825" s="144" t="s">
        <v>358</v>
      </c>
      <c r="I2825" s="144" t="s">
        <v>61</v>
      </c>
      <c r="J2825" s="70" t="s">
        <v>391</v>
      </c>
      <c r="K2825" s="145" t="s">
        <v>371</v>
      </c>
      <c r="L2825" s="145" t="s">
        <v>59</v>
      </c>
      <c r="M2825" s="136" t="s">
        <v>430</v>
      </c>
      <c r="N2825" s="11" t="s">
        <v>422</v>
      </c>
      <c r="O2825" s="70" t="str">
        <f t="shared" si="90"/>
        <v>242. Cuidado Continuo por una vida con bienestarEducativo 20265_SUBRED2_FEBRERO_2026</v>
      </c>
      <c r="P2825" s="150">
        <v>180297</v>
      </c>
      <c r="Q2825" s="7"/>
      <c r="R2825" s="7"/>
      <c r="S2825" s="125"/>
      <c r="T2825" s="20">
        <v>0</v>
      </c>
    </row>
    <row r="2826" spans="2:20" ht="30" customHeight="1" x14ac:dyDescent="0.35">
      <c r="B2826" s="137">
        <v>25</v>
      </c>
      <c r="C2826" s="144" t="s">
        <v>101</v>
      </c>
      <c r="D2826" s="144" t="s">
        <v>119</v>
      </c>
      <c r="E2826" s="101">
        <v>2026</v>
      </c>
      <c r="F2826" s="70" t="str">
        <f t="shared" si="91"/>
        <v>252. Cuidado Continuo por una vida con bienestarLaboral2026</v>
      </c>
      <c r="G2826" s="144" t="s">
        <v>144</v>
      </c>
      <c r="H2826" s="144" t="s">
        <v>358</v>
      </c>
      <c r="I2826" s="144" t="s">
        <v>61</v>
      </c>
      <c r="J2826" s="70" t="s">
        <v>391</v>
      </c>
      <c r="K2826" s="145" t="s">
        <v>371</v>
      </c>
      <c r="L2826" s="145" t="s">
        <v>59</v>
      </c>
      <c r="M2826" s="136" t="s">
        <v>430</v>
      </c>
      <c r="N2826" s="11" t="s">
        <v>422</v>
      </c>
      <c r="O2826" s="70" t="str">
        <f t="shared" si="90"/>
        <v>252. Cuidado Continuo por una vida con bienestarLaboral20265_SUBRED2_FEBRERO_2026</v>
      </c>
      <c r="P2826" s="150">
        <v>210809</v>
      </c>
      <c r="Q2826" s="7"/>
      <c r="R2826" s="7"/>
      <c r="S2826" s="125"/>
      <c r="T2826" s="20">
        <v>0</v>
      </c>
    </row>
    <row r="2827" spans="2:20" ht="30" customHeight="1" x14ac:dyDescent="0.35">
      <c r="B2827" s="137">
        <v>26</v>
      </c>
      <c r="C2827" s="144" t="s">
        <v>101</v>
      </c>
      <c r="D2827" s="144" t="s">
        <v>114</v>
      </c>
      <c r="E2827" s="101">
        <v>2026</v>
      </c>
      <c r="F2827" s="70" t="str">
        <f t="shared" si="91"/>
        <v>262. Cuidado Continuo por una vida con bienestarComunitario2026</v>
      </c>
      <c r="G2827" s="144" t="s">
        <v>145</v>
      </c>
      <c r="H2827" s="144" t="s">
        <v>358</v>
      </c>
      <c r="I2827" s="144" t="s">
        <v>61</v>
      </c>
      <c r="J2827" s="70" t="s">
        <v>391</v>
      </c>
      <c r="K2827" s="145" t="s">
        <v>371</v>
      </c>
      <c r="L2827" s="145" t="s">
        <v>59</v>
      </c>
      <c r="M2827" s="136" t="s">
        <v>430</v>
      </c>
      <c r="N2827" s="11" t="s">
        <v>422</v>
      </c>
      <c r="O2827" s="70" t="str">
        <f t="shared" si="90"/>
        <v>262. Cuidado Continuo por una vida con bienestarComunitario20265_SUBRED2_FEBRERO_2026</v>
      </c>
      <c r="P2827" s="150">
        <v>140539</v>
      </c>
      <c r="Q2827" s="7"/>
      <c r="R2827" s="7"/>
      <c r="S2827" s="125"/>
      <c r="T2827" s="20">
        <v>0</v>
      </c>
    </row>
    <row r="2828" spans="2:20" ht="30" customHeight="1" x14ac:dyDescent="0.35">
      <c r="B2828" s="137">
        <v>27</v>
      </c>
      <c r="C2828" s="144" t="s">
        <v>101</v>
      </c>
      <c r="D2828" s="144" t="s">
        <v>114</v>
      </c>
      <c r="E2828" s="101">
        <v>2026</v>
      </c>
      <c r="F2828" s="70" t="str">
        <f t="shared" si="91"/>
        <v>272. Cuidado Continuo por una vida con bienestarComunitario2026</v>
      </c>
      <c r="G2828" s="144" t="s">
        <v>146</v>
      </c>
      <c r="H2828" s="144" t="s">
        <v>358</v>
      </c>
      <c r="I2828" s="144" t="s">
        <v>61</v>
      </c>
      <c r="J2828" s="70" t="s">
        <v>391</v>
      </c>
      <c r="K2828" s="145" t="s">
        <v>371</v>
      </c>
      <c r="L2828" s="145" t="s">
        <v>59</v>
      </c>
      <c r="M2828" s="136" t="s">
        <v>430</v>
      </c>
      <c r="N2828" s="11" t="s">
        <v>422</v>
      </c>
      <c r="O2828" s="70" t="str">
        <f t="shared" si="90"/>
        <v>272. Cuidado Continuo por una vida con bienestarComunitario20265_SUBRED2_FEBRERO_2026</v>
      </c>
      <c r="P2828" s="150">
        <v>74584</v>
      </c>
      <c r="Q2828" s="7"/>
      <c r="R2828" s="7"/>
      <c r="S2828" s="125"/>
      <c r="T2828" s="20">
        <v>0</v>
      </c>
    </row>
    <row r="2829" spans="2:20" ht="30" customHeight="1" x14ac:dyDescent="0.35">
      <c r="B2829" s="137">
        <v>28</v>
      </c>
      <c r="C2829" s="144" t="s">
        <v>101</v>
      </c>
      <c r="D2829" s="144" t="s">
        <v>114</v>
      </c>
      <c r="E2829" s="101">
        <v>2026</v>
      </c>
      <c r="F2829" s="70" t="str">
        <f t="shared" si="91"/>
        <v>282. Cuidado Continuo por una vida con bienestarComunitario2026</v>
      </c>
      <c r="G2829" s="144" t="s">
        <v>147</v>
      </c>
      <c r="H2829" s="144" t="s">
        <v>358</v>
      </c>
      <c r="I2829" s="144" t="s">
        <v>61</v>
      </c>
      <c r="J2829" s="70" t="s">
        <v>391</v>
      </c>
      <c r="K2829" s="145" t="s">
        <v>371</v>
      </c>
      <c r="L2829" s="145" t="s">
        <v>59</v>
      </c>
      <c r="M2829" s="136" t="s">
        <v>430</v>
      </c>
      <c r="N2829" s="11" t="s">
        <v>422</v>
      </c>
      <c r="O2829" s="70" t="str">
        <f t="shared" si="90"/>
        <v>282. Cuidado Continuo por una vida con bienestarComunitario20265_SUBRED2_FEBRERO_2026</v>
      </c>
      <c r="P2829" s="150">
        <v>215123</v>
      </c>
      <c r="Q2829" s="7"/>
      <c r="R2829" s="7"/>
      <c r="S2829" s="125"/>
      <c r="T2829" s="20">
        <v>0</v>
      </c>
    </row>
    <row r="2830" spans="2:20" ht="30" customHeight="1" x14ac:dyDescent="0.35">
      <c r="B2830" s="137">
        <v>29</v>
      </c>
      <c r="C2830" s="144" t="s">
        <v>101</v>
      </c>
      <c r="D2830" s="144" t="s">
        <v>114</v>
      </c>
      <c r="E2830" s="101">
        <v>2026</v>
      </c>
      <c r="F2830" s="70" t="str">
        <f t="shared" si="91"/>
        <v>292. Cuidado Continuo por una vida con bienestarComunitario2026</v>
      </c>
      <c r="G2830" s="144" t="s">
        <v>148</v>
      </c>
      <c r="H2830" s="144" t="s">
        <v>358</v>
      </c>
      <c r="I2830" s="144" t="s">
        <v>61</v>
      </c>
      <c r="J2830" s="70" t="s">
        <v>391</v>
      </c>
      <c r="K2830" s="145" t="s">
        <v>371</v>
      </c>
      <c r="L2830" s="145" t="s">
        <v>369</v>
      </c>
      <c r="M2830" s="136" t="s">
        <v>430</v>
      </c>
      <c r="N2830" s="11" t="s">
        <v>422</v>
      </c>
      <c r="O2830" s="70" t="str">
        <f t="shared" si="90"/>
        <v>292. Cuidado Continuo por una vida con bienestarComunitario20265_SUBRED2_FEBRERO_2026</v>
      </c>
      <c r="P2830" s="150">
        <v>140539</v>
      </c>
      <c r="Q2830" s="7"/>
      <c r="R2830" s="7"/>
      <c r="S2830" s="125"/>
      <c r="T2830" s="20">
        <v>0</v>
      </c>
    </row>
    <row r="2831" spans="2:20" ht="30" customHeight="1" x14ac:dyDescent="0.35">
      <c r="B2831" s="137">
        <v>30</v>
      </c>
      <c r="C2831" s="144" t="s">
        <v>101</v>
      </c>
      <c r="D2831" s="144" t="s">
        <v>114</v>
      </c>
      <c r="E2831" s="101">
        <v>2026</v>
      </c>
      <c r="F2831" s="70" t="str">
        <f t="shared" si="91"/>
        <v>302. Cuidado Continuo por una vida con bienestarComunitario2026</v>
      </c>
      <c r="G2831" s="144" t="s">
        <v>149</v>
      </c>
      <c r="H2831" s="144" t="s">
        <v>358</v>
      </c>
      <c r="I2831" s="144" t="s">
        <v>61</v>
      </c>
      <c r="J2831" s="70" t="s">
        <v>391</v>
      </c>
      <c r="K2831" s="145" t="s">
        <v>371</v>
      </c>
      <c r="L2831" s="145" t="s">
        <v>369</v>
      </c>
      <c r="M2831" s="136" t="s">
        <v>430</v>
      </c>
      <c r="N2831" s="11" t="s">
        <v>422</v>
      </c>
      <c r="O2831" s="70" t="str">
        <f t="shared" si="90"/>
        <v>302. Cuidado Continuo por una vida con bienestarComunitario20265_SUBRED2_FEBRERO_2026</v>
      </c>
      <c r="P2831" s="150">
        <v>74584</v>
      </c>
      <c r="Q2831" s="7"/>
      <c r="R2831" s="7"/>
      <c r="S2831" s="125"/>
      <c r="T2831" s="20">
        <v>0</v>
      </c>
    </row>
    <row r="2832" spans="2:20" ht="30" customHeight="1" x14ac:dyDescent="0.35">
      <c r="B2832" s="137">
        <v>31</v>
      </c>
      <c r="C2832" s="144" t="s">
        <v>101</v>
      </c>
      <c r="D2832" s="144" t="s">
        <v>114</v>
      </c>
      <c r="E2832" s="101">
        <v>2026</v>
      </c>
      <c r="F2832" s="70" t="str">
        <f t="shared" si="91"/>
        <v>312. Cuidado Continuo por una vida con bienestarComunitario2026</v>
      </c>
      <c r="G2832" s="144" t="s">
        <v>150</v>
      </c>
      <c r="H2832" s="144" t="s">
        <v>358</v>
      </c>
      <c r="I2832" s="144" t="s">
        <v>61</v>
      </c>
      <c r="J2832" s="70" t="s">
        <v>391</v>
      </c>
      <c r="K2832" s="145" t="s">
        <v>371</v>
      </c>
      <c r="L2832" s="145" t="s">
        <v>59</v>
      </c>
      <c r="M2832" s="136" t="s">
        <v>430</v>
      </c>
      <c r="N2832" s="11" t="s">
        <v>422</v>
      </c>
      <c r="O2832" s="70" t="str">
        <f t="shared" si="90"/>
        <v>312. Cuidado Continuo por una vida con bienestarComunitario20265_SUBRED2_FEBRERO_2026</v>
      </c>
      <c r="P2832" s="150">
        <v>215123</v>
      </c>
      <c r="Q2832" s="7"/>
      <c r="R2832" s="7"/>
      <c r="S2832" s="125"/>
      <c r="T2832" s="20">
        <v>0</v>
      </c>
    </row>
    <row r="2833" spans="2:20" ht="30" customHeight="1" x14ac:dyDescent="0.35">
      <c r="B2833" s="137">
        <v>31</v>
      </c>
      <c r="C2833" s="144" t="s">
        <v>101</v>
      </c>
      <c r="D2833" s="144" t="s">
        <v>115</v>
      </c>
      <c r="E2833" s="101">
        <v>2026</v>
      </c>
      <c r="F2833" s="70" t="str">
        <f t="shared" si="91"/>
        <v>312. Cuidado Continuo por una vida con bienestarEducativo 2026</v>
      </c>
      <c r="G2833" s="144" t="s">
        <v>150</v>
      </c>
      <c r="H2833" s="144" t="s">
        <v>358</v>
      </c>
      <c r="I2833" s="144" t="s">
        <v>61</v>
      </c>
      <c r="J2833" s="70" t="s">
        <v>391</v>
      </c>
      <c r="K2833" s="145" t="s">
        <v>371</v>
      </c>
      <c r="L2833" s="145" t="s">
        <v>59</v>
      </c>
      <c r="M2833" s="136" t="s">
        <v>430</v>
      </c>
      <c r="N2833" s="11" t="s">
        <v>422</v>
      </c>
      <c r="O2833" s="70" t="str">
        <f t="shared" si="90"/>
        <v>312. Cuidado Continuo por una vida con bienestarEducativo 20265_SUBRED2_FEBRERO_2026</v>
      </c>
      <c r="P2833" s="150">
        <v>215123</v>
      </c>
      <c r="Q2833" s="7"/>
      <c r="R2833" s="7"/>
      <c r="S2833" s="125"/>
      <c r="T2833" s="20">
        <v>0</v>
      </c>
    </row>
    <row r="2834" spans="2:20" ht="30" customHeight="1" x14ac:dyDescent="0.35">
      <c r="B2834" s="137">
        <v>31</v>
      </c>
      <c r="C2834" s="144" t="s">
        <v>101</v>
      </c>
      <c r="D2834" s="144" t="s">
        <v>119</v>
      </c>
      <c r="E2834" s="101">
        <v>2026</v>
      </c>
      <c r="F2834" s="70" t="str">
        <f t="shared" si="91"/>
        <v>312. Cuidado Continuo por una vida con bienestarLaboral2026</v>
      </c>
      <c r="G2834" s="144" t="s">
        <v>150</v>
      </c>
      <c r="H2834" s="144" t="s">
        <v>358</v>
      </c>
      <c r="I2834" s="144" t="s">
        <v>61</v>
      </c>
      <c r="J2834" s="70" t="s">
        <v>391</v>
      </c>
      <c r="K2834" s="145" t="s">
        <v>371</v>
      </c>
      <c r="L2834" s="145" t="s">
        <v>59</v>
      </c>
      <c r="M2834" s="136" t="s">
        <v>430</v>
      </c>
      <c r="N2834" s="11" t="s">
        <v>422</v>
      </c>
      <c r="O2834" s="70" t="str">
        <f t="shared" si="90"/>
        <v>312. Cuidado Continuo por una vida con bienestarLaboral20265_SUBRED2_FEBRERO_2026</v>
      </c>
      <c r="P2834" s="150">
        <v>215123</v>
      </c>
      <c r="Q2834" s="7"/>
      <c r="R2834" s="7"/>
      <c r="S2834" s="125"/>
      <c r="T2834" s="20">
        <v>0</v>
      </c>
    </row>
    <row r="2835" spans="2:20" ht="30" customHeight="1" x14ac:dyDescent="0.35">
      <c r="B2835" s="137">
        <v>31</v>
      </c>
      <c r="C2835" s="144" t="s">
        <v>101</v>
      </c>
      <c r="D2835" s="144" t="s">
        <v>118</v>
      </c>
      <c r="E2835" s="101">
        <v>2026</v>
      </c>
      <c r="F2835" s="70" t="str">
        <f t="shared" si="91"/>
        <v>312. Cuidado Continuo por una vida con bienestarInstitucional2026</v>
      </c>
      <c r="G2835" s="144" t="s">
        <v>150</v>
      </c>
      <c r="H2835" s="144" t="s">
        <v>358</v>
      </c>
      <c r="I2835" s="144" t="s">
        <v>61</v>
      </c>
      <c r="J2835" s="70" t="s">
        <v>391</v>
      </c>
      <c r="K2835" s="145" t="s">
        <v>371</v>
      </c>
      <c r="L2835" s="145" t="s">
        <v>59</v>
      </c>
      <c r="M2835" s="136" t="s">
        <v>430</v>
      </c>
      <c r="N2835" s="11" t="s">
        <v>422</v>
      </c>
      <c r="O2835" s="70" t="str">
        <f t="shared" si="90"/>
        <v>312. Cuidado Continuo por una vida con bienestarInstitucional20265_SUBRED2_FEBRERO_2026</v>
      </c>
      <c r="P2835" s="150">
        <v>215123</v>
      </c>
      <c r="Q2835" s="7"/>
      <c r="R2835" s="7"/>
      <c r="S2835" s="125"/>
      <c r="T2835" s="20">
        <v>0</v>
      </c>
    </row>
    <row r="2836" spans="2:20" ht="30" customHeight="1" x14ac:dyDescent="0.35">
      <c r="B2836" s="137">
        <v>32</v>
      </c>
      <c r="C2836" s="144" t="s">
        <v>101</v>
      </c>
      <c r="D2836" s="144" t="s">
        <v>115</v>
      </c>
      <c r="E2836" s="101">
        <v>2026</v>
      </c>
      <c r="F2836" s="70" t="str">
        <f t="shared" si="91"/>
        <v>322. Cuidado Continuo por una vida con bienestarEducativo 2026</v>
      </c>
      <c r="G2836" s="144" t="s">
        <v>151</v>
      </c>
      <c r="H2836" s="144" t="s">
        <v>358</v>
      </c>
      <c r="I2836" s="144" t="s">
        <v>61</v>
      </c>
      <c r="J2836" s="70" t="s">
        <v>391</v>
      </c>
      <c r="K2836" s="145" t="s">
        <v>371</v>
      </c>
      <c r="L2836" s="145" t="s">
        <v>59</v>
      </c>
      <c r="M2836" s="136" t="s">
        <v>430</v>
      </c>
      <c r="N2836" s="11" t="s">
        <v>422</v>
      </c>
      <c r="O2836" s="70" t="str">
        <f t="shared" si="90"/>
        <v>322. Cuidado Continuo por una vida con bienestarEducativo 20265_SUBRED2_FEBRERO_2026</v>
      </c>
      <c r="P2836" s="150">
        <v>281078</v>
      </c>
      <c r="Q2836" s="7"/>
      <c r="R2836" s="7"/>
      <c r="S2836" s="125"/>
      <c r="T2836" s="20">
        <v>0</v>
      </c>
    </row>
    <row r="2837" spans="2:20" ht="30" customHeight="1" x14ac:dyDescent="0.35">
      <c r="B2837" s="137">
        <v>33</v>
      </c>
      <c r="C2837" s="144" t="s">
        <v>101</v>
      </c>
      <c r="D2837" s="144" t="s">
        <v>119</v>
      </c>
      <c r="E2837" s="101">
        <v>2026</v>
      </c>
      <c r="F2837" s="70" t="str">
        <f t="shared" si="91"/>
        <v>332. Cuidado Continuo por una vida con bienestarLaboral2026</v>
      </c>
      <c r="G2837" s="144" t="s">
        <v>152</v>
      </c>
      <c r="H2837" s="144" t="s">
        <v>358</v>
      </c>
      <c r="I2837" s="144" t="s">
        <v>61</v>
      </c>
      <c r="J2837" s="70" t="s">
        <v>391</v>
      </c>
      <c r="K2837" s="145" t="s">
        <v>372</v>
      </c>
      <c r="L2837" s="145" t="s">
        <v>59</v>
      </c>
      <c r="M2837" s="136" t="s">
        <v>430</v>
      </c>
      <c r="N2837" s="11" t="s">
        <v>422</v>
      </c>
      <c r="O2837" s="70" t="str">
        <f t="shared" si="90"/>
        <v>332. Cuidado Continuo por una vida con bienestarLaboral20265_SUBRED2_FEBRERO_2026</v>
      </c>
      <c r="P2837" s="150">
        <v>1094110</v>
      </c>
      <c r="Q2837" s="7"/>
      <c r="R2837" s="7"/>
      <c r="S2837" s="125"/>
      <c r="T2837" s="20">
        <v>0</v>
      </c>
    </row>
    <row r="2838" spans="2:20" ht="30" customHeight="1" x14ac:dyDescent="0.35">
      <c r="B2838" s="137">
        <v>34</v>
      </c>
      <c r="C2838" s="144" t="s">
        <v>101</v>
      </c>
      <c r="D2838" s="144" t="s">
        <v>114</v>
      </c>
      <c r="E2838" s="101">
        <v>2026</v>
      </c>
      <c r="F2838" s="70" t="str">
        <f t="shared" si="91"/>
        <v>342. Cuidado Continuo por una vida con bienestarComunitario2026</v>
      </c>
      <c r="G2838" s="144" t="s">
        <v>153</v>
      </c>
      <c r="H2838" s="144" t="s">
        <v>359</v>
      </c>
      <c r="I2838" s="144" t="s">
        <v>61</v>
      </c>
      <c r="J2838" s="70" t="s">
        <v>391</v>
      </c>
      <c r="K2838" s="145" t="s">
        <v>371</v>
      </c>
      <c r="L2838" s="145" t="s">
        <v>59</v>
      </c>
      <c r="M2838" s="136" t="s">
        <v>430</v>
      </c>
      <c r="N2838" s="11" t="s">
        <v>422</v>
      </c>
      <c r="O2838" s="70" t="str">
        <f t="shared" si="90"/>
        <v>342. Cuidado Continuo por una vida con bienestarComunitario20265_SUBRED2_FEBRERO_2026</v>
      </c>
      <c r="P2838" s="150">
        <v>161342</v>
      </c>
      <c r="Q2838" s="7"/>
      <c r="R2838" s="7"/>
      <c r="S2838" s="125"/>
      <c r="T2838" s="20">
        <v>0</v>
      </c>
    </row>
    <row r="2839" spans="2:20" ht="30" customHeight="1" x14ac:dyDescent="0.35">
      <c r="B2839" s="137">
        <v>35</v>
      </c>
      <c r="C2839" s="144" t="s">
        <v>101</v>
      </c>
      <c r="D2839" s="144" t="s">
        <v>114</v>
      </c>
      <c r="E2839" s="101">
        <v>2026</v>
      </c>
      <c r="F2839" s="70" t="str">
        <f t="shared" si="91"/>
        <v>352. Cuidado Continuo por una vida con bienestarComunitario2026</v>
      </c>
      <c r="G2839" s="144" t="s">
        <v>154</v>
      </c>
      <c r="H2839" s="144" t="s">
        <v>358</v>
      </c>
      <c r="I2839" s="144" t="s">
        <v>61</v>
      </c>
      <c r="J2839" s="70" t="s">
        <v>391</v>
      </c>
      <c r="K2839" s="145" t="s">
        <v>371</v>
      </c>
      <c r="L2839" s="145" t="s">
        <v>59</v>
      </c>
      <c r="M2839" s="136" t="s">
        <v>430</v>
      </c>
      <c r="N2839" s="11" t="s">
        <v>422</v>
      </c>
      <c r="O2839" s="70" t="str">
        <f t="shared" si="90"/>
        <v>352. Cuidado Continuo por una vida con bienestarComunitario20265_SUBRED2_FEBRERO_2026</v>
      </c>
      <c r="P2839" s="150">
        <v>215123</v>
      </c>
      <c r="Q2839" s="7"/>
      <c r="R2839" s="7"/>
      <c r="S2839" s="125"/>
      <c r="T2839" s="20">
        <v>0</v>
      </c>
    </row>
    <row r="2840" spans="2:20" ht="30" customHeight="1" x14ac:dyDescent="0.35">
      <c r="B2840" s="137">
        <v>36</v>
      </c>
      <c r="C2840" s="144" t="s">
        <v>101</v>
      </c>
      <c r="D2840" s="144" t="s">
        <v>114</v>
      </c>
      <c r="E2840" s="101">
        <v>2026</v>
      </c>
      <c r="F2840" s="70" t="str">
        <f t="shared" si="91"/>
        <v>362. Cuidado Continuo por una vida con bienestarComunitario2026</v>
      </c>
      <c r="G2840" s="144" t="s">
        <v>155</v>
      </c>
      <c r="H2840" s="144" t="s">
        <v>358</v>
      </c>
      <c r="I2840" s="144" t="s">
        <v>61</v>
      </c>
      <c r="J2840" s="70" t="s">
        <v>391</v>
      </c>
      <c r="K2840" s="145" t="s">
        <v>371</v>
      </c>
      <c r="L2840" s="145" t="s">
        <v>369</v>
      </c>
      <c r="M2840" s="136" t="s">
        <v>430</v>
      </c>
      <c r="N2840" s="11" t="s">
        <v>422</v>
      </c>
      <c r="O2840" s="70" t="str">
        <f t="shared" si="90"/>
        <v>362. Cuidado Continuo por una vida con bienestarComunitario20265_SUBRED2_FEBRERO_2026</v>
      </c>
      <c r="P2840" s="150">
        <v>140539</v>
      </c>
      <c r="Q2840" s="7"/>
      <c r="R2840" s="7"/>
      <c r="S2840" s="125"/>
      <c r="T2840" s="20">
        <v>0</v>
      </c>
    </row>
    <row r="2841" spans="2:20" ht="30" customHeight="1" x14ac:dyDescent="0.35">
      <c r="B2841" s="137">
        <v>37</v>
      </c>
      <c r="C2841" s="144" t="s">
        <v>101</v>
      </c>
      <c r="D2841" s="144" t="s">
        <v>114</v>
      </c>
      <c r="E2841" s="101">
        <v>2026</v>
      </c>
      <c r="F2841" s="70" t="str">
        <f t="shared" si="91"/>
        <v>372. Cuidado Continuo por una vida con bienestarComunitario2026</v>
      </c>
      <c r="G2841" s="144" t="s">
        <v>156</v>
      </c>
      <c r="H2841" s="144" t="s">
        <v>358</v>
      </c>
      <c r="I2841" s="144" t="s">
        <v>61</v>
      </c>
      <c r="J2841" s="70" t="s">
        <v>391</v>
      </c>
      <c r="K2841" s="145" t="s">
        <v>371</v>
      </c>
      <c r="L2841" s="145" t="s">
        <v>369</v>
      </c>
      <c r="M2841" s="136" t="s">
        <v>430</v>
      </c>
      <c r="N2841" s="11" t="s">
        <v>422</v>
      </c>
      <c r="O2841" s="70" t="str">
        <f t="shared" si="90"/>
        <v>372. Cuidado Continuo por una vida con bienestarComunitario20265_SUBRED2_FEBRERO_2026</v>
      </c>
      <c r="P2841" s="150">
        <v>74584</v>
      </c>
      <c r="Q2841" s="7"/>
      <c r="R2841" s="7"/>
      <c r="S2841" s="125"/>
      <c r="T2841" s="20">
        <v>0</v>
      </c>
    </row>
    <row r="2842" spans="2:20" ht="30" customHeight="1" x14ac:dyDescent="0.35">
      <c r="B2842" s="137">
        <v>38</v>
      </c>
      <c r="C2842" s="144" t="s">
        <v>101</v>
      </c>
      <c r="D2842" s="144" t="s">
        <v>114</v>
      </c>
      <c r="E2842" s="101">
        <v>2026</v>
      </c>
      <c r="F2842" s="70" t="str">
        <f t="shared" si="91"/>
        <v>382. Cuidado Continuo por una vida con bienestarComunitario2026</v>
      </c>
      <c r="G2842" s="144" t="s">
        <v>157</v>
      </c>
      <c r="H2842" s="144" t="s">
        <v>358</v>
      </c>
      <c r="I2842" s="144" t="s">
        <v>61</v>
      </c>
      <c r="J2842" s="70" t="s">
        <v>391</v>
      </c>
      <c r="K2842" s="145" t="s">
        <v>371</v>
      </c>
      <c r="L2842" s="145" t="s">
        <v>59</v>
      </c>
      <c r="M2842" s="136" t="s">
        <v>430</v>
      </c>
      <c r="N2842" s="11" t="s">
        <v>422</v>
      </c>
      <c r="O2842" s="70" t="str">
        <f t="shared" si="90"/>
        <v>382. Cuidado Continuo por una vida con bienestarComunitario20265_SUBRED2_FEBRERO_2026</v>
      </c>
      <c r="P2842" s="150">
        <v>355662</v>
      </c>
      <c r="Q2842" s="7"/>
      <c r="R2842" s="7"/>
      <c r="S2842" s="125"/>
      <c r="T2842" s="20">
        <v>0</v>
      </c>
    </row>
    <row r="2843" spans="2:20" ht="30" customHeight="1" x14ac:dyDescent="0.35">
      <c r="B2843" s="137">
        <v>39</v>
      </c>
      <c r="C2843" s="144" t="s">
        <v>101</v>
      </c>
      <c r="D2843" s="144" t="s">
        <v>114</v>
      </c>
      <c r="E2843" s="101">
        <v>2026</v>
      </c>
      <c r="F2843" s="70" t="str">
        <f t="shared" si="91"/>
        <v>392. Cuidado Continuo por una vida con bienestarComunitario2026</v>
      </c>
      <c r="G2843" s="144" t="s">
        <v>158</v>
      </c>
      <c r="H2843" s="144" t="s">
        <v>358</v>
      </c>
      <c r="I2843" s="144" t="s">
        <v>61</v>
      </c>
      <c r="J2843" s="70" t="s">
        <v>391</v>
      </c>
      <c r="K2843" s="145" t="s">
        <v>371</v>
      </c>
      <c r="L2843" s="145" t="s">
        <v>59</v>
      </c>
      <c r="M2843" s="136" t="s">
        <v>430</v>
      </c>
      <c r="N2843" s="11" t="s">
        <v>422</v>
      </c>
      <c r="O2843" s="70" t="str">
        <f t="shared" si="90"/>
        <v>392. Cuidado Continuo por una vida con bienestarComunitario20265_SUBRED2_FEBRERO_2026</v>
      </c>
      <c r="P2843" s="150">
        <v>140539</v>
      </c>
      <c r="Q2843" s="7"/>
      <c r="R2843" s="7"/>
      <c r="S2843" s="125"/>
      <c r="T2843" s="20">
        <v>0</v>
      </c>
    </row>
    <row r="2844" spans="2:20" ht="30" customHeight="1" x14ac:dyDescent="0.35">
      <c r="B2844" s="137">
        <v>40</v>
      </c>
      <c r="C2844" s="144" t="s">
        <v>101</v>
      </c>
      <c r="D2844" s="144" t="s">
        <v>114</v>
      </c>
      <c r="E2844" s="101">
        <v>2026</v>
      </c>
      <c r="F2844" s="70" t="str">
        <f t="shared" si="91"/>
        <v>402. Cuidado Continuo por una vida con bienestarComunitario2026</v>
      </c>
      <c r="G2844" s="144" t="s">
        <v>159</v>
      </c>
      <c r="H2844" s="144" t="s">
        <v>358</v>
      </c>
      <c r="I2844" s="144" t="s">
        <v>61</v>
      </c>
      <c r="J2844" s="70" t="s">
        <v>391</v>
      </c>
      <c r="K2844" s="145" t="s">
        <v>371</v>
      </c>
      <c r="L2844" s="145" t="s">
        <v>59</v>
      </c>
      <c r="M2844" s="136" t="s">
        <v>430</v>
      </c>
      <c r="N2844" s="11" t="s">
        <v>422</v>
      </c>
      <c r="O2844" s="70" t="str">
        <f t="shared" si="90"/>
        <v>402. Cuidado Continuo por una vida con bienestarComunitario20265_SUBRED2_FEBRERO_2026</v>
      </c>
      <c r="P2844" s="150">
        <v>74584</v>
      </c>
      <c r="Q2844" s="7"/>
      <c r="R2844" s="7"/>
      <c r="S2844" s="125"/>
      <c r="T2844" s="20">
        <v>0</v>
      </c>
    </row>
    <row r="2845" spans="2:20" ht="30" customHeight="1" x14ac:dyDescent="0.35">
      <c r="B2845" s="137">
        <v>41</v>
      </c>
      <c r="C2845" s="144" t="s">
        <v>101</v>
      </c>
      <c r="D2845" s="144" t="s">
        <v>114</v>
      </c>
      <c r="E2845" s="101">
        <v>2026</v>
      </c>
      <c r="F2845" s="70" t="str">
        <f t="shared" si="91"/>
        <v>412. Cuidado Continuo por una vida con bienestarComunitario2026</v>
      </c>
      <c r="G2845" s="144" t="s">
        <v>160</v>
      </c>
      <c r="H2845" s="144" t="s">
        <v>360</v>
      </c>
      <c r="I2845" s="144" t="s">
        <v>61</v>
      </c>
      <c r="J2845" s="70" t="s">
        <v>391</v>
      </c>
      <c r="K2845" s="145" t="s">
        <v>373</v>
      </c>
      <c r="L2845" s="145" t="s">
        <v>59</v>
      </c>
      <c r="M2845" s="136" t="s">
        <v>430</v>
      </c>
      <c r="N2845" s="11" t="s">
        <v>422</v>
      </c>
      <c r="O2845" s="70" t="str">
        <f t="shared" si="90"/>
        <v>412. Cuidado Continuo por una vida con bienestarComunitario20265_SUBRED2_FEBRERO_2026</v>
      </c>
      <c r="P2845" s="150">
        <v>621332</v>
      </c>
      <c r="Q2845" s="7"/>
      <c r="R2845" s="7"/>
      <c r="S2845" s="125"/>
      <c r="T2845" s="20">
        <v>0</v>
      </c>
    </row>
    <row r="2846" spans="2:20" ht="30" customHeight="1" x14ac:dyDescent="0.35">
      <c r="B2846" s="137">
        <v>42</v>
      </c>
      <c r="C2846" s="144" t="s">
        <v>101</v>
      </c>
      <c r="D2846" s="144" t="s">
        <v>114</v>
      </c>
      <c r="E2846" s="101">
        <v>2026</v>
      </c>
      <c r="F2846" s="70" t="str">
        <f t="shared" si="91"/>
        <v>422. Cuidado Continuo por una vida con bienestarComunitario2026</v>
      </c>
      <c r="G2846" s="144" t="s">
        <v>161</v>
      </c>
      <c r="H2846" s="144" t="s">
        <v>358</v>
      </c>
      <c r="I2846" s="144" t="s">
        <v>61</v>
      </c>
      <c r="J2846" s="70" t="s">
        <v>391</v>
      </c>
      <c r="K2846" s="145" t="s">
        <v>373</v>
      </c>
      <c r="L2846" s="145" t="s">
        <v>59</v>
      </c>
      <c r="M2846" s="136" t="s">
        <v>430</v>
      </c>
      <c r="N2846" s="11" t="s">
        <v>422</v>
      </c>
      <c r="O2846" s="70" t="str">
        <f t="shared" si="90"/>
        <v>422. Cuidado Continuo por una vida con bienestarComunitario20265_SUBRED2_FEBRERO_2026</v>
      </c>
      <c r="P2846" s="150">
        <v>340253</v>
      </c>
      <c r="Q2846" s="7"/>
      <c r="R2846" s="7"/>
      <c r="S2846" s="125"/>
      <c r="T2846" s="20">
        <v>0</v>
      </c>
    </row>
    <row r="2847" spans="2:20" ht="30" customHeight="1" x14ac:dyDescent="0.35">
      <c r="B2847" s="137">
        <v>43</v>
      </c>
      <c r="C2847" s="144" t="s">
        <v>101</v>
      </c>
      <c r="D2847" s="144" t="s">
        <v>114</v>
      </c>
      <c r="E2847" s="101">
        <v>2026</v>
      </c>
      <c r="F2847" s="70" t="str">
        <f t="shared" si="91"/>
        <v>432. Cuidado Continuo por una vida con bienestarComunitario2026</v>
      </c>
      <c r="G2847" s="144" t="s">
        <v>162</v>
      </c>
      <c r="H2847" s="144" t="s">
        <v>360</v>
      </c>
      <c r="I2847" s="144" t="s">
        <v>61</v>
      </c>
      <c r="J2847" s="70" t="s">
        <v>391</v>
      </c>
      <c r="K2847" s="145" t="s">
        <v>373</v>
      </c>
      <c r="L2847" s="145" t="s">
        <v>59</v>
      </c>
      <c r="M2847" s="136" t="s">
        <v>430</v>
      </c>
      <c r="N2847" s="11" t="s">
        <v>422</v>
      </c>
      <c r="O2847" s="70" t="str">
        <f t="shared" si="90"/>
        <v>432. Cuidado Continuo por una vida con bienestarComunitario20265_SUBRED2_FEBRERO_2026</v>
      </c>
      <c r="P2847" s="150">
        <v>548596</v>
      </c>
      <c r="Q2847" s="7"/>
      <c r="R2847" s="7"/>
      <c r="S2847" s="125"/>
      <c r="T2847" s="20">
        <v>0</v>
      </c>
    </row>
    <row r="2848" spans="2:20" ht="30" customHeight="1" x14ac:dyDescent="0.35">
      <c r="B2848" s="137">
        <v>44</v>
      </c>
      <c r="C2848" s="144" t="s">
        <v>101</v>
      </c>
      <c r="D2848" s="144" t="s">
        <v>114</v>
      </c>
      <c r="E2848" s="101">
        <v>2026</v>
      </c>
      <c r="F2848" s="70" t="str">
        <f t="shared" si="91"/>
        <v>442. Cuidado Continuo por una vida con bienestarComunitario2026</v>
      </c>
      <c r="G2848" s="144" t="s">
        <v>163</v>
      </c>
      <c r="H2848" s="144" t="s">
        <v>358</v>
      </c>
      <c r="I2848" s="144" t="s">
        <v>61</v>
      </c>
      <c r="J2848" s="70" t="s">
        <v>391</v>
      </c>
      <c r="K2848" s="145" t="s">
        <v>373</v>
      </c>
      <c r="L2848" s="145" t="s">
        <v>59</v>
      </c>
      <c r="M2848" s="136" t="s">
        <v>430</v>
      </c>
      <c r="N2848" s="11" t="s">
        <v>422</v>
      </c>
      <c r="O2848" s="70" t="str">
        <f t="shared" si="90"/>
        <v>442. Cuidado Continuo por una vida con bienestarComunitario20265_SUBRED2_FEBRERO_2026</v>
      </c>
      <c r="P2848" s="150">
        <v>711326</v>
      </c>
      <c r="Q2848" s="7"/>
      <c r="R2848" s="7"/>
      <c r="S2848" s="125"/>
      <c r="T2848" s="20">
        <v>0</v>
      </c>
    </row>
    <row r="2849" spans="2:20" ht="30" customHeight="1" x14ac:dyDescent="0.35">
      <c r="B2849" s="137">
        <v>45</v>
      </c>
      <c r="C2849" s="144" t="s">
        <v>101</v>
      </c>
      <c r="D2849" s="144" t="s">
        <v>114</v>
      </c>
      <c r="E2849" s="101">
        <v>2026</v>
      </c>
      <c r="F2849" s="70" t="str">
        <f t="shared" si="91"/>
        <v>452. Cuidado Continuo por una vida con bienestarComunitario2026</v>
      </c>
      <c r="G2849" s="144" t="s">
        <v>164</v>
      </c>
      <c r="H2849" s="144" t="s">
        <v>360</v>
      </c>
      <c r="I2849" s="144" t="s">
        <v>61</v>
      </c>
      <c r="J2849" s="70" t="s">
        <v>391</v>
      </c>
      <c r="K2849" s="145" t="s">
        <v>373</v>
      </c>
      <c r="L2849" s="145" t="s">
        <v>59</v>
      </c>
      <c r="M2849" s="136" t="s">
        <v>430</v>
      </c>
      <c r="N2849" s="11" t="s">
        <v>422</v>
      </c>
      <c r="O2849" s="70" t="str">
        <f t="shared" si="90"/>
        <v>452. Cuidado Continuo por una vida con bienestarComunitario20265_SUBRED2_FEBRERO_2026</v>
      </c>
      <c r="P2849" s="150">
        <v>281078</v>
      </c>
      <c r="Q2849" s="7"/>
      <c r="R2849" s="7"/>
      <c r="S2849" s="125"/>
      <c r="T2849" s="20">
        <v>0</v>
      </c>
    </row>
    <row r="2850" spans="2:20" ht="30" customHeight="1" x14ac:dyDescent="0.35">
      <c r="B2850" s="137">
        <v>46</v>
      </c>
      <c r="C2850" s="144" t="s">
        <v>101</v>
      </c>
      <c r="D2850" s="144" t="s">
        <v>115</v>
      </c>
      <c r="E2850" s="101">
        <v>2026</v>
      </c>
      <c r="F2850" s="70" t="str">
        <f t="shared" si="91"/>
        <v>462. Cuidado Continuo por una vida con bienestarEducativo 2026</v>
      </c>
      <c r="G2850" s="144" t="s">
        <v>165</v>
      </c>
      <c r="H2850" s="144" t="s">
        <v>358</v>
      </c>
      <c r="I2850" s="144" t="s">
        <v>61</v>
      </c>
      <c r="J2850" s="70" t="s">
        <v>391</v>
      </c>
      <c r="K2850" s="145" t="s">
        <v>373</v>
      </c>
      <c r="L2850" s="145" t="s">
        <v>59</v>
      </c>
      <c r="M2850" s="136" t="s">
        <v>430</v>
      </c>
      <c r="N2850" s="11" t="s">
        <v>422</v>
      </c>
      <c r="O2850" s="70" t="str">
        <f t="shared" si="90"/>
        <v>462. Cuidado Continuo por una vida con bienestarEducativo 20265_SUBRED2_FEBRERO_2026</v>
      </c>
      <c r="P2850" s="150">
        <v>2366976</v>
      </c>
      <c r="Q2850" s="7"/>
      <c r="R2850" s="7"/>
      <c r="S2850" s="125"/>
      <c r="T2850" s="20">
        <v>0</v>
      </c>
    </row>
    <row r="2851" spans="2:20" ht="30" customHeight="1" x14ac:dyDescent="0.35">
      <c r="B2851" s="137">
        <v>47</v>
      </c>
      <c r="C2851" s="144" t="s">
        <v>101</v>
      </c>
      <c r="D2851" s="144" t="s">
        <v>119</v>
      </c>
      <c r="E2851" s="101">
        <v>2026</v>
      </c>
      <c r="F2851" s="70" t="str">
        <f t="shared" si="91"/>
        <v>472. Cuidado Continuo por una vida con bienestarLaboral2026</v>
      </c>
      <c r="G2851" s="144" t="s">
        <v>166</v>
      </c>
      <c r="H2851" s="144" t="s">
        <v>358</v>
      </c>
      <c r="I2851" s="144" t="s">
        <v>61</v>
      </c>
      <c r="J2851" s="70" t="s">
        <v>391</v>
      </c>
      <c r="K2851" s="145" t="s">
        <v>373</v>
      </c>
      <c r="L2851" s="145" t="s">
        <v>59</v>
      </c>
      <c r="M2851" s="136" t="s">
        <v>430</v>
      </c>
      <c r="N2851" s="11" t="s">
        <v>422</v>
      </c>
      <c r="O2851" s="70" t="str">
        <f t="shared" si="90"/>
        <v>472. Cuidado Continuo por una vida con bienestarLaboral20265_SUBRED2_FEBRERO_2026</v>
      </c>
      <c r="P2851" s="150">
        <v>110336</v>
      </c>
      <c r="Q2851" s="7"/>
      <c r="R2851" s="7"/>
      <c r="S2851" s="125"/>
      <c r="T2851" s="20">
        <v>0</v>
      </c>
    </row>
    <row r="2852" spans="2:20" ht="30" customHeight="1" x14ac:dyDescent="0.35">
      <c r="B2852" s="137">
        <v>48</v>
      </c>
      <c r="C2852" s="144" t="s">
        <v>101</v>
      </c>
      <c r="D2852" s="144" t="s">
        <v>114</v>
      </c>
      <c r="E2852" s="101">
        <v>2026</v>
      </c>
      <c r="F2852" s="70" t="str">
        <f t="shared" si="91"/>
        <v>482. Cuidado Continuo por una vida con bienestarComunitario2026</v>
      </c>
      <c r="G2852" s="144" t="s">
        <v>167</v>
      </c>
      <c r="H2852" s="144" t="s">
        <v>358</v>
      </c>
      <c r="I2852" s="144" t="s">
        <v>61</v>
      </c>
      <c r="J2852" s="70" t="s">
        <v>391</v>
      </c>
      <c r="K2852" s="145" t="s">
        <v>373</v>
      </c>
      <c r="L2852" s="145" t="s">
        <v>59</v>
      </c>
      <c r="M2852" s="136" t="s">
        <v>430</v>
      </c>
      <c r="N2852" s="11" t="s">
        <v>422</v>
      </c>
      <c r="O2852" s="70" t="str">
        <f t="shared" si="90"/>
        <v>482. Cuidado Continuo por una vida con bienestarComunitario20265_SUBRED2_FEBRERO_2026</v>
      </c>
      <c r="P2852" s="150">
        <v>430247</v>
      </c>
      <c r="Q2852" s="7"/>
      <c r="R2852" s="7"/>
      <c r="S2852" s="125"/>
      <c r="T2852" s="20">
        <v>0</v>
      </c>
    </row>
    <row r="2853" spans="2:20" ht="30" customHeight="1" x14ac:dyDescent="0.35">
      <c r="B2853" s="137">
        <v>49</v>
      </c>
      <c r="C2853" s="144" t="s">
        <v>101</v>
      </c>
      <c r="D2853" s="144" t="s">
        <v>114</v>
      </c>
      <c r="E2853" s="101">
        <v>2026</v>
      </c>
      <c r="F2853" s="70" t="str">
        <f t="shared" si="91"/>
        <v>492. Cuidado Continuo por una vida con bienestarComunitario2026</v>
      </c>
      <c r="G2853" s="144" t="s">
        <v>168</v>
      </c>
      <c r="H2853" s="144" t="s">
        <v>358</v>
      </c>
      <c r="I2853" s="144" t="s">
        <v>61</v>
      </c>
      <c r="J2853" s="70" t="s">
        <v>391</v>
      </c>
      <c r="K2853" s="145" t="s">
        <v>373</v>
      </c>
      <c r="L2853" s="145" t="s">
        <v>59</v>
      </c>
      <c r="M2853" s="136" t="s">
        <v>430</v>
      </c>
      <c r="N2853" s="11" t="s">
        <v>422</v>
      </c>
      <c r="O2853" s="70" t="str">
        <f t="shared" si="90"/>
        <v>492. Cuidado Continuo por una vida con bienestarComunitario20265_SUBRED2_FEBRERO_2026</v>
      </c>
      <c r="P2853" s="150">
        <v>711326</v>
      </c>
      <c r="Q2853" s="7"/>
      <c r="R2853" s="7"/>
      <c r="S2853" s="125"/>
      <c r="T2853" s="20">
        <v>0</v>
      </c>
    </row>
    <row r="2854" spans="2:20" ht="30" customHeight="1" x14ac:dyDescent="0.35">
      <c r="B2854" s="137">
        <v>50</v>
      </c>
      <c r="C2854" s="144" t="s">
        <v>101</v>
      </c>
      <c r="D2854" s="144" t="s">
        <v>114</v>
      </c>
      <c r="E2854" s="101">
        <v>2026</v>
      </c>
      <c r="F2854" s="70" t="str">
        <f t="shared" si="91"/>
        <v>502. Cuidado Continuo por una vida con bienestarComunitario2026</v>
      </c>
      <c r="G2854" s="144" t="s">
        <v>169</v>
      </c>
      <c r="H2854" s="144" t="s">
        <v>358</v>
      </c>
      <c r="I2854" s="144" t="s">
        <v>61</v>
      </c>
      <c r="J2854" s="70" t="s">
        <v>391</v>
      </c>
      <c r="K2854" s="145" t="s">
        <v>371</v>
      </c>
      <c r="L2854" s="145" t="s">
        <v>59</v>
      </c>
      <c r="M2854" s="136" t="s">
        <v>430</v>
      </c>
      <c r="N2854" s="11" t="s">
        <v>422</v>
      </c>
      <c r="O2854" s="70" t="str">
        <f t="shared" si="90"/>
        <v>502. Cuidado Continuo por una vida con bienestarComunitario20265_SUBRED2_FEBRERO_2026</v>
      </c>
      <c r="P2854" s="150">
        <v>266747</v>
      </c>
      <c r="Q2854" s="7"/>
      <c r="R2854" s="7"/>
      <c r="S2854" s="125"/>
      <c r="T2854" s="20">
        <v>0</v>
      </c>
    </row>
    <row r="2855" spans="2:20" ht="30" customHeight="1" x14ac:dyDescent="0.35">
      <c r="B2855" s="137">
        <v>51</v>
      </c>
      <c r="C2855" s="144" t="s">
        <v>101</v>
      </c>
      <c r="D2855" s="144" t="s">
        <v>114</v>
      </c>
      <c r="E2855" s="101">
        <v>2026</v>
      </c>
      <c r="F2855" s="70" t="str">
        <f t="shared" si="91"/>
        <v>512. Cuidado Continuo por una vida con bienestarComunitario2026</v>
      </c>
      <c r="G2855" s="144" t="s">
        <v>170</v>
      </c>
      <c r="H2855" s="144" t="s">
        <v>358</v>
      </c>
      <c r="I2855" s="144" t="s">
        <v>61</v>
      </c>
      <c r="J2855" s="70" t="s">
        <v>391</v>
      </c>
      <c r="K2855" s="145" t="s">
        <v>353</v>
      </c>
      <c r="L2855" s="145" t="s">
        <v>369</v>
      </c>
      <c r="M2855" s="136" t="s">
        <v>430</v>
      </c>
      <c r="N2855" s="11" t="s">
        <v>422</v>
      </c>
      <c r="O2855" s="70" t="str">
        <f t="shared" si="90"/>
        <v>512. Cuidado Continuo por una vida con bienestarComunitario20265_SUBRED2_FEBRERO_2026</v>
      </c>
      <c r="P2855" s="150">
        <v>5621568</v>
      </c>
      <c r="Q2855" s="7"/>
      <c r="R2855" s="7"/>
      <c r="S2855" s="125"/>
      <c r="T2855" s="20">
        <v>0</v>
      </c>
    </row>
    <row r="2856" spans="2:20" ht="30" customHeight="1" x14ac:dyDescent="0.35">
      <c r="B2856" s="137">
        <v>52</v>
      </c>
      <c r="C2856" s="144" t="s">
        <v>101</v>
      </c>
      <c r="D2856" s="144" t="s">
        <v>114</v>
      </c>
      <c r="E2856" s="101">
        <v>2026</v>
      </c>
      <c r="F2856" s="70" t="str">
        <f t="shared" si="91"/>
        <v>522. Cuidado Continuo por una vida con bienestarComunitario2026</v>
      </c>
      <c r="G2856" s="144" t="s">
        <v>171</v>
      </c>
      <c r="H2856" s="144" t="s">
        <v>359</v>
      </c>
      <c r="I2856" s="144" t="s">
        <v>61</v>
      </c>
      <c r="J2856" s="70" t="s">
        <v>391</v>
      </c>
      <c r="K2856" s="145" t="s">
        <v>373</v>
      </c>
      <c r="L2856" s="145" t="s">
        <v>59</v>
      </c>
      <c r="M2856" s="136" t="s">
        <v>430</v>
      </c>
      <c r="N2856" s="11" t="s">
        <v>422</v>
      </c>
      <c r="O2856" s="70" t="str">
        <f t="shared" si="90"/>
        <v>522. Cuidado Continuo por una vida con bienestarComunitario20265_SUBRED2_FEBRERO_2026</v>
      </c>
      <c r="P2856" s="150">
        <v>711326</v>
      </c>
      <c r="Q2856" s="7"/>
      <c r="R2856" s="7"/>
      <c r="S2856" s="125"/>
      <c r="T2856" s="20">
        <v>0</v>
      </c>
    </row>
    <row r="2857" spans="2:20" ht="30" customHeight="1" x14ac:dyDescent="0.35">
      <c r="B2857" s="137">
        <v>53</v>
      </c>
      <c r="C2857" s="144" t="s">
        <v>101</v>
      </c>
      <c r="D2857" s="144" t="s">
        <v>114</v>
      </c>
      <c r="E2857" s="101">
        <v>2026</v>
      </c>
      <c r="F2857" s="70" t="str">
        <f t="shared" si="91"/>
        <v>532. Cuidado Continuo por una vida con bienestarComunitario2026</v>
      </c>
      <c r="G2857" s="144" t="s">
        <v>172</v>
      </c>
      <c r="H2857" s="144" t="s">
        <v>358</v>
      </c>
      <c r="I2857" s="144" t="s">
        <v>61</v>
      </c>
      <c r="J2857" s="70" t="s">
        <v>391</v>
      </c>
      <c r="K2857" s="145" t="s">
        <v>353</v>
      </c>
      <c r="L2857" s="145" t="s">
        <v>354</v>
      </c>
      <c r="M2857" s="136" t="s">
        <v>430</v>
      </c>
      <c r="N2857" s="11" t="s">
        <v>422</v>
      </c>
      <c r="O2857" s="70" t="str">
        <f t="shared" si="90"/>
        <v>532. Cuidado Continuo por una vida con bienestarComunitario20265_SUBRED2_FEBRERO_2026</v>
      </c>
      <c r="P2857" s="150">
        <v>5621568</v>
      </c>
      <c r="Q2857" s="7"/>
      <c r="R2857" s="7"/>
      <c r="S2857" s="125"/>
      <c r="T2857" s="20">
        <v>0</v>
      </c>
    </row>
    <row r="2858" spans="2:20" ht="30" customHeight="1" x14ac:dyDescent="0.35">
      <c r="B2858" s="137">
        <v>54</v>
      </c>
      <c r="C2858" s="144" t="s">
        <v>101</v>
      </c>
      <c r="D2858" s="144" t="s">
        <v>114</v>
      </c>
      <c r="E2858" s="101">
        <v>2026</v>
      </c>
      <c r="F2858" s="70" t="str">
        <f t="shared" si="91"/>
        <v>542. Cuidado Continuo por una vida con bienestarComunitario2026</v>
      </c>
      <c r="G2858" s="144" t="s">
        <v>173</v>
      </c>
      <c r="H2858" s="144" t="s">
        <v>358</v>
      </c>
      <c r="I2858" s="144" t="s">
        <v>61</v>
      </c>
      <c r="J2858" s="70" t="s">
        <v>391</v>
      </c>
      <c r="K2858" s="145" t="s">
        <v>371</v>
      </c>
      <c r="L2858" s="145" t="s">
        <v>59</v>
      </c>
      <c r="M2858" s="136" t="s">
        <v>430</v>
      </c>
      <c r="N2858" s="11" t="s">
        <v>422</v>
      </c>
      <c r="O2858" s="70" t="str">
        <f t="shared" si="90"/>
        <v>542. Cuidado Continuo por una vida con bienestarComunitario20265_SUBRED2_FEBRERO_2026</v>
      </c>
      <c r="P2858" s="150">
        <v>285702</v>
      </c>
      <c r="Q2858" s="7"/>
      <c r="R2858" s="7"/>
      <c r="S2858" s="125"/>
      <c r="T2858" s="20">
        <v>0</v>
      </c>
    </row>
    <row r="2859" spans="2:20" ht="30" customHeight="1" x14ac:dyDescent="0.35">
      <c r="B2859" s="137">
        <v>55</v>
      </c>
      <c r="C2859" s="144" t="s">
        <v>101</v>
      </c>
      <c r="D2859" s="144" t="s">
        <v>114</v>
      </c>
      <c r="E2859" s="101">
        <v>2026</v>
      </c>
      <c r="F2859" s="70" t="str">
        <f t="shared" si="91"/>
        <v>552. Cuidado Continuo por una vida con bienestarComunitario2026</v>
      </c>
      <c r="G2859" s="144" t="s">
        <v>174</v>
      </c>
      <c r="H2859" s="144" t="s">
        <v>358</v>
      </c>
      <c r="I2859" s="144" t="s">
        <v>61</v>
      </c>
      <c r="J2859" s="70" t="s">
        <v>391</v>
      </c>
      <c r="K2859" s="145" t="s">
        <v>371</v>
      </c>
      <c r="L2859" s="145" t="s">
        <v>59</v>
      </c>
      <c r="M2859" s="136" t="s">
        <v>430</v>
      </c>
      <c r="N2859" s="11" t="s">
        <v>422</v>
      </c>
      <c r="O2859" s="70" t="str">
        <f t="shared" si="90"/>
        <v>552. Cuidado Continuo por una vida con bienestarComunitario20265_SUBRED2_FEBRERO_2026</v>
      </c>
      <c r="P2859" s="150">
        <v>380935</v>
      </c>
      <c r="Q2859" s="7"/>
      <c r="R2859" s="7"/>
      <c r="S2859" s="125"/>
      <c r="T2859" s="20">
        <v>0</v>
      </c>
    </row>
    <row r="2860" spans="2:20" ht="30" customHeight="1" x14ac:dyDescent="0.35">
      <c r="B2860" s="137">
        <v>56</v>
      </c>
      <c r="C2860" s="144" t="s">
        <v>101</v>
      </c>
      <c r="D2860" s="144" t="s">
        <v>114</v>
      </c>
      <c r="E2860" s="101">
        <v>2026</v>
      </c>
      <c r="F2860" s="70" t="str">
        <f t="shared" si="91"/>
        <v>562. Cuidado Continuo por una vida con bienestarComunitario2026</v>
      </c>
      <c r="G2860" s="144" t="s">
        <v>175</v>
      </c>
      <c r="H2860" s="144" t="s">
        <v>358</v>
      </c>
      <c r="I2860" s="144" t="s">
        <v>61</v>
      </c>
      <c r="J2860" s="70" t="s">
        <v>391</v>
      </c>
      <c r="K2860" s="145" t="s">
        <v>371</v>
      </c>
      <c r="L2860" s="145" t="s">
        <v>59</v>
      </c>
      <c r="M2860" s="136" t="s">
        <v>430</v>
      </c>
      <c r="N2860" s="11" t="s">
        <v>422</v>
      </c>
      <c r="O2860" s="70" t="str">
        <f t="shared" si="90"/>
        <v>562. Cuidado Continuo por una vida con bienestarComunitario20265_SUBRED2_FEBRERO_2026</v>
      </c>
      <c r="P2860" s="150">
        <v>266747</v>
      </c>
      <c r="Q2860" s="7"/>
      <c r="R2860" s="7"/>
      <c r="S2860" s="125"/>
      <c r="T2860" s="20">
        <v>0</v>
      </c>
    </row>
    <row r="2861" spans="2:20" ht="30" customHeight="1" x14ac:dyDescent="0.35">
      <c r="B2861" s="137">
        <v>57</v>
      </c>
      <c r="C2861" s="144" t="s">
        <v>101</v>
      </c>
      <c r="D2861" s="144" t="s">
        <v>114</v>
      </c>
      <c r="E2861" s="101">
        <v>2026</v>
      </c>
      <c r="F2861" s="70" t="str">
        <f t="shared" si="91"/>
        <v>572. Cuidado Continuo por una vida con bienestarComunitario2026</v>
      </c>
      <c r="G2861" s="144" t="s">
        <v>176</v>
      </c>
      <c r="H2861" s="144" t="s">
        <v>359</v>
      </c>
      <c r="I2861" s="144" t="s">
        <v>61</v>
      </c>
      <c r="J2861" s="70" t="s">
        <v>391</v>
      </c>
      <c r="K2861" s="145" t="s">
        <v>371</v>
      </c>
      <c r="L2861" s="145" t="s">
        <v>59</v>
      </c>
      <c r="M2861" s="136" t="s">
        <v>430</v>
      </c>
      <c r="N2861" s="11" t="s">
        <v>422</v>
      </c>
      <c r="O2861" s="70" t="str">
        <f t="shared" si="90"/>
        <v>572. Cuidado Continuo por una vida con bienestarComunitario20265_SUBRED2_FEBRERO_2026</v>
      </c>
      <c r="P2861" s="150">
        <v>88916</v>
      </c>
      <c r="Q2861" s="7"/>
      <c r="R2861" s="7"/>
      <c r="S2861" s="125"/>
      <c r="T2861" s="20">
        <v>0</v>
      </c>
    </row>
    <row r="2862" spans="2:20" ht="30" customHeight="1" x14ac:dyDescent="0.35">
      <c r="B2862" s="137">
        <v>58</v>
      </c>
      <c r="C2862" s="144" t="s">
        <v>101</v>
      </c>
      <c r="D2862" s="144" t="s">
        <v>115</v>
      </c>
      <c r="E2862" s="101">
        <v>2026</v>
      </c>
      <c r="F2862" s="70" t="str">
        <f t="shared" si="91"/>
        <v>582. Cuidado Continuo por una vida con bienestarEducativo 2026</v>
      </c>
      <c r="G2862" s="144" t="s">
        <v>177</v>
      </c>
      <c r="H2862" s="144" t="s">
        <v>358</v>
      </c>
      <c r="I2862" s="144" t="s">
        <v>61</v>
      </c>
      <c r="J2862" s="70" t="s">
        <v>391</v>
      </c>
      <c r="K2862" s="145" t="s">
        <v>374</v>
      </c>
      <c r="L2862" s="145" t="s">
        <v>59</v>
      </c>
      <c r="M2862" s="136" t="s">
        <v>430</v>
      </c>
      <c r="N2862" s="11" t="s">
        <v>422</v>
      </c>
      <c r="O2862" s="70" t="str">
        <f t="shared" si="90"/>
        <v>582. Cuidado Continuo por una vida con bienestarEducativo 20265_SUBRED2_FEBRERO_2026</v>
      </c>
      <c r="P2862" s="150">
        <v>562157</v>
      </c>
      <c r="Q2862" s="7"/>
      <c r="R2862" s="7"/>
      <c r="S2862" s="125"/>
      <c r="T2862" s="20">
        <v>0</v>
      </c>
    </row>
    <row r="2863" spans="2:20" ht="30" customHeight="1" x14ac:dyDescent="0.35">
      <c r="B2863" s="137">
        <v>59</v>
      </c>
      <c r="C2863" s="144" t="s">
        <v>101</v>
      </c>
      <c r="D2863" s="144" t="s">
        <v>115</v>
      </c>
      <c r="E2863" s="101">
        <v>2026</v>
      </c>
      <c r="F2863" s="70" t="str">
        <f t="shared" si="91"/>
        <v>592. Cuidado Continuo por una vida con bienestarEducativo 2026</v>
      </c>
      <c r="G2863" s="144" t="s">
        <v>178</v>
      </c>
      <c r="H2863" s="144" t="s">
        <v>358</v>
      </c>
      <c r="I2863" s="144" t="s">
        <v>61</v>
      </c>
      <c r="J2863" s="70" t="s">
        <v>391</v>
      </c>
      <c r="K2863" s="145" t="s">
        <v>353</v>
      </c>
      <c r="L2863" s="145" t="s">
        <v>354</v>
      </c>
      <c r="M2863" s="136" t="s">
        <v>430</v>
      </c>
      <c r="N2863" s="11" t="s">
        <v>422</v>
      </c>
      <c r="O2863" s="70" t="str">
        <f t="shared" si="90"/>
        <v>592. Cuidado Continuo por una vida con bienestarEducativo 20265_SUBRED2_FEBRERO_2026</v>
      </c>
      <c r="P2863" s="150">
        <v>14226512</v>
      </c>
      <c r="Q2863" s="7"/>
      <c r="R2863" s="7"/>
      <c r="S2863" s="125"/>
      <c r="T2863" s="20">
        <v>0</v>
      </c>
    </row>
    <row r="2864" spans="2:20" ht="30" customHeight="1" x14ac:dyDescent="0.35">
      <c r="B2864" s="137">
        <v>60</v>
      </c>
      <c r="C2864" s="144" t="s">
        <v>101</v>
      </c>
      <c r="D2864" s="144" t="s">
        <v>115</v>
      </c>
      <c r="E2864" s="101">
        <v>2026</v>
      </c>
      <c r="F2864" s="70" t="str">
        <f t="shared" si="91"/>
        <v>602. Cuidado Continuo por una vida con bienestarEducativo 2026</v>
      </c>
      <c r="G2864" s="144" t="s">
        <v>179</v>
      </c>
      <c r="H2864" s="144" t="s">
        <v>358</v>
      </c>
      <c r="I2864" s="144" t="s">
        <v>61</v>
      </c>
      <c r="J2864" s="70" t="s">
        <v>391</v>
      </c>
      <c r="K2864" s="145" t="s">
        <v>371</v>
      </c>
      <c r="L2864" s="145" t="s">
        <v>59</v>
      </c>
      <c r="M2864" s="136" t="s">
        <v>430</v>
      </c>
      <c r="N2864" s="11" t="s">
        <v>422</v>
      </c>
      <c r="O2864" s="70" t="str">
        <f t="shared" si="90"/>
        <v>602. Cuidado Continuo por una vida con bienestarEducativo 20265_SUBRED2_FEBRERO_2026</v>
      </c>
      <c r="P2864" s="150">
        <v>105404</v>
      </c>
      <c r="Q2864" s="7"/>
      <c r="R2864" s="7"/>
      <c r="S2864" s="125"/>
      <c r="T2864" s="20">
        <v>0</v>
      </c>
    </row>
    <row r="2865" spans="2:20" ht="30" customHeight="1" x14ac:dyDescent="0.35">
      <c r="B2865" s="137">
        <v>61</v>
      </c>
      <c r="C2865" s="144" t="s">
        <v>101</v>
      </c>
      <c r="D2865" s="144" t="s">
        <v>115</v>
      </c>
      <c r="E2865" s="101">
        <v>2026</v>
      </c>
      <c r="F2865" s="70" t="str">
        <f t="shared" si="91"/>
        <v>612. Cuidado Continuo por una vida con bienestarEducativo 2026</v>
      </c>
      <c r="G2865" s="144" t="s">
        <v>180</v>
      </c>
      <c r="H2865" s="144" t="s">
        <v>358</v>
      </c>
      <c r="I2865" s="144" t="s">
        <v>61</v>
      </c>
      <c r="J2865" s="70" t="s">
        <v>391</v>
      </c>
      <c r="K2865" s="145" t="s">
        <v>371</v>
      </c>
      <c r="L2865" s="145" t="s">
        <v>59</v>
      </c>
      <c r="M2865" s="136" t="s">
        <v>430</v>
      </c>
      <c r="N2865" s="11" t="s">
        <v>422</v>
      </c>
      <c r="O2865" s="70" t="str">
        <f t="shared" si="90"/>
        <v>612. Cuidado Continuo por una vida con bienestarEducativo 20265_SUBRED2_FEBRERO_2026</v>
      </c>
      <c r="P2865" s="150">
        <v>266747</v>
      </c>
      <c r="Q2865" s="7"/>
      <c r="R2865" s="7"/>
      <c r="S2865" s="125"/>
      <c r="T2865" s="20">
        <v>0</v>
      </c>
    </row>
    <row r="2866" spans="2:20" ht="30" customHeight="1" x14ac:dyDescent="0.35">
      <c r="B2866" s="137">
        <v>62</v>
      </c>
      <c r="C2866" s="144" t="s">
        <v>101</v>
      </c>
      <c r="D2866" s="144" t="s">
        <v>115</v>
      </c>
      <c r="E2866" s="101">
        <v>2026</v>
      </c>
      <c r="F2866" s="70" t="str">
        <f t="shared" si="91"/>
        <v>622. Cuidado Continuo por una vida con bienestarEducativo 2026</v>
      </c>
      <c r="G2866" s="144" t="s">
        <v>181</v>
      </c>
      <c r="H2866" s="144" t="s">
        <v>360</v>
      </c>
      <c r="I2866" s="144" t="s">
        <v>61</v>
      </c>
      <c r="J2866" s="70" t="s">
        <v>391</v>
      </c>
      <c r="K2866" s="145" t="s">
        <v>353</v>
      </c>
      <c r="L2866" s="145" t="s">
        <v>354</v>
      </c>
      <c r="M2866" s="136" t="s">
        <v>430</v>
      </c>
      <c r="N2866" s="11" t="s">
        <v>422</v>
      </c>
      <c r="O2866" s="70" t="str">
        <f t="shared" si="90"/>
        <v>622. Cuidado Continuo por una vida con bienestarEducativo 20265_SUBRED2_FEBRERO_2026</v>
      </c>
      <c r="P2866" s="150">
        <v>13610112</v>
      </c>
      <c r="Q2866" s="7"/>
      <c r="R2866" s="7"/>
      <c r="S2866" s="125"/>
      <c r="T2866" s="20">
        <v>0</v>
      </c>
    </row>
    <row r="2867" spans="2:20" ht="30" customHeight="1" x14ac:dyDescent="0.35">
      <c r="B2867" s="137">
        <v>63</v>
      </c>
      <c r="C2867" s="144" t="s">
        <v>101</v>
      </c>
      <c r="D2867" s="144" t="s">
        <v>115</v>
      </c>
      <c r="E2867" s="101">
        <v>2026</v>
      </c>
      <c r="F2867" s="70" t="str">
        <f t="shared" si="91"/>
        <v>632. Cuidado Continuo por una vida con bienestarEducativo 2026</v>
      </c>
      <c r="G2867" s="144" t="s">
        <v>182</v>
      </c>
      <c r="H2867" s="144" t="s">
        <v>360</v>
      </c>
      <c r="I2867" s="144" t="s">
        <v>61</v>
      </c>
      <c r="J2867" s="70" t="s">
        <v>391</v>
      </c>
      <c r="K2867" s="145" t="s">
        <v>371</v>
      </c>
      <c r="L2867" s="145" t="s">
        <v>59</v>
      </c>
      <c r="M2867" s="136" t="s">
        <v>430</v>
      </c>
      <c r="N2867" s="11" t="s">
        <v>422</v>
      </c>
      <c r="O2867" s="70" t="str">
        <f t="shared" si="90"/>
        <v>632. Cuidado Continuo por una vida con bienestarEducativo 20265_SUBRED2_FEBRERO_2026</v>
      </c>
      <c r="P2867" s="150">
        <v>105404</v>
      </c>
      <c r="Q2867" s="7"/>
      <c r="R2867" s="7"/>
      <c r="S2867" s="125"/>
      <c r="T2867" s="20">
        <v>0</v>
      </c>
    </row>
    <row r="2868" spans="2:20" ht="30" customHeight="1" x14ac:dyDescent="0.35">
      <c r="B2868" s="137">
        <v>64</v>
      </c>
      <c r="C2868" s="144" t="s">
        <v>101</v>
      </c>
      <c r="D2868" s="144" t="s">
        <v>115</v>
      </c>
      <c r="E2868" s="101">
        <v>2026</v>
      </c>
      <c r="F2868" s="70" t="str">
        <f t="shared" si="91"/>
        <v>642. Cuidado Continuo por una vida con bienestarEducativo 2026</v>
      </c>
      <c r="G2868" s="144" t="s">
        <v>183</v>
      </c>
      <c r="H2868" s="144" t="s">
        <v>359</v>
      </c>
      <c r="I2868" s="144" t="s">
        <v>61</v>
      </c>
      <c r="J2868" s="70" t="s">
        <v>391</v>
      </c>
      <c r="K2868" s="145" t="s">
        <v>371</v>
      </c>
      <c r="L2868" s="145" t="s">
        <v>59</v>
      </c>
      <c r="M2868" s="136" t="s">
        <v>430</v>
      </c>
      <c r="N2868" s="11" t="s">
        <v>422</v>
      </c>
      <c r="O2868" s="70" t="str">
        <f t="shared" si="90"/>
        <v>642. Cuidado Continuo por una vida con bienestarEducativo 20265_SUBRED2_FEBRERO_2026</v>
      </c>
      <c r="P2868" s="150">
        <v>137765</v>
      </c>
      <c r="Q2868" s="7"/>
      <c r="R2868" s="7"/>
      <c r="S2868" s="125"/>
      <c r="T2868" s="20">
        <v>0</v>
      </c>
    </row>
    <row r="2869" spans="2:20" ht="30" customHeight="1" x14ac:dyDescent="0.35">
      <c r="B2869" s="137">
        <v>65</v>
      </c>
      <c r="C2869" s="144" t="s">
        <v>101</v>
      </c>
      <c r="D2869" s="144" t="s">
        <v>115</v>
      </c>
      <c r="E2869" s="101">
        <v>2026</v>
      </c>
      <c r="F2869" s="70" t="str">
        <f t="shared" si="91"/>
        <v>652. Cuidado Continuo por una vida con bienestarEducativo 2026</v>
      </c>
      <c r="G2869" s="144" t="s">
        <v>184</v>
      </c>
      <c r="H2869" s="144" t="s">
        <v>359</v>
      </c>
      <c r="I2869" s="144" t="s">
        <v>61</v>
      </c>
      <c r="J2869" s="70" t="s">
        <v>391</v>
      </c>
      <c r="K2869" s="145" t="s">
        <v>371</v>
      </c>
      <c r="L2869" s="145" t="s">
        <v>59</v>
      </c>
      <c r="M2869" s="136" t="s">
        <v>430</v>
      </c>
      <c r="N2869" s="11" t="s">
        <v>422</v>
      </c>
      <c r="O2869" s="70" t="str">
        <f t="shared" si="90"/>
        <v>652. Cuidado Continuo por una vida con bienestarEducativo 20265_SUBRED2_FEBRERO_2026</v>
      </c>
      <c r="P2869" s="150">
        <v>105404</v>
      </c>
      <c r="Q2869" s="7"/>
      <c r="R2869" s="7"/>
      <c r="S2869" s="125"/>
      <c r="T2869" s="20">
        <v>0</v>
      </c>
    </row>
    <row r="2870" spans="2:20" ht="30" customHeight="1" x14ac:dyDescent="0.35">
      <c r="B2870" s="137">
        <v>66</v>
      </c>
      <c r="C2870" s="144" t="s">
        <v>101</v>
      </c>
      <c r="D2870" s="144" t="s">
        <v>115</v>
      </c>
      <c r="E2870" s="101">
        <v>2026</v>
      </c>
      <c r="F2870" s="70" t="str">
        <f t="shared" si="91"/>
        <v>662. Cuidado Continuo por una vida con bienestarEducativo 2026</v>
      </c>
      <c r="G2870" s="144" t="s">
        <v>185</v>
      </c>
      <c r="H2870" s="144" t="s">
        <v>359</v>
      </c>
      <c r="I2870" s="144" t="s">
        <v>61</v>
      </c>
      <c r="J2870" s="70" t="s">
        <v>391</v>
      </c>
      <c r="K2870" s="145" t="s">
        <v>373</v>
      </c>
      <c r="L2870" s="145" t="s">
        <v>59</v>
      </c>
      <c r="M2870" s="136" t="s">
        <v>430</v>
      </c>
      <c r="N2870" s="11" t="s">
        <v>422</v>
      </c>
      <c r="O2870" s="70" t="str">
        <f t="shared" si="90"/>
        <v>662. Cuidado Continuo por una vida con bienestarEducativo 20265_SUBRED2_FEBRERO_2026</v>
      </c>
      <c r="P2870" s="150">
        <v>199714</v>
      </c>
      <c r="Q2870" s="7"/>
      <c r="R2870" s="7"/>
      <c r="S2870" s="125"/>
      <c r="T2870" s="20">
        <v>0</v>
      </c>
    </row>
    <row r="2871" spans="2:20" ht="30" customHeight="1" x14ac:dyDescent="0.35">
      <c r="B2871" s="137">
        <v>67</v>
      </c>
      <c r="C2871" s="144" t="s">
        <v>101</v>
      </c>
      <c r="D2871" s="144" t="s">
        <v>115</v>
      </c>
      <c r="E2871" s="101">
        <v>2026</v>
      </c>
      <c r="F2871" s="70" t="str">
        <f t="shared" si="91"/>
        <v>672. Cuidado Continuo por una vida con bienestarEducativo 2026</v>
      </c>
      <c r="G2871" s="144" t="s">
        <v>186</v>
      </c>
      <c r="H2871" s="144" t="s">
        <v>359</v>
      </c>
      <c r="I2871" s="144" t="s">
        <v>61</v>
      </c>
      <c r="J2871" s="70" t="s">
        <v>391</v>
      </c>
      <c r="K2871" s="145" t="s">
        <v>371</v>
      </c>
      <c r="L2871" s="145" t="s">
        <v>59</v>
      </c>
      <c r="M2871" s="136" t="s">
        <v>430</v>
      </c>
      <c r="N2871" s="11" t="s">
        <v>422</v>
      </c>
      <c r="O2871" s="70" t="str">
        <f t="shared" si="90"/>
        <v>672. Cuidado Continuo por una vida con bienestarEducativo 20265_SUBRED2_FEBRERO_2026</v>
      </c>
      <c r="P2871" s="150">
        <v>88916</v>
      </c>
      <c r="Q2871" s="7"/>
      <c r="R2871" s="7"/>
      <c r="S2871" s="125"/>
      <c r="T2871" s="20">
        <v>0</v>
      </c>
    </row>
    <row r="2872" spans="2:20" ht="30" customHeight="1" x14ac:dyDescent="0.35">
      <c r="B2872" s="137">
        <v>68</v>
      </c>
      <c r="C2872" s="144" t="s">
        <v>101</v>
      </c>
      <c r="D2872" s="144" t="s">
        <v>118</v>
      </c>
      <c r="E2872" s="101">
        <v>2026</v>
      </c>
      <c r="F2872" s="70" t="str">
        <f t="shared" si="91"/>
        <v>682. Cuidado Continuo por una vida con bienestarInstitucional2026</v>
      </c>
      <c r="G2872" s="144" t="s">
        <v>187</v>
      </c>
      <c r="H2872" s="144" t="s">
        <v>359</v>
      </c>
      <c r="I2872" s="144" t="s">
        <v>61</v>
      </c>
      <c r="J2872" s="70" t="s">
        <v>391</v>
      </c>
      <c r="K2872" s="145" t="s">
        <v>371</v>
      </c>
      <c r="L2872" s="145" t="s">
        <v>59</v>
      </c>
      <c r="M2872" s="136" t="s">
        <v>430</v>
      </c>
      <c r="N2872" s="11" t="s">
        <v>422</v>
      </c>
      <c r="O2872" s="70" t="str">
        <f t="shared" si="90"/>
        <v>682. Cuidado Continuo por una vida con bienestarInstitucional20265_SUBRED2_FEBRERO_2026</v>
      </c>
      <c r="P2872" s="150">
        <v>105404</v>
      </c>
      <c r="Q2872" s="7"/>
      <c r="R2872" s="7"/>
      <c r="S2872" s="125"/>
      <c r="T2872" s="20">
        <v>0</v>
      </c>
    </row>
    <row r="2873" spans="2:20" ht="30" customHeight="1" x14ac:dyDescent="0.35">
      <c r="B2873" s="137">
        <v>69</v>
      </c>
      <c r="C2873" s="144" t="s">
        <v>101</v>
      </c>
      <c r="D2873" s="144" t="s">
        <v>118</v>
      </c>
      <c r="E2873" s="101">
        <v>2026</v>
      </c>
      <c r="F2873" s="70" t="str">
        <f t="shared" si="91"/>
        <v>692. Cuidado Continuo por una vida con bienestarInstitucional2026</v>
      </c>
      <c r="G2873" s="144" t="s">
        <v>188</v>
      </c>
      <c r="H2873" s="144" t="s">
        <v>360</v>
      </c>
      <c r="I2873" s="144" t="s">
        <v>61</v>
      </c>
      <c r="J2873" s="70" t="s">
        <v>391</v>
      </c>
      <c r="K2873" s="145" t="s">
        <v>371</v>
      </c>
      <c r="L2873" s="145" t="s">
        <v>59</v>
      </c>
      <c r="M2873" s="136" t="s">
        <v>430</v>
      </c>
      <c r="N2873" s="11" t="s">
        <v>422</v>
      </c>
      <c r="O2873" s="70" t="str">
        <f t="shared" si="90"/>
        <v>692. Cuidado Continuo por una vida con bienestarInstitucional20265_SUBRED2_FEBRERO_2026</v>
      </c>
      <c r="P2873" s="150">
        <v>105404</v>
      </c>
      <c r="Q2873" s="7"/>
      <c r="R2873" s="7"/>
      <c r="S2873" s="125"/>
      <c r="T2873" s="20">
        <v>0</v>
      </c>
    </row>
    <row r="2874" spans="2:20" ht="30" customHeight="1" x14ac:dyDescent="0.35">
      <c r="B2874" s="137">
        <v>70</v>
      </c>
      <c r="C2874" s="144" t="s">
        <v>101</v>
      </c>
      <c r="D2874" s="144" t="s">
        <v>118</v>
      </c>
      <c r="E2874" s="101">
        <v>2026</v>
      </c>
      <c r="F2874" s="70" t="str">
        <f t="shared" si="91"/>
        <v>702. Cuidado Continuo por una vida con bienestarInstitucional2026</v>
      </c>
      <c r="G2874" s="144" t="s">
        <v>189</v>
      </c>
      <c r="H2874" s="144" t="s">
        <v>358</v>
      </c>
      <c r="I2874" s="144" t="s">
        <v>61</v>
      </c>
      <c r="J2874" s="70" t="s">
        <v>391</v>
      </c>
      <c r="K2874" s="145" t="s">
        <v>371</v>
      </c>
      <c r="L2874" s="145" t="s">
        <v>59</v>
      </c>
      <c r="M2874" s="136" t="s">
        <v>430</v>
      </c>
      <c r="N2874" s="11" t="s">
        <v>422</v>
      </c>
      <c r="O2874" s="70" t="str">
        <f t="shared" si="90"/>
        <v>702. Cuidado Continuo por una vida con bienestarInstitucional20265_SUBRED2_FEBRERO_2026</v>
      </c>
      <c r="P2874" s="150">
        <v>74893</v>
      </c>
      <c r="Q2874" s="7"/>
      <c r="R2874" s="7"/>
      <c r="S2874" s="125"/>
      <c r="T2874" s="20">
        <v>0</v>
      </c>
    </row>
    <row r="2875" spans="2:20" ht="30" customHeight="1" x14ac:dyDescent="0.35">
      <c r="B2875" s="137">
        <v>71</v>
      </c>
      <c r="C2875" s="144" t="s">
        <v>101</v>
      </c>
      <c r="D2875" s="144" t="s">
        <v>119</v>
      </c>
      <c r="E2875" s="101">
        <v>2026</v>
      </c>
      <c r="F2875" s="70" t="str">
        <f t="shared" si="91"/>
        <v>712. Cuidado Continuo por una vida con bienestarLaboral2026</v>
      </c>
      <c r="G2875" s="144" t="s">
        <v>190</v>
      </c>
      <c r="H2875" s="144" t="s">
        <v>359</v>
      </c>
      <c r="I2875" s="144" t="s">
        <v>61</v>
      </c>
      <c r="J2875" s="70" t="s">
        <v>391</v>
      </c>
      <c r="K2875" s="145" t="s">
        <v>375</v>
      </c>
      <c r="L2875" s="145" t="s">
        <v>59</v>
      </c>
      <c r="M2875" s="136" t="s">
        <v>430</v>
      </c>
      <c r="N2875" s="11" t="s">
        <v>422</v>
      </c>
      <c r="O2875" s="70" t="str">
        <f t="shared" si="90"/>
        <v>712. Cuidado Continuo por una vida con bienestarLaboral20265_SUBRED2_FEBRERO_2026</v>
      </c>
      <c r="P2875" s="150">
        <v>59965</v>
      </c>
      <c r="Q2875" s="7"/>
      <c r="R2875" s="7"/>
      <c r="S2875" s="125"/>
      <c r="T2875" s="20">
        <v>0</v>
      </c>
    </row>
    <row r="2876" spans="2:20" ht="30" customHeight="1" x14ac:dyDescent="0.35">
      <c r="B2876" s="137">
        <v>72</v>
      </c>
      <c r="C2876" s="144" t="s">
        <v>101</v>
      </c>
      <c r="D2876" s="144" t="s">
        <v>119</v>
      </c>
      <c r="E2876" s="101">
        <v>2026</v>
      </c>
      <c r="F2876" s="70" t="str">
        <f t="shared" si="91"/>
        <v>722. Cuidado Continuo por una vida con bienestarLaboral2026</v>
      </c>
      <c r="G2876" s="144" t="s">
        <v>191</v>
      </c>
      <c r="H2876" s="144" t="s">
        <v>359</v>
      </c>
      <c r="I2876" s="144" t="s">
        <v>61</v>
      </c>
      <c r="J2876" s="70" t="s">
        <v>391</v>
      </c>
      <c r="K2876" s="145" t="s">
        <v>375</v>
      </c>
      <c r="L2876" s="145" t="s">
        <v>59</v>
      </c>
      <c r="M2876" s="136" t="s">
        <v>430</v>
      </c>
      <c r="N2876" s="11" t="s">
        <v>422</v>
      </c>
      <c r="O2876" s="70" t="str">
        <f t="shared" si="90"/>
        <v>722. Cuidado Continuo por una vida con bienestarLaboral20265_SUBRED2_FEBRERO_2026</v>
      </c>
      <c r="P2876" s="150">
        <v>99830</v>
      </c>
      <c r="Q2876" s="7"/>
      <c r="R2876" s="7"/>
      <c r="S2876" s="125"/>
      <c r="T2876" s="20">
        <v>0</v>
      </c>
    </row>
    <row r="2877" spans="2:20" ht="30" customHeight="1" x14ac:dyDescent="0.35">
      <c r="B2877" s="137">
        <v>73</v>
      </c>
      <c r="C2877" s="144" t="s">
        <v>101</v>
      </c>
      <c r="D2877" s="144" t="s">
        <v>119</v>
      </c>
      <c r="E2877" s="101">
        <v>2026</v>
      </c>
      <c r="F2877" s="70" t="str">
        <f t="shared" si="91"/>
        <v>732. Cuidado Continuo por una vida con bienestarLaboral2026</v>
      </c>
      <c r="G2877" s="144" t="s">
        <v>192</v>
      </c>
      <c r="H2877" s="144" t="s">
        <v>359</v>
      </c>
      <c r="I2877" s="144" t="s">
        <v>61</v>
      </c>
      <c r="J2877" s="70" t="s">
        <v>391</v>
      </c>
      <c r="K2877" s="145" t="s">
        <v>376</v>
      </c>
      <c r="L2877" s="145" t="s">
        <v>59</v>
      </c>
      <c r="M2877" s="136" t="s">
        <v>430</v>
      </c>
      <c r="N2877" s="11" t="s">
        <v>422</v>
      </c>
      <c r="O2877" s="70" t="str">
        <f t="shared" si="90"/>
        <v>732. Cuidado Continuo por una vida con bienestarLaboral20265_SUBRED2_FEBRERO_2026</v>
      </c>
      <c r="P2877" s="150">
        <v>220671</v>
      </c>
      <c r="Q2877" s="7"/>
      <c r="R2877" s="7"/>
      <c r="S2877" s="125"/>
      <c r="T2877" s="20">
        <v>0</v>
      </c>
    </row>
    <row r="2878" spans="2:20" ht="30" customHeight="1" x14ac:dyDescent="0.35">
      <c r="B2878" s="137">
        <v>74</v>
      </c>
      <c r="C2878" s="144" t="s">
        <v>101</v>
      </c>
      <c r="D2878" s="144" t="s">
        <v>119</v>
      </c>
      <c r="E2878" s="101">
        <v>2026</v>
      </c>
      <c r="F2878" s="70" t="str">
        <f t="shared" si="91"/>
        <v>742. Cuidado Continuo por una vida con bienestarLaboral2026</v>
      </c>
      <c r="G2878" s="144" t="s">
        <v>193</v>
      </c>
      <c r="H2878" s="144" t="s">
        <v>359</v>
      </c>
      <c r="I2878" s="144" t="s">
        <v>61</v>
      </c>
      <c r="J2878" s="70" t="s">
        <v>391</v>
      </c>
      <c r="K2878" s="145" t="s">
        <v>376</v>
      </c>
      <c r="L2878" s="145" t="s">
        <v>59</v>
      </c>
      <c r="M2878" s="136" t="s">
        <v>430</v>
      </c>
      <c r="N2878" s="11" t="s">
        <v>422</v>
      </c>
      <c r="O2878" s="70" t="str">
        <f t="shared" si="90"/>
        <v>742. Cuidado Continuo por una vida con bienestarLaboral20265_SUBRED2_FEBRERO_2026</v>
      </c>
      <c r="P2878" s="150">
        <v>367374</v>
      </c>
      <c r="Q2878" s="7"/>
      <c r="R2878" s="7"/>
      <c r="S2878" s="125"/>
      <c r="T2878" s="20">
        <v>0</v>
      </c>
    </row>
    <row r="2879" spans="2:20" ht="30" customHeight="1" x14ac:dyDescent="0.35">
      <c r="B2879" s="137">
        <v>75</v>
      </c>
      <c r="C2879" s="144" t="s">
        <v>101</v>
      </c>
      <c r="D2879" s="144" t="s">
        <v>119</v>
      </c>
      <c r="E2879" s="101">
        <v>2026</v>
      </c>
      <c r="F2879" s="70" t="str">
        <f t="shared" si="91"/>
        <v>752. Cuidado Continuo por una vida con bienestarLaboral2026</v>
      </c>
      <c r="G2879" s="144" t="s">
        <v>194</v>
      </c>
      <c r="H2879" s="144" t="s">
        <v>359</v>
      </c>
      <c r="I2879" s="144" t="s">
        <v>61</v>
      </c>
      <c r="J2879" s="70" t="s">
        <v>391</v>
      </c>
      <c r="K2879" s="145" t="s">
        <v>58</v>
      </c>
      <c r="L2879" s="145" t="s">
        <v>59</v>
      </c>
      <c r="M2879" s="136" t="s">
        <v>430</v>
      </c>
      <c r="N2879" s="11" t="s">
        <v>422</v>
      </c>
      <c r="O2879" s="70" t="str">
        <f t="shared" si="90"/>
        <v>752. Cuidado Continuo por una vida con bienestarLaboral20265_SUBRED2_FEBRERO_2026</v>
      </c>
      <c r="P2879" s="150">
        <v>210809</v>
      </c>
      <c r="Q2879" s="7"/>
      <c r="R2879" s="7"/>
      <c r="S2879" s="125"/>
      <c r="T2879" s="20">
        <v>0</v>
      </c>
    </row>
    <row r="2880" spans="2:20" ht="30" customHeight="1" x14ac:dyDescent="0.35">
      <c r="B2880" s="137">
        <v>76</v>
      </c>
      <c r="C2880" s="144" t="s">
        <v>101</v>
      </c>
      <c r="D2880" s="144" t="s">
        <v>119</v>
      </c>
      <c r="E2880" s="101">
        <v>2026</v>
      </c>
      <c r="F2880" s="70" t="str">
        <f t="shared" si="91"/>
        <v>762. Cuidado Continuo por una vida con bienestarLaboral2026</v>
      </c>
      <c r="G2880" s="144" t="s">
        <v>195</v>
      </c>
      <c r="H2880" s="144" t="s">
        <v>359</v>
      </c>
      <c r="I2880" s="144" t="s">
        <v>61</v>
      </c>
      <c r="J2880" s="70" t="s">
        <v>391</v>
      </c>
      <c r="K2880" s="145" t="s">
        <v>58</v>
      </c>
      <c r="L2880" s="145" t="s">
        <v>59</v>
      </c>
      <c r="M2880" s="136" t="s">
        <v>430</v>
      </c>
      <c r="N2880" s="11" t="s">
        <v>422</v>
      </c>
      <c r="O2880" s="70" t="str">
        <f t="shared" si="90"/>
        <v>762. Cuidado Continuo por una vida con bienestarLaboral20265_SUBRED2_FEBRERO_2026</v>
      </c>
      <c r="P2880" s="150">
        <v>55168</v>
      </c>
      <c r="Q2880" s="7"/>
      <c r="R2880" s="7"/>
      <c r="S2880" s="125"/>
      <c r="T2880" s="20">
        <v>0</v>
      </c>
    </row>
    <row r="2881" spans="2:20" ht="30" customHeight="1" x14ac:dyDescent="0.35">
      <c r="B2881" s="137">
        <v>77</v>
      </c>
      <c r="C2881" s="144" t="s">
        <v>101</v>
      </c>
      <c r="D2881" s="144" t="s">
        <v>119</v>
      </c>
      <c r="E2881" s="101">
        <v>2026</v>
      </c>
      <c r="F2881" s="70" t="str">
        <f t="shared" si="91"/>
        <v>772. Cuidado Continuo por una vida con bienestarLaboral2026</v>
      </c>
      <c r="G2881" s="144" t="s">
        <v>196</v>
      </c>
      <c r="H2881" s="144" t="s">
        <v>359</v>
      </c>
      <c r="I2881" s="144" t="s">
        <v>61</v>
      </c>
      <c r="J2881" s="70" t="s">
        <v>391</v>
      </c>
      <c r="K2881" s="145" t="s">
        <v>58</v>
      </c>
      <c r="L2881" s="145" t="s">
        <v>369</v>
      </c>
      <c r="M2881" s="136" t="s">
        <v>430</v>
      </c>
      <c r="N2881" s="11" t="s">
        <v>422</v>
      </c>
      <c r="O2881" s="70" t="str">
        <f t="shared" si="90"/>
        <v>772. Cuidado Continuo por una vida con bienestarLaboral20265_SUBRED2_FEBRERO_2026</v>
      </c>
      <c r="P2881" s="150">
        <v>91844</v>
      </c>
      <c r="Q2881" s="7"/>
      <c r="R2881" s="7"/>
      <c r="S2881" s="125"/>
      <c r="T2881" s="20">
        <v>0</v>
      </c>
    </row>
    <row r="2882" spans="2:20" ht="30" customHeight="1" x14ac:dyDescent="0.35">
      <c r="B2882" s="137">
        <v>78</v>
      </c>
      <c r="C2882" s="144" t="s">
        <v>101</v>
      </c>
      <c r="D2882" s="144" t="s">
        <v>119</v>
      </c>
      <c r="E2882" s="101">
        <v>2026</v>
      </c>
      <c r="F2882" s="70" t="str">
        <f t="shared" si="91"/>
        <v>782. Cuidado Continuo por una vida con bienestarLaboral2026</v>
      </c>
      <c r="G2882" s="144" t="s">
        <v>197</v>
      </c>
      <c r="H2882" s="144" t="s">
        <v>359</v>
      </c>
      <c r="I2882" s="144" t="s">
        <v>61</v>
      </c>
      <c r="J2882" s="70" t="s">
        <v>391</v>
      </c>
      <c r="K2882" s="145" t="s">
        <v>58</v>
      </c>
      <c r="L2882" s="145" t="s">
        <v>369</v>
      </c>
      <c r="M2882" s="136" t="s">
        <v>430</v>
      </c>
      <c r="N2882" s="11" t="s">
        <v>422</v>
      </c>
      <c r="O2882" s="70" t="str">
        <f t="shared" si="90"/>
        <v>782. Cuidado Continuo por una vida con bienestarLaboral20265_SUBRED2_FEBRERO_2026</v>
      </c>
      <c r="P2882" s="150">
        <v>121585</v>
      </c>
      <c r="Q2882" s="7"/>
      <c r="R2882" s="7"/>
      <c r="S2882" s="125"/>
      <c r="T2882" s="20">
        <v>0</v>
      </c>
    </row>
    <row r="2883" spans="2:20" ht="30" customHeight="1" x14ac:dyDescent="0.35">
      <c r="B2883" s="137">
        <v>79</v>
      </c>
      <c r="C2883" s="144" t="s">
        <v>101</v>
      </c>
      <c r="D2883" s="144" t="s">
        <v>119</v>
      </c>
      <c r="E2883" s="101">
        <v>2026</v>
      </c>
      <c r="F2883" s="70" t="str">
        <f t="shared" si="91"/>
        <v>792. Cuidado Continuo por una vida con bienestarLaboral2026</v>
      </c>
      <c r="G2883" s="144" t="s">
        <v>198</v>
      </c>
      <c r="H2883" s="144" t="s">
        <v>359</v>
      </c>
      <c r="I2883" s="144" t="s">
        <v>61</v>
      </c>
      <c r="J2883" s="70" t="s">
        <v>391</v>
      </c>
      <c r="K2883" s="145" t="s">
        <v>58</v>
      </c>
      <c r="L2883" s="145" t="s">
        <v>59</v>
      </c>
      <c r="M2883" s="136" t="s">
        <v>430</v>
      </c>
      <c r="N2883" s="11" t="s">
        <v>422</v>
      </c>
      <c r="O2883" s="70" t="str">
        <f t="shared" ref="O2883:O2946" si="92">+F2883&amp;M2883&amp;N2883</f>
        <v>792. Cuidado Continuo por una vida con bienestarLaboral20265_SUBRED2_FEBRERO_2026</v>
      </c>
      <c r="P2883" s="150">
        <v>125438</v>
      </c>
      <c r="Q2883" s="7"/>
      <c r="R2883" s="7"/>
      <c r="S2883" s="125"/>
      <c r="T2883" s="20">
        <v>0</v>
      </c>
    </row>
    <row r="2884" spans="2:20" ht="30" customHeight="1" x14ac:dyDescent="0.35">
      <c r="B2884" s="137">
        <v>80</v>
      </c>
      <c r="C2884" s="144" t="s">
        <v>101</v>
      </c>
      <c r="D2884" s="144" t="s">
        <v>119</v>
      </c>
      <c r="E2884" s="101">
        <v>2026</v>
      </c>
      <c r="F2884" s="70" t="str">
        <f t="shared" si="91"/>
        <v>802. Cuidado Continuo por una vida con bienestarLaboral2026</v>
      </c>
      <c r="G2884" s="144" t="s">
        <v>199</v>
      </c>
      <c r="H2884" s="144" t="s">
        <v>359</v>
      </c>
      <c r="I2884" s="144" t="s">
        <v>61</v>
      </c>
      <c r="J2884" s="70" t="s">
        <v>391</v>
      </c>
      <c r="K2884" s="145" t="s">
        <v>377</v>
      </c>
      <c r="L2884" s="145" t="s">
        <v>354</v>
      </c>
      <c r="M2884" s="136" t="s">
        <v>430</v>
      </c>
      <c r="N2884" s="11" t="s">
        <v>422</v>
      </c>
      <c r="O2884" s="70" t="str">
        <f t="shared" si="92"/>
        <v>802. Cuidado Continuo por una vida con bienestarLaboral20265_SUBRED2_FEBRERO_2026</v>
      </c>
      <c r="P2884" s="150">
        <v>53781</v>
      </c>
      <c r="Q2884" s="7"/>
      <c r="R2884" s="7"/>
      <c r="S2884" s="125"/>
      <c r="T2884" s="20">
        <v>0</v>
      </c>
    </row>
    <row r="2885" spans="2:20" ht="30" customHeight="1" x14ac:dyDescent="0.35">
      <c r="B2885" s="137">
        <v>81</v>
      </c>
      <c r="C2885" s="144" t="s">
        <v>101</v>
      </c>
      <c r="D2885" s="144" t="s">
        <v>119</v>
      </c>
      <c r="E2885" s="101">
        <v>2026</v>
      </c>
      <c r="F2885" s="70" t="str">
        <f t="shared" si="91"/>
        <v>812. Cuidado Continuo por una vida con bienestarLaboral2026</v>
      </c>
      <c r="G2885" s="144" t="s">
        <v>200</v>
      </c>
      <c r="H2885" s="144" t="s">
        <v>359</v>
      </c>
      <c r="I2885" s="144" t="s">
        <v>61</v>
      </c>
      <c r="J2885" s="70" t="s">
        <v>391</v>
      </c>
      <c r="K2885" s="145" t="s">
        <v>375</v>
      </c>
      <c r="L2885" s="145" t="s">
        <v>59</v>
      </c>
      <c r="M2885" s="136" t="s">
        <v>430</v>
      </c>
      <c r="N2885" s="11" t="s">
        <v>422</v>
      </c>
      <c r="O2885" s="70" t="str">
        <f t="shared" si="92"/>
        <v>812. Cuidado Continuo por una vida con bienestarLaboral20265_SUBRED2_FEBRERO_2026</v>
      </c>
      <c r="P2885" s="150">
        <v>82752</v>
      </c>
      <c r="Q2885" s="7"/>
      <c r="R2885" s="7"/>
      <c r="S2885" s="125"/>
      <c r="T2885" s="20">
        <v>0</v>
      </c>
    </row>
    <row r="2886" spans="2:20" ht="30" customHeight="1" x14ac:dyDescent="0.35">
      <c r="B2886" s="137">
        <v>82</v>
      </c>
      <c r="C2886" s="144" t="s">
        <v>101</v>
      </c>
      <c r="D2886" s="144" t="s">
        <v>119</v>
      </c>
      <c r="E2886" s="101">
        <v>2026</v>
      </c>
      <c r="F2886" s="70" t="str">
        <f t="shared" si="91"/>
        <v>822. Cuidado Continuo por una vida con bienestarLaboral2026</v>
      </c>
      <c r="G2886" s="144" t="s">
        <v>201</v>
      </c>
      <c r="H2886" s="144" t="s">
        <v>359</v>
      </c>
      <c r="I2886" s="144" t="s">
        <v>61</v>
      </c>
      <c r="J2886" s="70" t="s">
        <v>391</v>
      </c>
      <c r="K2886" s="145" t="s">
        <v>378</v>
      </c>
      <c r="L2886" s="145" t="s">
        <v>59</v>
      </c>
      <c r="M2886" s="136" t="s">
        <v>430</v>
      </c>
      <c r="N2886" s="11" t="s">
        <v>422</v>
      </c>
      <c r="O2886" s="70" t="str">
        <f t="shared" si="92"/>
        <v>822. Cuidado Continuo por una vida con bienestarLaboral20265_SUBRED2_FEBRERO_2026</v>
      </c>
      <c r="P2886" s="150">
        <v>281078</v>
      </c>
      <c r="Q2886" s="7"/>
      <c r="R2886" s="7"/>
      <c r="S2886" s="125"/>
      <c r="T2886" s="20">
        <v>0</v>
      </c>
    </row>
    <row r="2887" spans="2:20" ht="30" customHeight="1" x14ac:dyDescent="0.35">
      <c r="B2887" s="137">
        <v>83</v>
      </c>
      <c r="C2887" s="144" t="s">
        <v>101</v>
      </c>
      <c r="D2887" s="144" t="s">
        <v>119</v>
      </c>
      <c r="E2887" s="101">
        <v>2026</v>
      </c>
      <c r="F2887" s="70" t="str">
        <f t="shared" si="91"/>
        <v>832. Cuidado Continuo por una vida con bienestarLaboral2026</v>
      </c>
      <c r="G2887" s="144" t="s">
        <v>202</v>
      </c>
      <c r="H2887" s="144" t="s">
        <v>359</v>
      </c>
      <c r="I2887" s="144" t="s">
        <v>61</v>
      </c>
      <c r="J2887" s="70" t="s">
        <v>391</v>
      </c>
      <c r="K2887" s="145" t="s">
        <v>58</v>
      </c>
      <c r="L2887" s="145" t="s">
        <v>59</v>
      </c>
      <c r="M2887" s="136" t="s">
        <v>430</v>
      </c>
      <c r="N2887" s="11" t="s">
        <v>422</v>
      </c>
      <c r="O2887" s="70" t="str">
        <f t="shared" si="92"/>
        <v>832. Cuidado Continuo por una vida con bienestarLaboral20265_SUBRED2_FEBRERO_2026</v>
      </c>
      <c r="P2887" s="150">
        <v>70270</v>
      </c>
      <c r="Q2887" s="7"/>
      <c r="R2887" s="7"/>
      <c r="S2887" s="125"/>
      <c r="T2887" s="20">
        <v>0</v>
      </c>
    </row>
    <row r="2888" spans="2:20" ht="30" customHeight="1" x14ac:dyDescent="0.35">
      <c r="B2888" s="137">
        <v>84</v>
      </c>
      <c r="C2888" s="144" t="s">
        <v>101</v>
      </c>
      <c r="D2888" s="144" t="s">
        <v>119</v>
      </c>
      <c r="E2888" s="101">
        <v>2026</v>
      </c>
      <c r="F2888" s="70" t="str">
        <f t="shared" ref="F2888:F2951" si="93">B2888&amp;C2888&amp;D2888&amp;E2888</f>
        <v>842. Cuidado Continuo por una vida con bienestarLaboral2026</v>
      </c>
      <c r="G2888" s="144" t="s">
        <v>203</v>
      </c>
      <c r="H2888" s="144" t="s">
        <v>359</v>
      </c>
      <c r="I2888" s="144" t="s">
        <v>61</v>
      </c>
      <c r="J2888" s="70" t="s">
        <v>391</v>
      </c>
      <c r="K2888" s="145" t="s">
        <v>58</v>
      </c>
      <c r="L2888" s="145" t="s">
        <v>59</v>
      </c>
      <c r="M2888" s="136" t="s">
        <v>430</v>
      </c>
      <c r="N2888" s="11" t="s">
        <v>422</v>
      </c>
      <c r="O2888" s="70" t="str">
        <f t="shared" si="92"/>
        <v>842. Cuidado Continuo por una vida con bienestarLaboral20265_SUBRED2_FEBRERO_2026</v>
      </c>
      <c r="P2888" s="150">
        <v>105404</v>
      </c>
      <c r="Q2888" s="7"/>
      <c r="R2888" s="7"/>
      <c r="S2888" s="125"/>
      <c r="T2888" s="20">
        <v>0</v>
      </c>
    </row>
    <row r="2889" spans="2:20" ht="30" customHeight="1" x14ac:dyDescent="0.35">
      <c r="B2889" s="137">
        <v>85</v>
      </c>
      <c r="C2889" s="144" t="s">
        <v>101</v>
      </c>
      <c r="D2889" s="144" t="s">
        <v>119</v>
      </c>
      <c r="E2889" s="101">
        <v>2026</v>
      </c>
      <c r="F2889" s="70" t="str">
        <f t="shared" si="93"/>
        <v>852. Cuidado Continuo por una vida con bienestarLaboral2026</v>
      </c>
      <c r="G2889" s="144" t="s">
        <v>204</v>
      </c>
      <c r="H2889" s="144" t="s">
        <v>359</v>
      </c>
      <c r="I2889" s="144" t="s">
        <v>61</v>
      </c>
      <c r="J2889" s="70" t="s">
        <v>391</v>
      </c>
      <c r="K2889" s="145" t="s">
        <v>377</v>
      </c>
      <c r="L2889" s="145" t="s">
        <v>354</v>
      </c>
      <c r="M2889" s="136" t="s">
        <v>430</v>
      </c>
      <c r="N2889" s="11" t="s">
        <v>422</v>
      </c>
      <c r="O2889" s="70" t="str">
        <f t="shared" si="92"/>
        <v>852. Cuidado Continuo por una vida con bienestarLaboral20265_SUBRED2_FEBRERO_2026</v>
      </c>
      <c r="P2889" s="150">
        <v>35135</v>
      </c>
      <c r="Q2889" s="7"/>
      <c r="R2889" s="7"/>
      <c r="S2889" s="125"/>
      <c r="T2889" s="20">
        <v>0</v>
      </c>
    </row>
    <row r="2890" spans="2:20" ht="30" customHeight="1" x14ac:dyDescent="0.35">
      <c r="B2890" s="137">
        <v>87</v>
      </c>
      <c r="C2890" s="144" t="s">
        <v>102</v>
      </c>
      <c r="D2890" s="144" t="s">
        <v>114</v>
      </c>
      <c r="E2890" s="101">
        <v>2026</v>
      </c>
      <c r="F2890" s="70" t="str">
        <f t="shared" si="93"/>
        <v>873. Cuidado Continuo por una vida con bienestar con enfoque diferencial étnicoComunitario2026</v>
      </c>
      <c r="G2890" s="144" t="s">
        <v>206</v>
      </c>
      <c r="H2890" s="144" t="s">
        <v>358</v>
      </c>
      <c r="I2890" s="144" t="s">
        <v>61</v>
      </c>
      <c r="J2890" s="70" t="s">
        <v>391</v>
      </c>
      <c r="K2890" s="145" t="s">
        <v>353</v>
      </c>
      <c r="L2890" s="145" t="s">
        <v>369</v>
      </c>
      <c r="M2890" s="136" t="s">
        <v>430</v>
      </c>
      <c r="N2890" s="11" t="s">
        <v>422</v>
      </c>
      <c r="O2890" s="70" t="str">
        <f t="shared" si="92"/>
        <v>873. Cuidado Continuo por una vida con bienestar con enfoque diferencial étnicoComunitario20265_SUBRED2_FEBRERO_2026</v>
      </c>
      <c r="P2890" s="150">
        <v>25814832</v>
      </c>
      <c r="Q2890" s="7"/>
      <c r="R2890" s="7"/>
      <c r="S2890" s="125"/>
      <c r="T2890" s="20">
        <v>0</v>
      </c>
    </row>
    <row r="2891" spans="2:20" ht="30" customHeight="1" x14ac:dyDescent="0.35">
      <c r="B2891" s="137">
        <v>88</v>
      </c>
      <c r="C2891" s="144" t="s">
        <v>102</v>
      </c>
      <c r="D2891" s="144" t="s">
        <v>114</v>
      </c>
      <c r="E2891" s="101">
        <v>2026</v>
      </c>
      <c r="F2891" s="70" t="str">
        <f t="shared" si="93"/>
        <v>883. Cuidado Continuo por una vida con bienestar con enfoque diferencial étnicoComunitario2026</v>
      </c>
      <c r="G2891" s="144" t="s">
        <v>207</v>
      </c>
      <c r="H2891" s="144" t="s">
        <v>358</v>
      </c>
      <c r="I2891" s="144" t="s">
        <v>61</v>
      </c>
      <c r="J2891" s="70" t="s">
        <v>391</v>
      </c>
      <c r="K2891" s="145" t="s">
        <v>353</v>
      </c>
      <c r="L2891" s="145" t="s">
        <v>369</v>
      </c>
      <c r="M2891" s="136" t="s">
        <v>430</v>
      </c>
      <c r="N2891" s="11" t="s">
        <v>422</v>
      </c>
      <c r="O2891" s="70" t="str">
        <f t="shared" si="92"/>
        <v>883. Cuidado Continuo por una vida con bienestar con enfoque diferencial étnicoComunitario20265_SUBRED2_FEBRERO_2026</v>
      </c>
      <c r="P2891" s="150">
        <v>19848080</v>
      </c>
      <c r="Q2891" s="7"/>
      <c r="R2891" s="7"/>
      <c r="S2891" s="125"/>
      <c r="T2891" s="20">
        <v>0</v>
      </c>
    </row>
    <row r="2892" spans="2:20" ht="30" customHeight="1" x14ac:dyDescent="0.35">
      <c r="B2892" s="137">
        <v>89</v>
      </c>
      <c r="C2892" s="144" t="s">
        <v>102</v>
      </c>
      <c r="D2892" s="144" t="s">
        <v>114</v>
      </c>
      <c r="E2892" s="101">
        <v>2026</v>
      </c>
      <c r="F2892" s="70" t="str">
        <f t="shared" si="93"/>
        <v>893. Cuidado Continuo por una vida con bienestar con enfoque diferencial étnicoComunitario2026</v>
      </c>
      <c r="G2892" s="144" t="s">
        <v>208</v>
      </c>
      <c r="H2892" s="144" t="s">
        <v>358</v>
      </c>
      <c r="I2892" s="144" t="s">
        <v>61</v>
      </c>
      <c r="J2892" s="70" t="s">
        <v>391</v>
      </c>
      <c r="K2892" s="145" t="s">
        <v>353</v>
      </c>
      <c r="L2892" s="145" t="s">
        <v>369</v>
      </c>
      <c r="M2892" s="136" t="s">
        <v>430</v>
      </c>
      <c r="N2892" s="11" t="s">
        <v>422</v>
      </c>
      <c r="O2892" s="70" t="str">
        <f t="shared" si="92"/>
        <v>893. Cuidado Continuo por una vida con bienestar con enfoque diferencial étnicoComunitario20265_SUBRED2_FEBRERO_2026</v>
      </c>
      <c r="P2892" s="150">
        <v>33729408</v>
      </c>
      <c r="Q2892" s="7"/>
      <c r="R2892" s="7"/>
      <c r="S2892" s="125"/>
      <c r="T2892" s="20">
        <v>0</v>
      </c>
    </row>
    <row r="2893" spans="2:20" ht="30" customHeight="1" x14ac:dyDescent="0.35">
      <c r="B2893" s="137">
        <v>90</v>
      </c>
      <c r="C2893" s="144" t="s">
        <v>102</v>
      </c>
      <c r="D2893" s="144" t="s">
        <v>114</v>
      </c>
      <c r="E2893" s="101">
        <v>2026</v>
      </c>
      <c r="F2893" s="70" t="str">
        <f t="shared" si="93"/>
        <v>903. Cuidado Continuo por una vida con bienestar con enfoque diferencial étnicoComunitario2026</v>
      </c>
      <c r="G2893" s="144" t="s">
        <v>209</v>
      </c>
      <c r="H2893" s="144" t="s">
        <v>358</v>
      </c>
      <c r="I2893" s="144" t="s">
        <v>61</v>
      </c>
      <c r="J2893" s="70" t="s">
        <v>391</v>
      </c>
      <c r="K2893" s="145" t="s">
        <v>353</v>
      </c>
      <c r="L2893" s="145" t="s">
        <v>369</v>
      </c>
      <c r="M2893" s="136" t="s">
        <v>430</v>
      </c>
      <c r="N2893" s="11" t="s">
        <v>422</v>
      </c>
      <c r="O2893" s="70" t="str">
        <f t="shared" si="92"/>
        <v>903. Cuidado Continuo por una vida con bienestar con enfoque diferencial étnicoComunitario20265_SUBRED2_FEBRERO_2026</v>
      </c>
      <c r="P2893" s="150">
        <v>11243136</v>
      </c>
      <c r="Q2893" s="7"/>
      <c r="R2893" s="7"/>
      <c r="S2893" s="125"/>
      <c r="T2893" s="20">
        <v>0</v>
      </c>
    </row>
    <row r="2894" spans="2:20" ht="30" customHeight="1" x14ac:dyDescent="0.35">
      <c r="B2894" s="137">
        <v>91</v>
      </c>
      <c r="C2894" s="144" t="s">
        <v>102</v>
      </c>
      <c r="D2894" s="144" t="s">
        <v>114</v>
      </c>
      <c r="E2894" s="101">
        <v>2026</v>
      </c>
      <c r="F2894" s="70" t="str">
        <f t="shared" si="93"/>
        <v>913. Cuidado Continuo por una vida con bienestar con enfoque diferencial étnicoComunitario2026</v>
      </c>
      <c r="G2894" s="144" t="s">
        <v>210</v>
      </c>
      <c r="H2894" s="144" t="s">
        <v>358</v>
      </c>
      <c r="I2894" s="144" t="s">
        <v>61</v>
      </c>
      <c r="J2894" s="70" t="s">
        <v>391</v>
      </c>
      <c r="K2894" s="145" t="s">
        <v>353</v>
      </c>
      <c r="L2894" s="145" t="s">
        <v>369</v>
      </c>
      <c r="M2894" s="136" t="s">
        <v>430</v>
      </c>
      <c r="N2894" s="11" t="s">
        <v>422</v>
      </c>
      <c r="O2894" s="70" t="str">
        <f t="shared" si="92"/>
        <v>913. Cuidado Continuo por una vida con bienestar con enfoque diferencial étnicoComunitario20265_SUBRED2_FEBRERO_2026</v>
      </c>
      <c r="P2894" s="150">
        <v>19305648</v>
      </c>
      <c r="Q2894" s="7"/>
      <c r="R2894" s="7"/>
      <c r="S2894" s="125"/>
      <c r="T2894" s="20">
        <v>0</v>
      </c>
    </row>
    <row r="2895" spans="2:20" ht="30" customHeight="1" x14ac:dyDescent="0.35">
      <c r="B2895" s="137">
        <v>92</v>
      </c>
      <c r="C2895" s="144" t="s">
        <v>103</v>
      </c>
      <c r="D2895" s="144" t="s">
        <v>114</v>
      </c>
      <c r="E2895" s="101">
        <v>2026</v>
      </c>
      <c r="F2895" s="70" t="str">
        <f t="shared" si="93"/>
        <v>924. Cuidado Continuo por una vida con bienestar con enfoque GéneroComunitario2026</v>
      </c>
      <c r="G2895" s="144" t="s">
        <v>211</v>
      </c>
      <c r="H2895" s="144" t="s">
        <v>358</v>
      </c>
      <c r="I2895" s="144" t="s">
        <v>61</v>
      </c>
      <c r="J2895" s="70" t="s">
        <v>391</v>
      </c>
      <c r="K2895" s="145" t="s">
        <v>371</v>
      </c>
      <c r="L2895" s="145" t="s">
        <v>59</v>
      </c>
      <c r="M2895" s="136" t="s">
        <v>430</v>
      </c>
      <c r="N2895" s="11" t="s">
        <v>422</v>
      </c>
      <c r="O2895" s="70" t="str">
        <f t="shared" si="92"/>
        <v>924. Cuidado Continuo por una vida con bienestar con enfoque GéneroComunitario20265_SUBRED2_FEBRERO_2026</v>
      </c>
      <c r="P2895" s="150">
        <v>372151</v>
      </c>
      <c r="Q2895" s="7"/>
      <c r="R2895" s="7"/>
      <c r="S2895" s="125"/>
      <c r="T2895" s="20">
        <v>0</v>
      </c>
    </row>
    <row r="2896" spans="2:20" ht="30" customHeight="1" x14ac:dyDescent="0.35">
      <c r="B2896" s="137">
        <v>93</v>
      </c>
      <c r="C2896" s="144" t="s">
        <v>103</v>
      </c>
      <c r="D2896" s="144" t="s">
        <v>114</v>
      </c>
      <c r="E2896" s="101">
        <v>2026</v>
      </c>
      <c r="F2896" s="70" t="str">
        <f t="shared" si="93"/>
        <v>934. Cuidado Continuo por una vida con bienestar con enfoque GéneroComunitario2026</v>
      </c>
      <c r="G2896" s="144" t="s">
        <v>212</v>
      </c>
      <c r="H2896" s="144" t="s">
        <v>359</v>
      </c>
      <c r="I2896" s="144" t="s">
        <v>61</v>
      </c>
      <c r="J2896" s="70" t="s">
        <v>391</v>
      </c>
      <c r="K2896" s="145" t="s">
        <v>371</v>
      </c>
      <c r="L2896" s="145" t="s">
        <v>59</v>
      </c>
      <c r="M2896" s="136" t="s">
        <v>430</v>
      </c>
      <c r="N2896" s="11" t="s">
        <v>422</v>
      </c>
      <c r="O2896" s="70" t="str">
        <f t="shared" si="92"/>
        <v>934. Cuidado Continuo por una vida con bienestar con enfoque GéneroComunitario20265_SUBRED2_FEBRERO_2026</v>
      </c>
      <c r="P2896" s="150">
        <v>372151</v>
      </c>
      <c r="Q2896" s="7"/>
      <c r="R2896" s="7"/>
      <c r="S2896" s="125"/>
      <c r="T2896" s="20">
        <v>0</v>
      </c>
    </row>
    <row r="2897" spans="2:20" ht="30" customHeight="1" x14ac:dyDescent="0.35">
      <c r="B2897" s="137">
        <v>94</v>
      </c>
      <c r="C2897" s="144" t="s">
        <v>103</v>
      </c>
      <c r="D2897" s="144" t="s">
        <v>114</v>
      </c>
      <c r="E2897" s="101">
        <v>2026</v>
      </c>
      <c r="F2897" s="70" t="str">
        <f t="shared" si="93"/>
        <v>944. Cuidado Continuo por una vida con bienestar con enfoque GéneroComunitario2026</v>
      </c>
      <c r="G2897" s="144" t="s">
        <v>213</v>
      </c>
      <c r="H2897" s="144" t="s">
        <v>358</v>
      </c>
      <c r="I2897" s="144" t="s">
        <v>61</v>
      </c>
      <c r="J2897" s="70" t="s">
        <v>391</v>
      </c>
      <c r="K2897" s="145" t="s">
        <v>371</v>
      </c>
      <c r="L2897" s="145" t="s">
        <v>59</v>
      </c>
      <c r="M2897" s="136" t="s">
        <v>430</v>
      </c>
      <c r="N2897" s="11" t="s">
        <v>422</v>
      </c>
      <c r="O2897" s="70" t="str">
        <f t="shared" si="92"/>
        <v>944. Cuidado Continuo por una vida con bienestar con enfoque GéneroComunitario20265_SUBRED2_FEBRERO_2026</v>
      </c>
      <c r="P2897" s="150">
        <v>372151</v>
      </c>
      <c r="Q2897" s="7"/>
      <c r="R2897" s="7"/>
      <c r="S2897" s="125"/>
      <c r="T2897" s="20">
        <v>0</v>
      </c>
    </row>
    <row r="2898" spans="2:20" ht="30" customHeight="1" x14ac:dyDescent="0.35">
      <c r="B2898" s="137">
        <v>95</v>
      </c>
      <c r="C2898" s="144" t="s">
        <v>103</v>
      </c>
      <c r="D2898" s="144" t="s">
        <v>114</v>
      </c>
      <c r="E2898" s="101">
        <v>2026</v>
      </c>
      <c r="F2898" s="70" t="str">
        <f t="shared" si="93"/>
        <v>954. Cuidado Continuo por una vida con bienestar con enfoque GéneroComunitario2026</v>
      </c>
      <c r="G2898" s="144" t="s">
        <v>214</v>
      </c>
      <c r="H2898" s="144" t="s">
        <v>359</v>
      </c>
      <c r="I2898" s="144" t="s">
        <v>61</v>
      </c>
      <c r="J2898" s="70" t="s">
        <v>391</v>
      </c>
      <c r="K2898" s="145" t="s">
        <v>371</v>
      </c>
      <c r="L2898" s="145" t="s">
        <v>59</v>
      </c>
      <c r="M2898" s="136" t="s">
        <v>430</v>
      </c>
      <c r="N2898" s="11" t="s">
        <v>422</v>
      </c>
      <c r="O2898" s="70" t="str">
        <f t="shared" si="92"/>
        <v>954. Cuidado Continuo por una vida con bienestar con enfoque GéneroComunitario20265_SUBRED2_FEBRERO_2026</v>
      </c>
      <c r="P2898" s="150">
        <v>70270</v>
      </c>
      <c r="Q2898" s="7"/>
      <c r="R2898" s="7"/>
      <c r="S2898" s="125"/>
      <c r="T2898" s="20">
        <v>0</v>
      </c>
    </row>
    <row r="2899" spans="2:20" ht="30" customHeight="1" x14ac:dyDescent="0.35">
      <c r="B2899" s="137">
        <v>96</v>
      </c>
      <c r="C2899" s="144" t="s">
        <v>103</v>
      </c>
      <c r="D2899" s="144" t="s">
        <v>114</v>
      </c>
      <c r="E2899" s="101">
        <v>2026</v>
      </c>
      <c r="F2899" s="70" t="str">
        <f t="shared" si="93"/>
        <v>964. Cuidado Continuo por una vida con bienestar con enfoque GéneroComunitario2026</v>
      </c>
      <c r="G2899" s="144" t="s">
        <v>215</v>
      </c>
      <c r="H2899" s="144" t="s">
        <v>359</v>
      </c>
      <c r="I2899" s="144" t="s">
        <v>61</v>
      </c>
      <c r="J2899" s="70" t="s">
        <v>391</v>
      </c>
      <c r="K2899" s="145" t="s">
        <v>371</v>
      </c>
      <c r="L2899" s="145" t="s">
        <v>59</v>
      </c>
      <c r="M2899" s="136" t="s">
        <v>430</v>
      </c>
      <c r="N2899" s="11" t="s">
        <v>422</v>
      </c>
      <c r="O2899" s="70" t="str">
        <f t="shared" si="92"/>
        <v>964. Cuidado Continuo por una vida con bienestar con enfoque GéneroComunitario20265_SUBRED2_FEBRERO_2026</v>
      </c>
      <c r="P2899" s="150">
        <v>70270</v>
      </c>
      <c r="Q2899" s="7"/>
      <c r="R2899" s="7"/>
      <c r="S2899" s="125"/>
      <c r="T2899" s="20">
        <v>0</v>
      </c>
    </row>
    <row r="2900" spans="2:20" ht="30" customHeight="1" x14ac:dyDescent="0.35">
      <c r="B2900" s="137">
        <v>97</v>
      </c>
      <c r="C2900" s="144" t="s">
        <v>103</v>
      </c>
      <c r="D2900" s="144" t="s">
        <v>114</v>
      </c>
      <c r="E2900" s="101">
        <v>2026</v>
      </c>
      <c r="F2900" s="70" t="str">
        <f t="shared" si="93"/>
        <v>974. Cuidado Continuo por una vida con bienestar con enfoque GéneroComunitario2026</v>
      </c>
      <c r="G2900" s="144" t="s">
        <v>216</v>
      </c>
      <c r="H2900" s="144" t="s">
        <v>358</v>
      </c>
      <c r="I2900" s="144" t="s">
        <v>61</v>
      </c>
      <c r="J2900" s="70" t="s">
        <v>391</v>
      </c>
      <c r="K2900" s="145" t="s">
        <v>371</v>
      </c>
      <c r="L2900" s="145" t="s">
        <v>59</v>
      </c>
      <c r="M2900" s="136" t="s">
        <v>430</v>
      </c>
      <c r="N2900" s="11" t="s">
        <v>422</v>
      </c>
      <c r="O2900" s="70" t="str">
        <f t="shared" si="92"/>
        <v>974. Cuidado Continuo por una vida con bienestar con enfoque GéneroComunitario20265_SUBRED2_FEBRERO_2026</v>
      </c>
      <c r="P2900" s="150">
        <v>215123</v>
      </c>
      <c r="Q2900" s="7"/>
      <c r="R2900" s="7"/>
      <c r="S2900" s="125"/>
      <c r="T2900" s="20">
        <v>0</v>
      </c>
    </row>
    <row r="2901" spans="2:20" ht="30" customHeight="1" x14ac:dyDescent="0.35">
      <c r="B2901" s="137">
        <v>98</v>
      </c>
      <c r="C2901" s="144" t="s">
        <v>103</v>
      </c>
      <c r="D2901" s="144" t="s">
        <v>114</v>
      </c>
      <c r="E2901" s="101">
        <v>2026</v>
      </c>
      <c r="F2901" s="70" t="str">
        <f t="shared" si="93"/>
        <v>984. Cuidado Continuo por una vida con bienestar con enfoque GéneroComunitario2026</v>
      </c>
      <c r="G2901" s="144" t="s">
        <v>217</v>
      </c>
      <c r="H2901" s="144" t="s">
        <v>359</v>
      </c>
      <c r="I2901" s="144" t="s">
        <v>61</v>
      </c>
      <c r="J2901" s="70" t="s">
        <v>391</v>
      </c>
      <c r="K2901" s="145" t="s">
        <v>371</v>
      </c>
      <c r="L2901" s="145" t="s">
        <v>59</v>
      </c>
      <c r="M2901" s="136" t="s">
        <v>430</v>
      </c>
      <c r="N2901" s="11" t="s">
        <v>422</v>
      </c>
      <c r="O2901" s="70" t="str">
        <f t="shared" si="92"/>
        <v>984. Cuidado Continuo por una vida con bienestar con enfoque GéneroComunitario20265_SUBRED2_FEBRERO_2026</v>
      </c>
      <c r="P2901" s="150">
        <v>161342</v>
      </c>
      <c r="Q2901" s="7"/>
      <c r="R2901" s="7"/>
      <c r="S2901" s="125"/>
      <c r="T2901" s="20">
        <v>0</v>
      </c>
    </row>
    <row r="2902" spans="2:20" ht="30" customHeight="1" x14ac:dyDescent="0.35">
      <c r="B2902" s="137">
        <v>99</v>
      </c>
      <c r="C2902" s="144" t="s">
        <v>103</v>
      </c>
      <c r="D2902" s="144" t="s">
        <v>114</v>
      </c>
      <c r="E2902" s="101">
        <v>2026</v>
      </c>
      <c r="F2902" s="70" t="str">
        <f t="shared" si="93"/>
        <v>994. Cuidado Continuo por una vida con bienestar con enfoque GéneroComunitario2026</v>
      </c>
      <c r="G2902" s="144" t="s">
        <v>218</v>
      </c>
      <c r="H2902" s="144" t="s">
        <v>359</v>
      </c>
      <c r="I2902" s="144" t="s">
        <v>61</v>
      </c>
      <c r="J2902" s="70" t="s">
        <v>391</v>
      </c>
      <c r="K2902" s="145" t="s">
        <v>353</v>
      </c>
      <c r="L2902" s="145" t="s">
        <v>369</v>
      </c>
      <c r="M2902" s="136" t="s">
        <v>430</v>
      </c>
      <c r="N2902" s="11" t="s">
        <v>422</v>
      </c>
      <c r="O2902" s="70" t="str">
        <f t="shared" si="92"/>
        <v>994. Cuidado Continuo por una vida con bienestar con enfoque GéneroComunitario20265_SUBRED2_FEBRERO_2026</v>
      </c>
      <c r="P2902" s="150">
        <v>5621568</v>
      </c>
      <c r="Q2902" s="7"/>
      <c r="R2902" s="7"/>
      <c r="S2902" s="125"/>
      <c r="T2902" s="20">
        <v>0</v>
      </c>
    </row>
    <row r="2903" spans="2:20" ht="30" customHeight="1" x14ac:dyDescent="0.35">
      <c r="B2903" s="137">
        <v>100</v>
      </c>
      <c r="C2903" s="144" t="s">
        <v>103</v>
      </c>
      <c r="D2903" s="144" t="s">
        <v>114</v>
      </c>
      <c r="E2903" s="101">
        <v>2026</v>
      </c>
      <c r="F2903" s="70" t="str">
        <f t="shared" si="93"/>
        <v>1004. Cuidado Continuo por una vida con bienestar con enfoque GéneroComunitario2026</v>
      </c>
      <c r="G2903" s="144" t="s">
        <v>219</v>
      </c>
      <c r="H2903" s="144" t="s">
        <v>360</v>
      </c>
      <c r="I2903" s="144" t="s">
        <v>61</v>
      </c>
      <c r="J2903" s="70" t="s">
        <v>391</v>
      </c>
      <c r="K2903" s="145" t="s">
        <v>373</v>
      </c>
      <c r="L2903" s="145" t="s">
        <v>59</v>
      </c>
      <c r="M2903" s="136" t="s">
        <v>430</v>
      </c>
      <c r="N2903" s="11" t="s">
        <v>422</v>
      </c>
      <c r="O2903" s="70" t="str">
        <f t="shared" si="92"/>
        <v>1004. Cuidado Continuo por una vida con bienestar con enfoque GéneroComunitario20265_SUBRED2_FEBRERO_2026</v>
      </c>
      <c r="P2903" s="150">
        <v>199714</v>
      </c>
      <c r="Q2903" s="7"/>
      <c r="R2903" s="7"/>
      <c r="S2903" s="125"/>
      <c r="T2903" s="20">
        <v>0</v>
      </c>
    </row>
    <row r="2904" spans="2:20" ht="30" customHeight="1" x14ac:dyDescent="0.35">
      <c r="B2904" s="137">
        <v>101</v>
      </c>
      <c r="C2904" s="144" t="s">
        <v>104</v>
      </c>
      <c r="D2904" s="144" t="s">
        <v>114</v>
      </c>
      <c r="E2904" s="101">
        <v>2026</v>
      </c>
      <c r="F2904" s="70" t="str">
        <f t="shared" si="93"/>
        <v>1015. Cuidado Continuo por una vida con bienestar con enfoque Población para formas extremas de exclusión:Comunitario2026</v>
      </c>
      <c r="G2904" s="144" t="s">
        <v>220</v>
      </c>
      <c r="H2904" s="144" t="s">
        <v>358</v>
      </c>
      <c r="I2904" s="144" t="s">
        <v>61</v>
      </c>
      <c r="J2904" s="70" t="s">
        <v>391</v>
      </c>
      <c r="K2904" s="145" t="s">
        <v>371</v>
      </c>
      <c r="L2904" s="145" t="s">
        <v>369</v>
      </c>
      <c r="M2904" s="136" t="s">
        <v>430</v>
      </c>
      <c r="N2904" s="11" t="s">
        <v>422</v>
      </c>
      <c r="O2904" s="70" t="str">
        <f t="shared" si="92"/>
        <v>1015. Cuidado Continuo por una vida con bienestar con enfoque Población para formas extremas de exclusión:Comunitario20265_SUBRED2_FEBRERO_2026</v>
      </c>
      <c r="P2904" s="150">
        <v>322686</v>
      </c>
      <c r="Q2904" s="7"/>
      <c r="R2904" s="7"/>
      <c r="S2904" s="125"/>
      <c r="T2904" s="20">
        <v>0</v>
      </c>
    </row>
    <row r="2905" spans="2:20" ht="30" customHeight="1" x14ac:dyDescent="0.35">
      <c r="B2905" s="137">
        <v>102</v>
      </c>
      <c r="C2905" s="144" t="s">
        <v>104</v>
      </c>
      <c r="D2905" s="144" t="s">
        <v>114</v>
      </c>
      <c r="E2905" s="101">
        <v>2026</v>
      </c>
      <c r="F2905" s="70" t="str">
        <f t="shared" si="93"/>
        <v>1025. Cuidado Continuo por una vida con bienestar con enfoque Población para formas extremas de exclusión:Comunitario2026</v>
      </c>
      <c r="G2905" s="144" t="s">
        <v>221</v>
      </c>
      <c r="H2905" s="144" t="s">
        <v>359</v>
      </c>
      <c r="I2905" s="144" t="s">
        <v>61</v>
      </c>
      <c r="J2905" s="70" t="s">
        <v>391</v>
      </c>
      <c r="K2905" s="145" t="s">
        <v>371</v>
      </c>
      <c r="L2905" s="145" t="s">
        <v>369</v>
      </c>
      <c r="M2905" s="136" t="s">
        <v>430</v>
      </c>
      <c r="N2905" s="11" t="s">
        <v>422</v>
      </c>
      <c r="O2905" s="70" t="str">
        <f t="shared" si="92"/>
        <v>1025. Cuidado Continuo por una vida con bienestar con enfoque Población para formas extremas de exclusión:Comunitario20265_SUBRED2_FEBRERO_2026</v>
      </c>
      <c r="P2905" s="150">
        <v>322686</v>
      </c>
      <c r="Q2905" s="7"/>
      <c r="R2905" s="7"/>
      <c r="S2905" s="125"/>
      <c r="T2905" s="20">
        <v>0</v>
      </c>
    </row>
    <row r="2906" spans="2:20" ht="30" customHeight="1" x14ac:dyDescent="0.35">
      <c r="B2906" s="137">
        <v>103</v>
      </c>
      <c r="C2906" s="144" t="s">
        <v>104</v>
      </c>
      <c r="D2906" s="144" t="s">
        <v>114</v>
      </c>
      <c r="E2906" s="101">
        <v>2026</v>
      </c>
      <c r="F2906" s="70" t="str">
        <f t="shared" si="93"/>
        <v>1035. Cuidado Continuo por una vida con bienestar con enfoque Población para formas extremas de exclusión:Comunitario2026</v>
      </c>
      <c r="G2906" s="144" t="s">
        <v>222</v>
      </c>
      <c r="H2906" s="144" t="s">
        <v>360</v>
      </c>
      <c r="I2906" s="144" t="s">
        <v>61</v>
      </c>
      <c r="J2906" s="70" t="s">
        <v>391</v>
      </c>
      <c r="K2906" s="145" t="s">
        <v>371</v>
      </c>
      <c r="L2906" s="145" t="s">
        <v>369</v>
      </c>
      <c r="M2906" s="136" t="s">
        <v>430</v>
      </c>
      <c r="N2906" s="11" t="s">
        <v>422</v>
      </c>
      <c r="O2906" s="70" t="str">
        <f t="shared" si="92"/>
        <v>1035. Cuidado Continuo por una vida con bienestar con enfoque Población para formas extremas de exclusión:Comunitario20265_SUBRED2_FEBRERO_2026</v>
      </c>
      <c r="P2906" s="150">
        <v>53781</v>
      </c>
      <c r="Q2906" s="7"/>
      <c r="R2906" s="7"/>
      <c r="S2906" s="125"/>
      <c r="T2906" s="20">
        <v>0</v>
      </c>
    </row>
    <row r="2907" spans="2:20" ht="30" customHeight="1" x14ac:dyDescent="0.35">
      <c r="B2907" s="137">
        <v>104</v>
      </c>
      <c r="C2907" s="144" t="s">
        <v>104</v>
      </c>
      <c r="D2907" s="144" t="s">
        <v>114</v>
      </c>
      <c r="E2907" s="101">
        <v>2026</v>
      </c>
      <c r="F2907" s="70" t="str">
        <f t="shared" si="93"/>
        <v>1045. Cuidado Continuo por una vida con bienestar con enfoque Población para formas extremas de exclusión:Comunitario2026</v>
      </c>
      <c r="G2907" s="144" t="s">
        <v>223</v>
      </c>
      <c r="H2907" s="144" t="s">
        <v>358</v>
      </c>
      <c r="I2907" s="144" t="s">
        <v>61</v>
      </c>
      <c r="J2907" s="70" t="s">
        <v>391</v>
      </c>
      <c r="K2907" s="145" t="s">
        <v>371</v>
      </c>
      <c r="L2907" s="145" t="s">
        <v>369</v>
      </c>
      <c r="M2907" s="136" t="s">
        <v>430</v>
      </c>
      <c r="N2907" s="11" t="s">
        <v>422</v>
      </c>
      <c r="O2907" s="70" t="str">
        <f t="shared" si="92"/>
        <v>1045. Cuidado Continuo por una vida con bienestar con enfoque Población para formas extremas de exclusión:Comunitario20265_SUBRED2_FEBRERO_2026</v>
      </c>
      <c r="P2907" s="150">
        <v>210809</v>
      </c>
      <c r="Q2907" s="7"/>
      <c r="R2907" s="7"/>
      <c r="S2907" s="125"/>
      <c r="T2907" s="20">
        <v>0</v>
      </c>
    </row>
    <row r="2908" spans="2:20" ht="30" customHeight="1" x14ac:dyDescent="0.35">
      <c r="B2908" s="137">
        <v>105</v>
      </c>
      <c r="C2908" s="144" t="s">
        <v>104</v>
      </c>
      <c r="D2908" s="144" t="s">
        <v>114</v>
      </c>
      <c r="E2908" s="101">
        <v>2026</v>
      </c>
      <c r="F2908" s="70" t="str">
        <f t="shared" si="93"/>
        <v>1055. Cuidado Continuo por una vida con bienestar con enfoque Población para formas extremas de exclusión:Comunitario2026</v>
      </c>
      <c r="G2908" s="144" t="s">
        <v>224</v>
      </c>
      <c r="H2908" s="144" t="s">
        <v>360</v>
      </c>
      <c r="I2908" s="144" t="s">
        <v>61</v>
      </c>
      <c r="J2908" s="70" t="s">
        <v>391</v>
      </c>
      <c r="K2908" s="145" t="s">
        <v>373</v>
      </c>
      <c r="L2908" s="145" t="s">
        <v>369</v>
      </c>
      <c r="M2908" s="136" t="s">
        <v>430</v>
      </c>
      <c r="N2908" s="11" t="s">
        <v>422</v>
      </c>
      <c r="O2908" s="70" t="str">
        <f t="shared" si="92"/>
        <v>1055. Cuidado Continuo por una vida con bienestar con enfoque Población para formas extremas de exclusión:Comunitario20265_SUBRED2_FEBRERO_2026</v>
      </c>
      <c r="P2908" s="150">
        <v>281078</v>
      </c>
      <c r="Q2908" s="7"/>
      <c r="R2908" s="7"/>
      <c r="S2908" s="125"/>
      <c r="T2908" s="20">
        <v>0</v>
      </c>
    </row>
    <row r="2909" spans="2:20" ht="30" customHeight="1" x14ac:dyDescent="0.35">
      <c r="B2909" s="137">
        <v>106</v>
      </c>
      <c r="C2909" s="144" t="s">
        <v>104</v>
      </c>
      <c r="D2909" s="144" t="s">
        <v>114</v>
      </c>
      <c r="E2909" s="101">
        <v>2026</v>
      </c>
      <c r="F2909" s="70" t="str">
        <f t="shared" si="93"/>
        <v>1065. Cuidado Continuo por una vida con bienestar con enfoque Población para formas extremas de exclusión:Comunitario2026</v>
      </c>
      <c r="G2909" s="144" t="s">
        <v>225</v>
      </c>
      <c r="H2909" s="144" t="s">
        <v>358</v>
      </c>
      <c r="I2909" s="144" t="s">
        <v>61</v>
      </c>
      <c r="J2909" s="70" t="s">
        <v>391</v>
      </c>
      <c r="K2909" s="145" t="s">
        <v>371</v>
      </c>
      <c r="L2909" s="145" t="s">
        <v>59</v>
      </c>
      <c r="M2909" s="136" t="s">
        <v>430</v>
      </c>
      <c r="N2909" s="11" t="s">
        <v>422</v>
      </c>
      <c r="O2909" s="70" t="str">
        <f t="shared" si="92"/>
        <v>1065. Cuidado Continuo por una vida con bienestar con enfoque Población para formas extremas de exclusión:Comunitario20265_SUBRED2_FEBRERO_2026</v>
      </c>
      <c r="P2909" s="150">
        <v>210809</v>
      </c>
      <c r="Q2909" s="7"/>
      <c r="R2909" s="7"/>
      <c r="S2909" s="125"/>
      <c r="T2909" s="20">
        <v>0</v>
      </c>
    </row>
    <row r="2910" spans="2:20" ht="30" customHeight="1" x14ac:dyDescent="0.35">
      <c r="B2910" s="137">
        <v>107</v>
      </c>
      <c r="C2910" s="144" t="s">
        <v>104</v>
      </c>
      <c r="D2910" s="144" t="s">
        <v>114</v>
      </c>
      <c r="E2910" s="101">
        <v>2026</v>
      </c>
      <c r="F2910" s="70" t="str">
        <f t="shared" si="93"/>
        <v>1075. Cuidado Continuo por una vida con bienestar con enfoque Población para formas extremas de exclusión:Comunitario2026</v>
      </c>
      <c r="G2910" s="144" t="s">
        <v>226</v>
      </c>
      <c r="H2910" s="144" t="s">
        <v>359</v>
      </c>
      <c r="I2910" s="144" t="s">
        <v>61</v>
      </c>
      <c r="J2910" s="70" t="s">
        <v>391</v>
      </c>
      <c r="K2910" s="145" t="s">
        <v>371</v>
      </c>
      <c r="L2910" s="145" t="s">
        <v>59</v>
      </c>
      <c r="M2910" s="136" t="s">
        <v>430</v>
      </c>
      <c r="N2910" s="11" t="s">
        <v>422</v>
      </c>
      <c r="O2910" s="70" t="str">
        <f t="shared" si="92"/>
        <v>1075. Cuidado Continuo por una vida con bienestar con enfoque Población para formas extremas de exclusión:Comunitario20265_SUBRED2_FEBRERO_2026</v>
      </c>
      <c r="P2910" s="150">
        <v>55938</v>
      </c>
      <c r="Q2910" s="7"/>
      <c r="R2910" s="7"/>
      <c r="S2910" s="125"/>
      <c r="T2910" s="20">
        <v>0</v>
      </c>
    </row>
    <row r="2911" spans="2:20" ht="30" customHeight="1" x14ac:dyDescent="0.35">
      <c r="B2911" s="137">
        <v>108</v>
      </c>
      <c r="C2911" s="144" t="s">
        <v>104</v>
      </c>
      <c r="D2911" s="144" t="s">
        <v>114</v>
      </c>
      <c r="E2911" s="101">
        <v>2026</v>
      </c>
      <c r="F2911" s="70" t="str">
        <f t="shared" si="93"/>
        <v>1085. Cuidado Continuo por una vida con bienestar con enfoque Población para formas extremas de exclusión:Comunitario2026</v>
      </c>
      <c r="G2911" s="144" t="s">
        <v>227</v>
      </c>
      <c r="H2911" s="144" t="s">
        <v>359</v>
      </c>
      <c r="I2911" s="144" t="s">
        <v>61</v>
      </c>
      <c r="J2911" s="70" t="s">
        <v>391</v>
      </c>
      <c r="K2911" s="145" t="s">
        <v>371</v>
      </c>
      <c r="L2911" s="145" t="s">
        <v>59</v>
      </c>
      <c r="M2911" s="136" t="s">
        <v>430</v>
      </c>
      <c r="N2911" s="11" t="s">
        <v>422</v>
      </c>
      <c r="O2911" s="70" t="str">
        <f t="shared" si="92"/>
        <v>1085. Cuidado Continuo por una vida con bienestar con enfoque Población para formas extremas de exclusión:Comunitario20265_SUBRED2_FEBRERO_2026</v>
      </c>
      <c r="P2911" s="150">
        <v>210809</v>
      </c>
      <c r="Q2911" s="7"/>
      <c r="R2911" s="7"/>
      <c r="S2911" s="125"/>
      <c r="T2911" s="20">
        <v>0</v>
      </c>
    </row>
    <row r="2912" spans="2:20" ht="30" customHeight="1" x14ac:dyDescent="0.35">
      <c r="B2912" s="137">
        <v>109</v>
      </c>
      <c r="C2912" s="144" t="s">
        <v>104</v>
      </c>
      <c r="D2912" s="144" t="s">
        <v>114</v>
      </c>
      <c r="E2912" s="101">
        <v>2026</v>
      </c>
      <c r="F2912" s="70" t="str">
        <f t="shared" si="93"/>
        <v>1095. Cuidado Continuo por una vida con bienestar con enfoque Población para formas extremas de exclusión:Comunitario2026</v>
      </c>
      <c r="G2912" s="144" t="s">
        <v>228</v>
      </c>
      <c r="H2912" s="144" t="s">
        <v>360</v>
      </c>
      <c r="I2912" s="144" t="s">
        <v>61</v>
      </c>
      <c r="J2912" s="70" t="s">
        <v>391</v>
      </c>
      <c r="K2912" s="145" t="s">
        <v>373</v>
      </c>
      <c r="L2912" s="145" t="s">
        <v>59</v>
      </c>
      <c r="M2912" s="136" t="s">
        <v>430</v>
      </c>
      <c r="N2912" s="11" t="s">
        <v>422</v>
      </c>
      <c r="O2912" s="70" t="str">
        <f t="shared" si="92"/>
        <v>1095. Cuidado Continuo por una vida con bienestar con enfoque Población para formas extremas de exclusión:Comunitario20265_SUBRED2_FEBRERO_2026</v>
      </c>
      <c r="P2912" s="150">
        <v>199714</v>
      </c>
      <c r="Q2912" s="7"/>
      <c r="R2912" s="7"/>
      <c r="S2912" s="125"/>
      <c r="T2912" s="20">
        <v>0</v>
      </c>
    </row>
    <row r="2913" spans="2:20" ht="30" customHeight="1" x14ac:dyDescent="0.35">
      <c r="B2913" s="137">
        <v>110</v>
      </c>
      <c r="C2913" s="144" t="s">
        <v>104</v>
      </c>
      <c r="D2913" s="144" t="s">
        <v>119</v>
      </c>
      <c r="E2913" s="101">
        <v>2026</v>
      </c>
      <c r="F2913" s="70" t="str">
        <f t="shared" si="93"/>
        <v>1105. Cuidado Continuo por una vida con bienestar con enfoque Población para formas extremas de exclusión:Laboral2026</v>
      </c>
      <c r="G2913" s="144" t="s">
        <v>229</v>
      </c>
      <c r="H2913" s="144" t="s">
        <v>358</v>
      </c>
      <c r="I2913" s="144" t="s">
        <v>61</v>
      </c>
      <c r="J2913" s="70" t="s">
        <v>391</v>
      </c>
      <c r="K2913" s="145" t="s">
        <v>371</v>
      </c>
      <c r="L2913" s="145" t="s">
        <v>59</v>
      </c>
      <c r="M2913" s="136" t="s">
        <v>430</v>
      </c>
      <c r="N2913" s="11" t="s">
        <v>422</v>
      </c>
      <c r="O2913" s="70" t="str">
        <f t="shared" si="92"/>
        <v>1105. Cuidado Continuo por una vida con bienestar con enfoque Población para formas extremas de exclusión:Laboral20265_SUBRED2_FEBRERO_2026</v>
      </c>
      <c r="P2913" s="150">
        <v>316213</v>
      </c>
      <c r="Q2913" s="7"/>
      <c r="R2913" s="7"/>
      <c r="S2913" s="125"/>
      <c r="T2913" s="20">
        <v>0</v>
      </c>
    </row>
    <row r="2914" spans="2:20" ht="30" customHeight="1" x14ac:dyDescent="0.35">
      <c r="B2914" s="137">
        <v>111</v>
      </c>
      <c r="C2914" s="144" t="s">
        <v>104</v>
      </c>
      <c r="D2914" s="144" t="s">
        <v>119</v>
      </c>
      <c r="E2914" s="101">
        <v>2026</v>
      </c>
      <c r="F2914" s="70" t="str">
        <f t="shared" si="93"/>
        <v>1115. Cuidado Continuo por una vida con bienestar con enfoque Población para formas extremas de exclusión:Laboral2026</v>
      </c>
      <c r="G2914" s="144" t="s">
        <v>230</v>
      </c>
      <c r="H2914" s="144" t="s">
        <v>359</v>
      </c>
      <c r="I2914" s="144" t="s">
        <v>61</v>
      </c>
      <c r="J2914" s="70" t="s">
        <v>391</v>
      </c>
      <c r="K2914" s="145" t="s">
        <v>379</v>
      </c>
      <c r="L2914" s="145" t="s">
        <v>59</v>
      </c>
      <c r="M2914" s="136" t="s">
        <v>430</v>
      </c>
      <c r="N2914" s="11" t="s">
        <v>422</v>
      </c>
      <c r="O2914" s="70" t="str">
        <f t="shared" si="92"/>
        <v>1115. Cuidado Continuo por una vida con bienestar con enfoque Población para formas extremas de exclusión:Laboral20265_SUBRED2_FEBRERO_2026</v>
      </c>
      <c r="P2914" s="150">
        <v>421618</v>
      </c>
      <c r="Q2914" s="7"/>
      <c r="R2914" s="7"/>
      <c r="S2914" s="125"/>
      <c r="T2914" s="20">
        <v>0</v>
      </c>
    </row>
    <row r="2915" spans="2:20" ht="30" customHeight="1" x14ac:dyDescent="0.35">
      <c r="B2915" s="137">
        <v>112</v>
      </c>
      <c r="C2915" s="144" t="s">
        <v>104</v>
      </c>
      <c r="D2915" s="144" t="s">
        <v>119</v>
      </c>
      <c r="E2915" s="101">
        <v>2026</v>
      </c>
      <c r="F2915" s="70" t="str">
        <f t="shared" si="93"/>
        <v>1125. Cuidado Continuo por una vida con bienestar con enfoque Población para formas extremas de exclusión:Laboral2026</v>
      </c>
      <c r="G2915" s="144" t="s">
        <v>231</v>
      </c>
      <c r="H2915" s="144" t="s">
        <v>358</v>
      </c>
      <c r="I2915" s="144" t="s">
        <v>61</v>
      </c>
      <c r="J2915" s="70" t="s">
        <v>391</v>
      </c>
      <c r="K2915" s="145" t="s">
        <v>371</v>
      </c>
      <c r="L2915" s="145" t="s">
        <v>59</v>
      </c>
      <c r="M2915" s="136" t="s">
        <v>430</v>
      </c>
      <c r="N2915" s="11" t="s">
        <v>422</v>
      </c>
      <c r="O2915" s="70" t="str">
        <f t="shared" si="92"/>
        <v>1125. Cuidado Continuo por una vida con bienestar con enfoque Población para formas extremas de exclusión:Laboral20265_SUBRED2_FEBRERO_2026</v>
      </c>
      <c r="P2915" s="150">
        <v>140539</v>
      </c>
      <c r="Q2915" s="7"/>
      <c r="R2915" s="7"/>
      <c r="S2915" s="125"/>
      <c r="T2915" s="20">
        <v>0</v>
      </c>
    </row>
    <row r="2916" spans="2:20" ht="30" customHeight="1" x14ac:dyDescent="0.35">
      <c r="B2916" s="137">
        <v>113</v>
      </c>
      <c r="C2916" s="144" t="s">
        <v>104</v>
      </c>
      <c r="D2916" s="144" t="s">
        <v>119</v>
      </c>
      <c r="E2916" s="101">
        <v>2026</v>
      </c>
      <c r="F2916" s="70" t="str">
        <f t="shared" si="93"/>
        <v>1135. Cuidado Continuo por una vida con bienestar con enfoque Población para formas extremas de exclusión:Laboral2026</v>
      </c>
      <c r="G2916" s="144" t="s">
        <v>232</v>
      </c>
      <c r="H2916" s="144" t="s">
        <v>359</v>
      </c>
      <c r="I2916" s="144" t="s">
        <v>61</v>
      </c>
      <c r="J2916" s="70" t="s">
        <v>391</v>
      </c>
      <c r="K2916" s="145" t="s">
        <v>58</v>
      </c>
      <c r="L2916" s="145" t="s">
        <v>59</v>
      </c>
      <c r="M2916" s="136" t="s">
        <v>430</v>
      </c>
      <c r="N2916" s="11" t="s">
        <v>422</v>
      </c>
      <c r="O2916" s="70" t="str">
        <f t="shared" si="92"/>
        <v>1135. Cuidado Continuo por una vida con bienestar con enfoque Población para formas extremas de exclusión:Laboral20265_SUBRED2_FEBRERO_2026</v>
      </c>
      <c r="P2916" s="150">
        <v>70270</v>
      </c>
      <c r="Q2916" s="7"/>
      <c r="R2916" s="7"/>
      <c r="S2916" s="125"/>
      <c r="T2916" s="20">
        <v>0</v>
      </c>
    </row>
    <row r="2917" spans="2:20" ht="30" customHeight="1" x14ac:dyDescent="0.35">
      <c r="B2917" s="137">
        <v>114</v>
      </c>
      <c r="C2917" s="144" t="s">
        <v>104</v>
      </c>
      <c r="D2917" s="144" t="s">
        <v>119</v>
      </c>
      <c r="E2917" s="101">
        <v>2026</v>
      </c>
      <c r="F2917" s="70" t="str">
        <f t="shared" si="93"/>
        <v>1145. Cuidado Continuo por una vida con bienestar con enfoque Población para formas extremas de exclusión:Laboral2026</v>
      </c>
      <c r="G2917" s="144" t="s">
        <v>233</v>
      </c>
      <c r="H2917" s="144" t="s">
        <v>360</v>
      </c>
      <c r="I2917" s="144" t="s">
        <v>61</v>
      </c>
      <c r="J2917" s="70" t="s">
        <v>391</v>
      </c>
      <c r="K2917" s="145" t="s">
        <v>380</v>
      </c>
      <c r="L2917" s="145" t="s">
        <v>59</v>
      </c>
      <c r="M2917" s="136" t="s">
        <v>430</v>
      </c>
      <c r="N2917" s="11" t="s">
        <v>422</v>
      </c>
      <c r="O2917" s="70" t="str">
        <f t="shared" si="92"/>
        <v>1145. Cuidado Continuo por una vida con bienestar con enfoque Población para formas extremas de exclusión:Laboral20265_SUBRED2_FEBRERO_2026</v>
      </c>
      <c r="P2917" s="150">
        <v>19971</v>
      </c>
      <c r="Q2917" s="7"/>
      <c r="R2917" s="7"/>
      <c r="S2917" s="125"/>
      <c r="T2917" s="20">
        <v>0</v>
      </c>
    </row>
    <row r="2918" spans="2:20" ht="30" customHeight="1" x14ac:dyDescent="0.35">
      <c r="B2918" s="137">
        <v>115</v>
      </c>
      <c r="C2918" s="144" t="s">
        <v>104</v>
      </c>
      <c r="D2918" s="144" t="s">
        <v>119</v>
      </c>
      <c r="E2918" s="101">
        <v>2026</v>
      </c>
      <c r="F2918" s="70" t="str">
        <f t="shared" si="93"/>
        <v>1155. Cuidado Continuo por una vida con bienestar con enfoque Población para formas extremas de exclusión:Laboral2026</v>
      </c>
      <c r="G2918" s="144" t="s">
        <v>234</v>
      </c>
      <c r="H2918" s="144" t="s">
        <v>359</v>
      </c>
      <c r="I2918" s="144" t="s">
        <v>61</v>
      </c>
      <c r="J2918" s="70" t="s">
        <v>391</v>
      </c>
      <c r="K2918" s="145" t="s">
        <v>381</v>
      </c>
      <c r="L2918" s="145" t="s">
        <v>59</v>
      </c>
      <c r="M2918" s="136" t="s">
        <v>430</v>
      </c>
      <c r="N2918" s="11" t="s">
        <v>422</v>
      </c>
      <c r="O2918" s="70" t="str">
        <f t="shared" si="92"/>
        <v>1155. Cuidado Continuo por una vida con bienestar con enfoque Población para formas extremas de exclusión:Laboral20265_SUBRED2_FEBRERO_2026</v>
      </c>
      <c r="P2918" s="150">
        <v>70270</v>
      </c>
      <c r="Q2918" s="7"/>
      <c r="R2918" s="7"/>
      <c r="S2918" s="125"/>
      <c r="T2918" s="20">
        <v>0</v>
      </c>
    </row>
    <row r="2919" spans="2:20" ht="30" customHeight="1" x14ac:dyDescent="0.35">
      <c r="B2919" s="137">
        <v>116</v>
      </c>
      <c r="C2919" s="144" t="s">
        <v>105</v>
      </c>
      <c r="D2919" s="144" t="s">
        <v>115</v>
      </c>
      <c r="E2919" s="101">
        <v>2026</v>
      </c>
      <c r="F2919" s="70" t="str">
        <f t="shared" si="93"/>
        <v>1166. Cuidado Continuo por una vida con bienestar para la población migrante internacional de BogotáEducativo 2026</v>
      </c>
      <c r="G2919" s="144" t="s">
        <v>235</v>
      </c>
      <c r="H2919" s="144" t="s">
        <v>358</v>
      </c>
      <c r="I2919" s="144" t="s">
        <v>61</v>
      </c>
      <c r="J2919" s="70" t="s">
        <v>391</v>
      </c>
      <c r="K2919" s="145" t="s">
        <v>371</v>
      </c>
      <c r="L2919" s="145" t="s">
        <v>59</v>
      </c>
      <c r="M2919" s="136" t="s">
        <v>430</v>
      </c>
      <c r="N2919" s="11" t="s">
        <v>422</v>
      </c>
      <c r="O2919" s="70" t="str">
        <f t="shared" si="92"/>
        <v>1166. Cuidado Continuo por una vida con bienestar para la población migrante internacional de BogotáEducativo 20265_SUBRED2_FEBRERO_2026</v>
      </c>
      <c r="P2919" s="150">
        <v>105404</v>
      </c>
      <c r="Q2919" s="7"/>
      <c r="R2919" s="7"/>
      <c r="S2919" s="125"/>
      <c r="T2919" s="20">
        <v>0</v>
      </c>
    </row>
    <row r="2920" spans="2:20" ht="30" customHeight="1" x14ac:dyDescent="0.35">
      <c r="B2920" s="137">
        <v>117</v>
      </c>
      <c r="C2920" s="144" t="s">
        <v>106</v>
      </c>
      <c r="D2920" s="144" t="s">
        <v>115</v>
      </c>
      <c r="E2920" s="101">
        <v>2026</v>
      </c>
      <c r="F2920" s="70" t="str">
        <f t="shared" si="93"/>
        <v>1177. Cuidado Continuo por una vida con bienestar para la población con discapacidadEducativo 2026</v>
      </c>
      <c r="G2920" s="144" t="s">
        <v>236</v>
      </c>
      <c r="H2920" s="144" t="s">
        <v>358</v>
      </c>
      <c r="I2920" s="144" t="s">
        <v>61</v>
      </c>
      <c r="J2920" s="70" t="s">
        <v>391</v>
      </c>
      <c r="K2920" s="145" t="s">
        <v>371</v>
      </c>
      <c r="L2920" s="145" t="s">
        <v>59</v>
      </c>
      <c r="M2920" s="136" t="s">
        <v>430</v>
      </c>
      <c r="N2920" s="11" t="s">
        <v>422</v>
      </c>
      <c r="O2920" s="70" t="str">
        <f t="shared" si="92"/>
        <v>1177. Cuidado Continuo por una vida con bienestar para la población con discapacidadEducativo 20265_SUBRED2_FEBRERO_2026</v>
      </c>
      <c r="P2920" s="150">
        <v>161342</v>
      </c>
      <c r="Q2920" s="7"/>
      <c r="R2920" s="7"/>
      <c r="S2920" s="125"/>
      <c r="T2920" s="20">
        <v>0</v>
      </c>
    </row>
    <row r="2921" spans="2:20" ht="30" customHeight="1" x14ac:dyDescent="0.35">
      <c r="B2921" s="137">
        <v>117</v>
      </c>
      <c r="C2921" s="144" t="s">
        <v>106</v>
      </c>
      <c r="D2921" s="144" t="s">
        <v>119</v>
      </c>
      <c r="E2921" s="101">
        <v>2026</v>
      </c>
      <c r="F2921" s="70" t="str">
        <f t="shared" si="93"/>
        <v>1177. Cuidado Continuo por una vida con bienestar para la población con discapacidadLaboral2026</v>
      </c>
      <c r="G2921" s="144" t="s">
        <v>236</v>
      </c>
      <c r="H2921" s="144" t="s">
        <v>358</v>
      </c>
      <c r="I2921" s="144" t="s">
        <v>61</v>
      </c>
      <c r="J2921" s="70" t="s">
        <v>391</v>
      </c>
      <c r="K2921" s="145" t="s">
        <v>371</v>
      </c>
      <c r="L2921" s="145" t="s">
        <v>354</v>
      </c>
      <c r="M2921" s="136" t="s">
        <v>430</v>
      </c>
      <c r="N2921" s="11" t="s">
        <v>422</v>
      </c>
      <c r="O2921" s="70" t="str">
        <f t="shared" si="92"/>
        <v>1177. Cuidado Continuo por una vida con bienestar para la población con discapacidadLaboral20265_SUBRED2_FEBRERO_2026</v>
      </c>
      <c r="P2921" s="150">
        <v>161342</v>
      </c>
      <c r="Q2921" s="7"/>
      <c r="R2921" s="7"/>
      <c r="S2921" s="125"/>
      <c r="T2921" s="20">
        <v>0</v>
      </c>
    </row>
    <row r="2922" spans="2:20" ht="30" customHeight="1" x14ac:dyDescent="0.35">
      <c r="B2922" s="137">
        <v>118</v>
      </c>
      <c r="C2922" s="144" t="s">
        <v>106</v>
      </c>
      <c r="D2922" s="144" t="s">
        <v>114</v>
      </c>
      <c r="E2922" s="101">
        <v>2026</v>
      </c>
      <c r="F2922" s="70" t="str">
        <f t="shared" si="93"/>
        <v>1187. Cuidado Continuo por una vida con bienestar para la población con discapacidadComunitario2026</v>
      </c>
      <c r="G2922" s="144" t="s">
        <v>237</v>
      </c>
      <c r="H2922" s="144" t="s">
        <v>358</v>
      </c>
      <c r="I2922" s="144" t="s">
        <v>61</v>
      </c>
      <c r="J2922" s="70" t="s">
        <v>391</v>
      </c>
      <c r="K2922" s="145" t="s">
        <v>372</v>
      </c>
      <c r="L2922" s="145" t="s">
        <v>59</v>
      </c>
      <c r="M2922" s="136" t="s">
        <v>430</v>
      </c>
      <c r="N2922" s="11" t="s">
        <v>422</v>
      </c>
      <c r="O2922" s="70" t="str">
        <f t="shared" si="92"/>
        <v>1187. Cuidado Continuo por una vida con bienestar para la población con discapacidadComunitario20265_SUBRED2_FEBRERO_2026</v>
      </c>
      <c r="P2922" s="150">
        <v>992404</v>
      </c>
      <c r="Q2922" s="7"/>
      <c r="R2922" s="7"/>
      <c r="S2922" s="125"/>
      <c r="T2922" s="20">
        <v>0</v>
      </c>
    </row>
    <row r="2923" spans="2:20" ht="30" customHeight="1" x14ac:dyDescent="0.35">
      <c r="B2923" s="137">
        <v>119</v>
      </c>
      <c r="C2923" s="144" t="s">
        <v>106</v>
      </c>
      <c r="D2923" s="144" t="s">
        <v>114</v>
      </c>
      <c r="E2923" s="101">
        <v>2026</v>
      </c>
      <c r="F2923" s="70" t="str">
        <f t="shared" si="93"/>
        <v>1197. Cuidado Continuo por una vida con bienestar para la población con discapacidadComunitario2026</v>
      </c>
      <c r="G2923" s="144" t="s">
        <v>238</v>
      </c>
      <c r="H2923" s="144" t="s">
        <v>358</v>
      </c>
      <c r="I2923" s="144" t="s">
        <v>61</v>
      </c>
      <c r="J2923" s="70" t="s">
        <v>391</v>
      </c>
      <c r="K2923" s="145" t="s">
        <v>371</v>
      </c>
      <c r="L2923" s="145" t="s">
        <v>59</v>
      </c>
      <c r="M2923" s="136" t="s">
        <v>430</v>
      </c>
      <c r="N2923" s="11" t="s">
        <v>422</v>
      </c>
      <c r="O2923" s="70" t="str">
        <f t="shared" si="92"/>
        <v>1197. Cuidado Continuo por una vida con bienestar para la población con discapacidadComunitario20265_SUBRED2_FEBRERO_2026</v>
      </c>
      <c r="P2923" s="150">
        <v>355662</v>
      </c>
      <c r="Q2923" s="7"/>
      <c r="R2923" s="7"/>
      <c r="S2923" s="125"/>
      <c r="T2923" s="20">
        <v>0</v>
      </c>
    </row>
    <row r="2924" spans="2:20" ht="30" customHeight="1" x14ac:dyDescent="0.35">
      <c r="B2924" s="137">
        <v>120</v>
      </c>
      <c r="C2924" s="144" t="s">
        <v>106</v>
      </c>
      <c r="D2924" s="144" t="s">
        <v>114</v>
      </c>
      <c r="E2924" s="101">
        <v>2026</v>
      </c>
      <c r="F2924" s="70" t="str">
        <f t="shared" si="93"/>
        <v>1207. Cuidado Continuo por una vida con bienestar para la población con discapacidadComunitario2026</v>
      </c>
      <c r="G2924" s="144" t="s">
        <v>239</v>
      </c>
      <c r="H2924" s="144" t="s">
        <v>358</v>
      </c>
      <c r="I2924" s="144" t="s">
        <v>61</v>
      </c>
      <c r="J2924" s="70" t="s">
        <v>391</v>
      </c>
      <c r="K2924" s="145" t="s">
        <v>382</v>
      </c>
      <c r="L2924" s="145" t="s">
        <v>59</v>
      </c>
      <c r="M2924" s="136" t="s">
        <v>430</v>
      </c>
      <c r="N2924" s="11" t="s">
        <v>422</v>
      </c>
      <c r="O2924" s="70" t="str">
        <f t="shared" si="92"/>
        <v>1207. Cuidado Continuo por una vida con bienestar para la población con discapacidadComunitario20265_SUBRED2_FEBRERO_2026</v>
      </c>
      <c r="P2924" s="150">
        <v>1422652</v>
      </c>
      <c r="Q2924" s="7"/>
      <c r="R2924" s="7"/>
      <c r="S2924" s="125"/>
      <c r="T2924" s="20">
        <v>0</v>
      </c>
    </row>
    <row r="2925" spans="2:20" ht="30" customHeight="1" x14ac:dyDescent="0.35">
      <c r="B2925" s="137">
        <v>121</v>
      </c>
      <c r="C2925" s="144" t="s">
        <v>106</v>
      </c>
      <c r="D2925" s="144" t="s">
        <v>114</v>
      </c>
      <c r="E2925" s="101">
        <v>2026</v>
      </c>
      <c r="F2925" s="70" t="str">
        <f t="shared" si="93"/>
        <v>1217. Cuidado Continuo por una vida con bienestar para la población con discapacidadComunitario2026</v>
      </c>
      <c r="G2925" s="144" t="s">
        <v>240</v>
      </c>
      <c r="H2925" s="144" t="s">
        <v>360</v>
      </c>
      <c r="I2925" s="144" t="s">
        <v>61</v>
      </c>
      <c r="J2925" s="70" t="s">
        <v>391</v>
      </c>
      <c r="K2925" s="145" t="s">
        <v>58</v>
      </c>
      <c r="L2925" s="145" t="s">
        <v>59</v>
      </c>
      <c r="M2925" s="136" t="s">
        <v>430</v>
      </c>
      <c r="N2925" s="11" t="s">
        <v>422</v>
      </c>
      <c r="O2925" s="70" t="str">
        <f t="shared" si="92"/>
        <v>1217. Cuidado Continuo por una vida con bienestar para la población con discapacidadComunitario20265_SUBRED2_FEBRERO_2026</v>
      </c>
      <c r="P2925" s="150">
        <v>35135</v>
      </c>
      <c r="Q2925" s="7"/>
      <c r="R2925" s="7"/>
      <c r="S2925" s="125"/>
      <c r="T2925" s="20">
        <v>0</v>
      </c>
    </row>
    <row r="2926" spans="2:20" ht="30" customHeight="1" x14ac:dyDescent="0.35">
      <c r="B2926" s="137">
        <v>122</v>
      </c>
      <c r="C2926" s="144" t="s">
        <v>106</v>
      </c>
      <c r="D2926" s="144" t="s">
        <v>114</v>
      </c>
      <c r="E2926" s="101">
        <v>2026</v>
      </c>
      <c r="F2926" s="70" t="str">
        <f t="shared" si="93"/>
        <v>1227. Cuidado Continuo por una vida con bienestar para la población con discapacidadComunitario2026</v>
      </c>
      <c r="G2926" s="144" t="s">
        <v>241</v>
      </c>
      <c r="H2926" s="144" t="s">
        <v>359</v>
      </c>
      <c r="I2926" s="144" t="s">
        <v>61</v>
      </c>
      <c r="J2926" s="70" t="s">
        <v>391</v>
      </c>
      <c r="K2926" s="145" t="s">
        <v>383</v>
      </c>
      <c r="L2926" s="145" t="s">
        <v>59</v>
      </c>
      <c r="M2926" s="136" t="s">
        <v>430</v>
      </c>
      <c r="N2926" s="11" t="s">
        <v>422</v>
      </c>
      <c r="O2926" s="70" t="str">
        <f t="shared" si="92"/>
        <v>1227. Cuidado Continuo por una vida con bienestar para la población con discapacidadComunitario20265_SUBRED2_FEBRERO_2026</v>
      </c>
      <c r="P2926" s="150">
        <v>53781</v>
      </c>
      <c r="Q2926" s="7"/>
      <c r="R2926" s="7"/>
      <c r="S2926" s="125"/>
      <c r="T2926" s="20">
        <v>0</v>
      </c>
    </row>
    <row r="2927" spans="2:20" ht="30" customHeight="1" x14ac:dyDescent="0.35">
      <c r="B2927" s="137">
        <v>123</v>
      </c>
      <c r="C2927" s="144" t="s">
        <v>106</v>
      </c>
      <c r="D2927" s="144" t="s">
        <v>118</v>
      </c>
      <c r="E2927" s="101">
        <v>2026</v>
      </c>
      <c r="F2927" s="70" t="str">
        <f t="shared" si="93"/>
        <v>1237. Cuidado Continuo por una vida con bienestar para la población con discapacidadInstitucional2026</v>
      </c>
      <c r="G2927" s="144" t="s">
        <v>242</v>
      </c>
      <c r="H2927" s="144" t="s">
        <v>358</v>
      </c>
      <c r="I2927" s="144" t="s">
        <v>61</v>
      </c>
      <c r="J2927" s="70" t="s">
        <v>391</v>
      </c>
      <c r="K2927" s="145" t="s">
        <v>371</v>
      </c>
      <c r="L2927" s="145" t="s">
        <v>59</v>
      </c>
      <c r="M2927" s="136" t="s">
        <v>430</v>
      </c>
      <c r="N2927" s="11" t="s">
        <v>422</v>
      </c>
      <c r="O2927" s="70" t="str">
        <f t="shared" si="92"/>
        <v>1237. Cuidado Continuo por una vida con bienestar para la población con discapacidadInstitucional20265_SUBRED2_FEBRERO_2026</v>
      </c>
      <c r="P2927" s="150">
        <v>266747</v>
      </c>
      <c r="Q2927" s="7"/>
      <c r="R2927" s="7"/>
      <c r="S2927" s="125"/>
      <c r="T2927" s="20">
        <v>0</v>
      </c>
    </row>
    <row r="2928" spans="2:20" ht="30" customHeight="1" x14ac:dyDescent="0.35">
      <c r="B2928" s="137">
        <v>124</v>
      </c>
      <c r="C2928" s="144" t="s">
        <v>106</v>
      </c>
      <c r="D2928" s="144" t="s">
        <v>114</v>
      </c>
      <c r="E2928" s="101">
        <v>2026</v>
      </c>
      <c r="F2928" s="70" t="str">
        <f t="shared" si="93"/>
        <v>1247. Cuidado Continuo por una vida con bienestar para la población con discapacidadComunitario2026</v>
      </c>
      <c r="G2928" s="144" t="s">
        <v>243</v>
      </c>
      <c r="H2928" s="144" t="s">
        <v>358</v>
      </c>
      <c r="I2928" s="144" t="s">
        <v>61</v>
      </c>
      <c r="J2928" s="70" t="s">
        <v>391</v>
      </c>
      <c r="K2928" s="145" t="s">
        <v>384</v>
      </c>
      <c r="L2928" s="145" t="s">
        <v>59</v>
      </c>
      <c r="M2928" s="136" t="s">
        <v>430</v>
      </c>
      <c r="N2928" s="11" t="s">
        <v>422</v>
      </c>
      <c r="O2928" s="70" t="str">
        <f t="shared" si="92"/>
        <v>1247. Cuidado Continuo por una vida con bienestar para la población con discapacidadComunitario20265_SUBRED2_FEBRERO_2026</v>
      </c>
      <c r="P2928" s="150">
        <v>851865</v>
      </c>
      <c r="Q2928" s="7"/>
      <c r="R2928" s="7"/>
      <c r="S2928" s="125">
        <v>1</v>
      </c>
      <c r="T2928" s="20">
        <v>851865</v>
      </c>
    </row>
    <row r="2929" spans="2:20" ht="30" customHeight="1" x14ac:dyDescent="0.35">
      <c r="B2929" s="137">
        <v>125</v>
      </c>
      <c r="C2929" s="144" t="s">
        <v>106</v>
      </c>
      <c r="D2929" s="144" t="s">
        <v>114</v>
      </c>
      <c r="E2929" s="101">
        <v>2026</v>
      </c>
      <c r="F2929" s="70" t="str">
        <f t="shared" si="93"/>
        <v>1257. Cuidado Continuo por una vida con bienestar para la población con discapacidadComunitario2026</v>
      </c>
      <c r="G2929" s="144" t="s">
        <v>244</v>
      </c>
      <c r="H2929" s="144" t="s">
        <v>358</v>
      </c>
      <c r="I2929" s="144" t="s">
        <v>61</v>
      </c>
      <c r="J2929" s="70" t="s">
        <v>391</v>
      </c>
      <c r="K2929" s="145" t="s">
        <v>353</v>
      </c>
      <c r="L2929" s="145" t="s">
        <v>369</v>
      </c>
      <c r="M2929" s="136" t="s">
        <v>430</v>
      </c>
      <c r="N2929" s="11" t="s">
        <v>422</v>
      </c>
      <c r="O2929" s="70" t="str">
        <f t="shared" si="92"/>
        <v>1257. Cuidado Continuo por una vida con bienestar para la población con discapacidadComunitario20265_SUBRED2_FEBRERO_2026</v>
      </c>
      <c r="P2929" s="150">
        <v>12879544</v>
      </c>
      <c r="Q2929" s="7"/>
      <c r="R2929" s="7"/>
      <c r="S2929" s="125"/>
      <c r="T2929" s="20">
        <v>0</v>
      </c>
    </row>
    <row r="2930" spans="2:20" ht="30" customHeight="1" x14ac:dyDescent="0.35">
      <c r="B2930" s="137">
        <v>126</v>
      </c>
      <c r="C2930" s="144" t="s">
        <v>107</v>
      </c>
      <c r="D2930" s="144" t="s">
        <v>114</v>
      </c>
      <c r="E2930" s="101">
        <v>2026</v>
      </c>
      <c r="F2930" s="70" t="str">
        <f t="shared" si="93"/>
        <v>1268. Cuidado Continuo por una vida con bienestar para la ruralidad de BogotáComunitario2026</v>
      </c>
      <c r="G2930" s="144" t="s">
        <v>245</v>
      </c>
      <c r="H2930" s="144" t="s">
        <v>358</v>
      </c>
      <c r="I2930" s="144" t="s">
        <v>61</v>
      </c>
      <c r="J2930" s="70" t="s">
        <v>391</v>
      </c>
      <c r="K2930" s="145" t="s">
        <v>371</v>
      </c>
      <c r="L2930" s="145" t="s">
        <v>369</v>
      </c>
      <c r="M2930" s="136" t="s">
        <v>430</v>
      </c>
      <c r="N2930" s="11" t="s">
        <v>422</v>
      </c>
      <c r="O2930" s="70" t="str">
        <f t="shared" si="92"/>
        <v>1268. Cuidado Continuo por una vida con bienestar para la ruralidad de BogotáComunitario20265_SUBRED2_FEBRERO_2026</v>
      </c>
      <c r="P2930" s="150">
        <v>175674</v>
      </c>
      <c r="Q2930" s="7"/>
      <c r="R2930" s="7"/>
      <c r="S2930" s="125"/>
      <c r="T2930" s="20">
        <v>0</v>
      </c>
    </row>
    <row r="2931" spans="2:20" ht="30" customHeight="1" x14ac:dyDescent="0.35">
      <c r="B2931" s="137">
        <v>127</v>
      </c>
      <c r="C2931" s="144" t="s">
        <v>107</v>
      </c>
      <c r="D2931" s="144" t="s">
        <v>114</v>
      </c>
      <c r="E2931" s="101">
        <v>2026</v>
      </c>
      <c r="F2931" s="70" t="str">
        <f t="shared" si="93"/>
        <v>1278. Cuidado Continuo por una vida con bienestar para la ruralidad de BogotáComunitario2026</v>
      </c>
      <c r="G2931" s="144" t="s">
        <v>246</v>
      </c>
      <c r="H2931" s="144" t="s">
        <v>358</v>
      </c>
      <c r="I2931" s="144" t="s">
        <v>61</v>
      </c>
      <c r="J2931" s="70" t="s">
        <v>391</v>
      </c>
      <c r="K2931" s="145" t="s">
        <v>371</v>
      </c>
      <c r="L2931" s="145" t="s">
        <v>59</v>
      </c>
      <c r="M2931" s="136" t="s">
        <v>430</v>
      </c>
      <c r="N2931" s="11" t="s">
        <v>422</v>
      </c>
      <c r="O2931" s="70" t="str">
        <f t="shared" si="92"/>
        <v>1278. Cuidado Continuo por una vida con bienestar para la ruralidad de BogotáComunitario20265_SUBRED2_FEBRERO_2026</v>
      </c>
      <c r="P2931" s="150">
        <v>468320</v>
      </c>
      <c r="Q2931" s="7"/>
      <c r="R2931" s="7"/>
      <c r="S2931" s="125"/>
      <c r="T2931" s="20">
        <v>0</v>
      </c>
    </row>
    <row r="2932" spans="2:20" ht="30" customHeight="1" x14ac:dyDescent="0.35">
      <c r="B2932" s="137">
        <v>127</v>
      </c>
      <c r="C2932" s="144" t="s">
        <v>107</v>
      </c>
      <c r="D2932" s="144" t="s">
        <v>115</v>
      </c>
      <c r="E2932" s="101">
        <v>2026</v>
      </c>
      <c r="F2932" s="70" t="str">
        <f t="shared" si="93"/>
        <v>1278. Cuidado Continuo por una vida con bienestar para la ruralidad de BogotáEducativo 2026</v>
      </c>
      <c r="G2932" s="144" t="s">
        <v>246</v>
      </c>
      <c r="H2932" s="144" t="s">
        <v>358</v>
      </c>
      <c r="I2932" s="144" t="s">
        <v>61</v>
      </c>
      <c r="J2932" s="70" t="s">
        <v>391</v>
      </c>
      <c r="K2932" s="145" t="s">
        <v>371</v>
      </c>
      <c r="L2932" s="145" t="s">
        <v>59</v>
      </c>
      <c r="M2932" s="136" t="s">
        <v>430</v>
      </c>
      <c r="N2932" s="11" t="s">
        <v>422</v>
      </c>
      <c r="O2932" s="70" t="str">
        <f t="shared" si="92"/>
        <v>1278. Cuidado Continuo por una vida con bienestar para la ruralidad de BogotáEducativo 20265_SUBRED2_FEBRERO_2026</v>
      </c>
      <c r="P2932" s="150">
        <v>468320</v>
      </c>
      <c r="Q2932" s="7"/>
      <c r="R2932" s="7"/>
      <c r="S2932" s="125"/>
      <c r="T2932" s="20">
        <v>0</v>
      </c>
    </row>
    <row r="2933" spans="2:20" ht="30" customHeight="1" x14ac:dyDescent="0.35">
      <c r="B2933" s="137">
        <v>127</v>
      </c>
      <c r="C2933" s="144" t="s">
        <v>107</v>
      </c>
      <c r="D2933" s="144" t="s">
        <v>118</v>
      </c>
      <c r="E2933" s="101">
        <v>2026</v>
      </c>
      <c r="F2933" s="70" t="str">
        <f t="shared" si="93"/>
        <v>1278. Cuidado Continuo por una vida con bienestar para la ruralidad de BogotáInstitucional2026</v>
      </c>
      <c r="G2933" s="144" t="s">
        <v>246</v>
      </c>
      <c r="H2933" s="144" t="s">
        <v>358</v>
      </c>
      <c r="I2933" s="144" t="s">
        <v>61</v>
      </c>
      <c r="J2933" s="70" t="s">
        <v>391</v>
      </c>
      <c r="K2933" s="145" t="s">
        <v>371</v>
      </c>
      <c r="L2933" s="145" t="s">
        <v>59</v>
      </c>
      <c r="M2933" s="136" t="s">
        <v>430</v>
      </c>
      <c r="N2933" s="11" t="s">
        <v>422</v>
      </c>
      <c r="O2933" s="70" t="str">
        <f t="shared" si="92"/>
        <v>1278. Cuidado Continuo por una vida con bienestar para la ruralidad de BogotáInstitucional20265_SUBRED2_FEBRERO_2026</v>
      </c>
      <c r="P2933" s="150">
        <v>468320</v>
      </c>
      <c r="Q2933" s="7"/>
      <c r="R2933" s="7"/>
      <c r="S2933" s="125"/>
      <c r="T2933" s="20">
        <v>0</v>
      </c>
    </row>
    <row r="2934" spans="2:20" ht="30" customHeight="1" x14ac:dyDescent="0.35">
      <c r="B2934" s="137">
        <v>128</v>
      </c>
      <c r="C2934" s="144" t="s">
        <v>107</v>
      </c>
      <c r="D2934" s="144" t="s">
        <v>114</v>
      </c>
      <c r="E2934" s="101">
        <v>2026</v>
      </c>
      <c r="F2934" s="70" t="str">
        <f t="shared" si="93"/>
        <v>1288. Cuidado Continuo por una vida con bienestar para la ruralidad de BogotáComunitario2026</v>
      </c>
      <c r="G2934" s="144" t="s">
        <v>247</v>
      </c>
      <c r="H2934" s="144" t="s">
        <v>358</v>
      </c>
      <c r="I2934" s="144" t="s">
        <v>61</v>
      </c>
      <c r="J2934" s="70" t="s">
        <v>391</v>
      </c>
      <c r="K2934" s="145" t="s">
        <v>371</v>
      </c>
      <c r="L2934" s="145" t="s">
        <v>369</v>
      </c>
      <c r="M2934" s="136" t="s">
        <v>430</v>
      </c>
      <c r="N2934" s="11" t="s">
        <v>422</v>
      </c>
      <c r="O2934" s="70" t="str">
        <f t="shared" si="92"/>
        <v>1288. Cuidado Continuo por una vida con bienestar para la ruralidad de BogotáComunitario20265_SUBRED2_FEBRERO_2026</v>
      </c>
      <c r="P2934" s="150">
        <v>140539</v>
      </c>
      <c r="Q2934" s="7"/>
      <c r="R2934" s="7"/>
      <c r="S2934" s="125"/>
      <c r="T2934" s="20">
        <v>0</v>
      </c>
    </row>
    <row r="2935" spans="2:20" ht="30" customHeight="1" x14ac:dyDescent="0.35">
      <c r="B2935" s="137">
        <v>128</v>
      </c>
      <c r="C2935" s="144" t="s">
        <v>107</v>
      </c>
      <c r="D2935" s="144" t="s">
        <v>115</v>
      </c>
      <c r="E2935" s="101">
        <v>2026</v>
      </c>
      <c r="F2935" s="70" t="str">
        <f t="shared" si="93"/>
        <v>1288. Cuidado Continuo por una vida con bienestar para la ruralidad de BogotáEducativo 2026</v>
      </c>
      <c r="G2935" s="144" t="s">
        <v>247</v>
      </c>
      <c r="H2935" s="144" t="s">
        <v>358</v>
      </c>
      <c r="I2935" s="144" t="s">
        <v>61</v>
      </c>
      <c r="J2935" s="70" t="s">
        <v>391</v>
      </c>
      <c r="K2935" s="145" t="s">
        <v>371</v>
      </c>
      <c r="L2935" s="145" t="s">
        <v>369</v>
      </c>
      <c r="M2935" s="136" t="s">
        <v>430</v>
      </c>
      <c r="N2935" s="11" t="s">
        <v>422</v>
      </c>
      <c r="O2935" s="70" t="str">
        <f t="shared" si="92"/>
        <v>1288. Cuidado Continuo por una vida con bienestar para la ruralidad de BogotáEducativo 20265_SUBRED2_FEBRERO_2026</v>
      </c>
      <c r="P2935" s="150">
        <v>140539</v>
      </c>
      <c r="Q2935" s="7"/>
      <c r="R2935" s="7"/>
      <c r="S2935" s="125"/>
      <c r="T2935" s="20">
        <v>0</v>
      </c>
    </row>
    <row r="2936" spans="2:20" ht="30" customHeight="1" x14ac:dyDescent="0.35">
      <c r="B2936" s="137">
        <v>129</v>
      </c>
      <c r="C2936" s="144" t="s">
        <v>107</v>
      </c>
      <c r="D2936" s="144" t="s">
        <v>114</v>
      </c>
      <c r="E2936" s="101">
        <v>2026</v>
      </c>
      <c r="F2936" s="70" t="str">
        <f t="shared" si="93"/>
        <v>1298. Cuidado Continuo por una vida con bienestar para la ruralidad de BogotáComunitario2026</v>
      </c>
      <c r="G2936" s="144" t="s">
        <v>248</v>
      </c>
      <c r="H2936" s="144" t="s">
        <v>358</v>
      </c>
      <c r="I2936" s="144" t="s">
        <v>61</v>
      </c>
      <c r="J2936" s="70" t="s">
        <v>391</v>
      </c>
      <c r="K2936" s="145" t="s">
        <v>371</v>
      </c>
      <c r="L2936" s="145" t="s">
        <v>59</v>
      </c>
      <c r="M2936" s="136" t="s">
        <v>430</v>
      </c>
      <c r="N2936" s="11" t="s">
        <v>422</v>
      </c>
      <c r="O2936" s="70" t="str">
        <f t="shared" si="92"/>
        <v>1298. Cuidado Continuo por una vida con bienestar para la ruralidad de BogotáComunitario20265_SUBRED2_FEBRERO_2026</v>
      </c>
      <c r="P2936" s="150">
        <v>175674</v>
      </c>
      <c r="Q2936" s="7"/>
      <c r="R2936" s="7"/>
      <c r="S2936" s="125"/>
      <c r="T2936" s="20">
        <v>0</v>
      </c>
    </row>
    <row r="2937" spans="2:20" ht="30" customHeight="1" x14ac:dyDescent="0.35">
      <c r="B2937" s="137">
        <v>130</v>
      </c>
      <c r="C2937" s="144" t="s">
        <v>107</v>
      </c>
      <c r="D2937" s="144" t="s">
        <v>114</v>
      </c>
      <c r="E2937" s="101">
        <v>2026</v>
      </c>
      <c r="F2937" s="70" t="str">
        <f t="shared" si="93"/>
        <v>1308. Cuidado Continuo por una vida con bienestar para la ruralidad de BogotáComunitario2026</v>
      </c>
      <c r="G2937" s="144" t="s">
        <v>249</v>
      </c>
      <c r="H2937" s="144" t="s">
        <v>358</v>
      </c>
      <c r="I2937" s="144" t="s">
        <v>61</v>
      </c>
      <c r="J2937" s="70" t="s">
        <v>391</v>
      </c>
      <c r="K2937" s="145" t="s">
        <v>371</v>
      </c>
      <c r="L2937" s="145" t="s">
        <v>369</v>
      </c>
      <c r="M2937" s="136" t="s">
        <v>430</v>
      </c>
      <c r="N2937" s="11" t="s">
        <v>422</v>
      </c>
      <c r="O2937" s="70" t="str">
        <f t="shared" si="92"/>
        <v>1308. Cuidado Continuo por una vida con bienestar para la ruralidad de BogotáComunitario20265_SUBRED2_FEBRERO_2026</v>
      </c>
      <c r="P2937" s="150">
        <v>140539</v>
      </c>
      <c r="Q2937" s="7"/>
      <c r="R2937" s="7"/>
      <c r="S2937" s="125"/>
      <c r="T2937" s="20">
        <v>0</v>
      </c>
    </row>
    <row r="2938" spans="2:20" ht="30" customHeight="1" x14ac:dyDescent="0.35">
      <c r="B2938" s="137">
        <v>131</v>
      </c>
      <c r="C2938" s="144" t="s">
        <v>107</v>
      </c>
      <c r="D2938" s="144" t="s">
        <v>119</v>
      </c>
      <c r="E2938" s="101">
        <v>2026</v>
      </c>
      <c r="F2938" s="70" t="str">
        <f t="shared" si="93"/>
        <v>1318. Cuidado Continuo por una vida con bienestar para la ruralidad de BogotáLaboral2026</v>
      </c>
      <c r="G2938" s="144" t="s">
        <v>250</v>
      </c>
      <c r="H2938" s="144" t="s">
        <v>359</v>
      </c>
      <c r="I2938" s="144" t="s">
        <v>61</v>
      </c>
      <c r="J2938" s="70" t="s">
        <v>391</v>
      </c>
      <c r="K2938" s="145" t="s">
        <v>376</v>
      </c>
      <c r="L2938" s="145" t="s">
        <v>59</v>
      </c>
      <c r="M2938" s="136" t="s">
        <v>430</v>
      </c>
      <c r="N2938" s="11" t="s">
        <v>422</v>
      </c>
      <c r="O2938" s="70" t="str">
        <f t="shared" si="92"/>
        <v>1318. Cuidado Continuo por una vida con bienestar para la ruralidad de BogotáLaboral20265_SUBRED2_FEBRERO_2026</v>
      </c>
      <c r="P2938" s="150">
        <v>940787</v>
      </c>
      <c r="Q2938" s="7"/>
      <c r="R2938" s="7"/>
      <c r="S2938" s="125"/>
      <c r="T2938" s="20">
        <v>0</v>
      </c>
    </row>
    <row r="2939" spans="2:20" ht="30" customHeight="1" x14ac:dyDescent="0.35">
      <c r="B2939" s="137">
        <v>132</v>
      </c>
      <c r="C2939" s="144" t="s">
        <v>107</v>
      </c>
      <c r="D2939" s="144" t="s">
        <v>119</v>
      </c>
      <c r="E2939" s="101">
        <v>2026</v>
      </c>
      <c r="F2939" s="70" t="str">
        <f t="shared" si="93"/>
        <v>1328. Cuidado Continuo por una vida con bienestar para la ruralidad de BogotáLaboral2026</v>
      </c>
      <c r="G2939" s="144" t="s">
        <v>251</v>
      </c>
      <c r="H2939" s="144" t="s">
        <v>359</v>
      </c>
      <c r="I2939" s="144" t="s">
        <v>61</v>
      </c>
      <c r="J2939" s="70" t="s">
        <v>391</v>
      </c>
      <c r="K2939" s="145" t="s">
        <v>385</v>
      </c>
      <c r="L2939" s="145" t="s">
        <v>369</v>
      </c>
      <c r="M2939" s="136" t="s">
        <v>430</v>
      </c>
      <c r="N2939" s="11" t="s">
        <v>422</v>
      </c>
      <c r="O2939" s="70" t="str">
        <f t="shared" si="92"/>
        <v>1328. Cuidado Continuo por una vida con bienestar para la ruralidad de BogotáLaboral20265_SUBRED2_FEBRERO_2026</v>
      </c>
      <c r="P2939" s="150">
        <v>250875</v>
      </c>
      <c r="Q2939" s="7"/>
      <c r="R2939" s="7"/>
      <c r="S2939" s="125"/>
      <c r="T2939" s="20">
        <v>0</v>
      </c>
    </row>
    <row r="2940" spans="2:20" ht="30" customHeight="1" x14ac:dyDescent="0.35">
      <c r="B2940" s="137">
        <v>133</v>
      </c>
      <c r="C2940" s="144" t="s">
        <v>107</v>
      </c>
      <c r="D2940" s="144" t="s">
        <v>119</v>
      </c>
      <c r="E2940" s="101">
        <v>2026</v>
      </c>
      <c r="F2940" s="70" t="str">
        <f t="shared" si="93"/>
        <v>1338. Cuidado Continuo por una vida con bienestar para la ruralidad de BogotáLaboral2026</v>
      </c>
      <c r="G2940" s="144" t="s">
        <v>252</v>
      </c>
      <c r="H2940" s="144" t="s">
        <v>359</v>
      </c>
      <c r="I2940" s="144" t="s">
        <v>61</v>
      </c>
      <c r="J2940" s="70" t="s">
        <v>391</v>
      </c>
      <c r="K2940" s="145" t="s">
        <v>385</v>
      </c>
      <c r="L2940" s="145" t="s">
        <v>369</v>
      </c>
      <c r="M2940" s="136" t="s">
        <v>430</v>
      </c>
      <c r="N2940" s="11" t="s">
        <v>422</v>
      </c>
      <c r="O2940" s="70" t="str">
        <f t="shared" si="92"/>
        <v>1338. Cuidado Continuo por una vida con bienestar para la ruralidad de BogotáLaboral20265_SUBRED2_FEBRERO_2026</v>
      </c>
      <c r="P2940" s="150">
        <v>183687</v>
      </c>
      <c r="Q2940" s="7"/>
      <c r="R2940" s="7"/>
      <c r="S2940" s="125"/>
      <c r="T2940" s="20">
        <v>0</v>
      </c>
    </row>
    <row r="2941" spans="2:20" ht="30" customHeight="1" x14ac:dyDescent="0.35">
      <c r="B2941" s="137">
        <v>134</v>
      </c>
      <c r="C2941" s="144" t="s">
        <v>107</v>
      </c>
      <c r="D2941" s="144" t="s">
        <v>119</v>
      </c>
      <c r="E2941" s="101">
        <v>2026</v>
      </c>
      <c r="F2941" s="70" t="str">
        <f t="shared" si="93"/>
        <v>1348. Cuidado Continuo por una vida con bienestar para la ruralidad de BogotáLaboral2026</v>
      </c>
      <c r="G2941" s="144" t="s">
        <v>253</v>
      </c>
      <c r="H2941" s="144" t="s">
        <v>359</v>
      </c>
      <c r="I2941" s="144" t="s">
        <v>61</v>
      </c>
      <c r="J2941" s="70" t="s">
        <v>391</v>
      </c>
      <c r="K2941" s="145" t="s">
        <v>375</v>
      </c>
      <c r="L2941" s="145" t="s">
        <v>369</v>
      </c>
      <c r="M2941" s="136" t="s">
        <v>430</v>
      </c>
      <c r="N2941" s="11" t="s">
        <v>422</v>
      </c>
      <c r="O2941" s="70" t="str">
        <f t="shared" si="92"/>
        <v>1348. Cuidado Continuo por una vida con bienestar para la ruralidad de BogotáLaboral20265_SUBRED2_FEBRERO_2026</v>
      </c>
      <c r="P2941" s="150">
        <v>110336</v>
      </c>
      <c r="Q2941" s="7"/>
      <c r="R2941" s="7"/>
      <c r="S2941" s="125"/>
      <c r="T2941" s="20">
        <v>0</v>
      </c>
    </row>
    <row r="2942" spans="2:20" ht="30" customHeight="1" x14ac:dyDescent="0.35">
      <c r="B2942" s="137">
        <v>135</v>
      </c>
      <c r="C2942" s="144" t="s">
        <v>107</v>
      </c>
      <c r="D2942" s="144" t="s">
        <v>119</v>
      </c>
      <c r="E2942" s="101">
        <v>2026</v>
      </c>
      <c r="F2942" s="70" t="str">
        <f t="shared" si="93"/>
        <v>1358. Cuidado Continuo por una vida con bienestar para la ruralidad de BogotáLaboral2026</v>
      </c>
      <c r="G2942" s="144" t="s">
        <v>254</v>
      </c>
      <c r="H2942" s="144" t="s">
        <v>359</v>
      </c>
      <c r="I2942" s="144" t="s">
        <v>61</v>
      </c>
      <c r="J2942" s="70" t="s">
        <v>391</v>
      </c>
      <c r="K2942" s="145" t="s">
        <v>375</v>
      </c>
      <c r="L2942" s="145" t="s">
        <v>59</v>
      </c>
      <c r="M2942" s="136" t="s">
        <v>430</v>
      </c>
      <c r="N2942" s="11" t="s">
        <v>422</v>
      </c>
      <c r="O2942" s="70" t="str">
        <f t="shared" si="92"/>
        <v>1358. Cuidado Continuo por una vida con bienestar para la ruralidad de BogotáLaboral20265_SUBRED2_FEBRERO_2026</v>
      </c>
      <c r="P2942" s="150">
        <v>137922</v>
      </c>
      <c r="Q2942" s="7"/>
      <c r="R2942" s="7"/>
      <c r="S2942" s="125"/>
      <c r="T2942" s="20">
        <v>0</v>
      </c>
    </row>
    <row r="2943" spans="2:20" ht="30" customHeight="1" x14ac:dyDescent="0.35">
      <c r="B2943" s="137">
        <v>86</v>
      </c>
      <c r="C2943" s="144" t="s">
        <v>108</v>
      </c>
      <c r="D2943" s="144" t="s">
        <v>116</v>
      </c>
      <c r="E2943" s="101">
        <v>2026</v>
      </c>
      <c r="F2943" s="70" t="str">
        <f t="shared" si="93"/>
        <v>869. Gestión de Programas Estrategias y Planes para el BienestarGestión Integral Estrategias y Programas2026</v>
      </c>
      <c r="G2943" s="144" t="s">
        <v>205</v>
      </c>
      <c r="H2943" s="144" t="s">
        <v>361</v>
      </c>
      <c r="I2943" s="144" t="s">
        <v>61</v>
      </c>
      <c r="J2943" s="70" t="s">
        <v>391</v>
      </c>
      <c r="K2943" s="145" t="s">
        <v>384</v>
      </c>
      <c r="L2943" s="145" t="s">
        <v>354</v>
      </c>
      <c r="M2943" s="136" t="s">
        <v>430</v>
      </c>
      <c r="N2943" s="11" t="s">
        <v>422</v>
      </c>
      <c r="O2943" s="70" t="str">
        <f t="shared" si="92"/>
        <v>869. Gestión de Programas Estrategias y Planes para el BienestarGestión Integral Estrategias y Programas20265_SUBRED2_FEBRERO_2026</v>
      </c>
      <c r="P2943" s="150">
        <v>73474880</v>
      </c>
      <c r="Q2943" s="7"/>
      <c r="R2943" s="7"/>
      <c r="S2943" s="125">
        <v>0</v>
      </c>
      <c r="T2943" s="20">
        <v>0</v>
      </c>
    </row>
    <row r="2944" spans="2:20" ht="30" customHeight="1" x14ac:dyDescent="0.35">
      <c r="B2944" s="137">
        <v>136</v>
      </c>
      <c r="C2944" s="144" t="s">
        <v>108</v>
      </c>
      <c r="D2944" s="144" t="s">
        <v>116</v>
      </c>
      <c r="E2944" s="101">
        <v>2026</v>
      </c>
      <c r="F2944" s="70" t="str">
        <f t="shared" si="93"/>
        <v>1369. Gestión de Programas Estrategias y Planes para el BienestarGestión Integral Estrategias y Programas2026</v>
      </c>
      <c r="G2944" s="144" t="s">
        <v>255</v>
      </c>
      <c r="H2944" s="144" t="s">
        <v>362</v>
      </c>
      <c r="I2944" s="144" t="s">
        <v>60</v>
      </c>
      <c r="J2944" s="70" t="s">
        <v>391</v>
      </c>
      <c r="K2944" s="145" t="s">
        <v>353</v>
      </c>
      <c r="L2944" s="145" t="s">
        <v>354</v>
      </c>
      <c r="M2944" s="136" t="s">
        <v>430</v>
      </c>
      <c r="N2944" s="11" t="s">
        <v>422</v>
      </c>
      <c r="O2944" s="70" t="str">
        <f t="shared" si="92"/>
        <v>1369. Gestión de Programas Estrategias y Planes para el BienestarGestión Integral Estrategias y Programas20265_SUBRED2_FEBRERO_2026</v>
      </c>
      <c r="P2944" s="150">
        <v>5621568</v>
      </c>
      <c r="Q2944" s="7"/>
      <c r="R2944" s="7"/>
      <c r="S2944" s="125">
        <v>2</v>
      </c>
      <c r="T2944" s="20">
        <v>11243136</v>
      </c>
    </row>
    <row r="2945" spans="2:20" ht="30" customHeight="1" x14ac:dyDescent="0.35">
      <c r="B2945" s="137">
        <v>137</v>
      </c>
      <c r="C2945" s="144" t="s">
        <v>108</v>
      </c>
      <c r="D2945" s="144" t="s">
        <v>116</v>
      </c>
      <c r="E2945" s="101">
        <v>2026</v>
      </c>
      <c r="F2945" s="70" t="str">
        <f t="shared" si="93"/>
        <v>1379. Gestión de Programas Estrategias y Planes para el BienestarGestión Integral Estrategias y Programas2026</v>
      </c>
      <c r="G2945" s="144" t="s">
        <v>256</v>
      </c>
      <c r="H2945" s="144" t="s">
        <v>362</v>
      </c>
      <c r="I2945" s="144" t="s">
        <v>60</v>
      </c>
      <c r="J2945" s="70" t="s">
        <v>391</v>
      </c>
      <c r="K2945" s="145" t="s">
        <v>353</v>
      </c>
      <c r="L2945" s="145" t="s">
        <v>354</v>
      </c>
      <c r="M2945" s="136" t="s">
        <v>430</v>
      </c>
      <c r="N2945" s="11" t="s">
        <v>422</v>
      </c>
      <c r="O2945" s="70" t="str">
        <f t="shared" si="92"/>
        <v>1379. Gestión de Programas Estrategias y Planes para el BienestarGestión Integral Estrategias y Programas20265_SUBRED2_FEBRERO_2026</v>
      </c>
      <c r="P2945" s="150">
        <v>3994272</v>
      </c>
      <c r="Q2945" s="7"/>
      <c r="R2945" s="7"/>
      <c r="S2945" s="125">
        <v>1</v>
      </c>
      <c r="T2945" s="20">
        <v>3994272</v>
      </c>
    </row>
    <row r="2946" spans="2:20" ht="30" customHeight="1" x14ac:dyDescent="0.35">
      <c r="B2946" s="137">
        <v>138</v>
      </c>
      <c r="C2946" s="144" t="s">
        <v>108</v>
      </c>
      <c r="D2946" s="144" t="s">
        <v>116</v>
      </c>
      <c r="E2946" s="101">
        <v>2026</v>
      </c>
      <c r="F2946" s="70" t="str">
        <f t="shared" si="93"/>
        <v>1389. Gestión de Programas Estrategias y Planes para el BienestarGestión Integral Estrategias y Programas2026</v>
      </c>
      <c r="G2946" s="144" t="s">
        <v>257</v>
      </c>
      <c r="H2946" s="144" t="s">
        <v>362</v>
      </c>
      <c r="I2946" s="144" t="s">
        <v>60</v>
      </c>
      <c r="J2946" s="70" t="s">
        <v>391</v>
      </c>
      <c r="K2946" s="145" t="s">
        <v>353</v>
      </c>
      <c r="L2946" s="145" t="s">
        <v>354</v>
      </c>
      <c r="M2946" s="136" t="s">
        <v>430</v>
      </c>
      <c r="N2946" s="11" t="s">
        <v>422</v>
      </c>
      <c r="O2946" s="70" t="str">
        <f t="shared" si="92"/>
        <v>1389. Gestión de Programas Estrategias y Planes para el BienestarGestión Integral Estrategias y Programas20265_SUBRED2_FEBRERO_2026</v>
      </c>
      <c r="P2946" s="150">
        <v>12969056</v>
      </c>
      <c r="Q2946" s="7"/>
      <c r="R2946" s="7"/>
      <c r="S2946" s="125">
        <v>1</v>
      </c>
      <c r="T2946" s="20">
        <v>12969056</v>
      </c>
    </row>
    <row r="2947" spans="2:20" ht="30" customHeight="1" x14ac:dyDescent="0.35">
      <c r="B2947" s="137">
        <v>139</v>
      </c>
      <c r="C2947" s="144" t="s">
        <v>108</v>
      </c>
      <c r="D2947" s="144" t="s">
        <v>116</v>
      </c>
      <c r="E2947" s="101">
        <v>2026</v>
      </c>
      <c r="F2947" s="70" t="str">
        <f t="shared" si="93"/>
        <v>1399. Gestión de Programas Estrategias y Planes para el BienestarGestión Integral Estrategias y Programas2026</v>
      </c>
      <c r="G2947" s="144" t="s">
        <v>258</v>
      </c>
      <c r="H2947" s="144" t="s">
        <v>362</v>
      </c>
      <c r="I2947" s="144" t="s">
        <v>60</v>
      </c>
      <c r="J2947" s="70" t="s">
        <v>391</v>
      </c>
      <c r="K2947" s="145" t="s">
        <v>353</v>
      </c>
      <c r="L2947" s="145" t="s">
        <v>354</v>
      </c>
      <c r="M2947" s="136" t="s">
        <v>430</v>
      </c>
      <c r="N2947" s="11" t="s">
        <v>422</v>
      </c>
      <c r="O2947" s="70" t="str">
        <f t="shared" ref="O2947:O3010" si="94">+F2947&amp;M2947&amp;N2947</f>
        <v>1399. Gestión de Programas Estrategias y Planes para el BienestarGestión Integral Estrategias y Programas20265_SUBRED2_FEBRERO_2026</v>
      </c>
      <c r="P2947" s="150">
        <v>3994272</v>
      </c>
      <c r="Q2947" s="7"/>
      <c r="R2947" s="7"/>
      <c r="S2947" s="125">
        <v>2</v>
      </c>
      <c r="T2947" s="20">
        <v>7988544</v>
      </c>
    </row>
    <row r="2948" spans="2:20" ht="30" customHeight="1" x14ac:dyDescent="0.35">
      <c r="B2948" s="137">
        <v>140</v>
      </c>
      <c r="C2948" s="144" t="s">
        <v>108</v>
      </c>
      <c r="D2948" s="144" t="s">
        <v>116</v>
      </c>
      <c r="E2948" s="101">
        <v>2026</v>
      </c>
      <c r="F2948" s="70" t="str">
        <f t="shared" si="93"/>
        <v>1409. Gestión de Programas Estrategias y Planes para el BienestarGestión Integral Estrategias y Programas2026</v>
      </c>
      <c r="G2948" s="144" t="s">
        <v>259</v>
      </c>
      <c r="H2948" s="144" t="s">
        <v>362</v>
      </c>
      <c r="I2948" s="144" t="s">
        <v>60</v>
      </c>
      <c r="J2948" s="70" t="s">
        <v>391</v>
      </c>
      <c r="K2948" s="145" t="s">
        <v>353</v>
      </c>
      <c r="L2948" s="145" t="s">
        <v>354</v>
      </c>
      <c r="M2948" s="136" t="s">
        <v>430</v>
      </c>
      <c r="N2948" s="11" t="s">
        <v>422</v>
      </c>
      <c r="O2948" s="70" t="str">
        <f t="shared" si="94"/>
        <v>1409. Gestión de Programas Estrategias y Planes para el BienestarGestión Integral Estrategias y Programas20265_SUBRED2_FEBRERO_2026</v>
      </c>
      <c r="P2948" s="150">
        <v>5621568</v>
      </c>
      <c r="Q2948" s="7"/>
      <c r="R2948" s="7"/>
      <c r="S2948" s="125">
        <v>1</v>
      </c>
      <c r="T2948" s="20">
        <v>5621568</v>
      </c>
    </row>
    <row r="2949" spans="2:20" ht="30" customHeight="1" x14ac:dyDescent="0.35">
      <c r="B2949" s="137">
        <v>141</v>
      </c>
      <c r="C2949" s="144" t="s">
        <v>108</v>
      </c>
      <c r="D2949" s="144" t="s">
        <v>116</v>
      </c>
      <c r="E2949" s="101">
        <v>2026</v>
      </c>
      <c r="F2949" s="70" t="str">
        <f t="shared" si="93"/>
        <v>1419. Gestión de Programas Estrategias y Planes para el BienestarGestión Integral Estrategias y Programas2026</v>
      </c>
      <c r="G2949" s="144" t="s">
        <v>47</v>
      </c>
      <c r="H2949" s="144" t="s">
        <v>362</v>
      </c>
      <c r="I2949" s="144" t="s">
        <v>60</v>
      </c>
      <c r="J2949" s="70" t="s">
        <v>391</v>
      </c>
      <c r="K2949" s="145" t="s">
        <v>353</v>
      </c>
      <c r="L2949" s="145" t="s">
        <v>354</v>
      </c>
      <c r="M2949" s="136" t="s">
        <v>430</v>
      </c>
      <c r="N2949" s="11" t="s">
        <v>422</v>
      </c>
      <c r="O2949" s="70" t="str">
        <f t="shared" si="94"/>
        <v>1419. Gestión de Programas Estrategias y Planes para el BienestarGestión Integral Estrategias y Programas20265_SUBRED2_FEBRERO_2026</v>
      </c>
      <c r="P2949" s="150">
        <v>3994272</v>
      </c>
      <c r="Q2949" s="7"/>
      <c r="R2949" s="7"/>
      <c r="S2949" s="125">
        <v>1</v>
      </c>
      <c r="T2949" s="20">
        <v>3994272</v>
      </c>
    </row>
    <row r="2950" spans="2:20" ht="30" customHeight="1" x14ac:dyDescent="0.35">
      <c r="B2950" s="137">
        <v>142</v>
      </c>
      <c r="C2950" s="144" t="s">
        <v>108</v>
      </c>
      <c r="D2950" s="144" t="s">
        <v>116</v>
      </c>
      <c r="E2950" s="101">
        <v>2026</v>
      </c>
      <c r="F2950" s="70" t="str">
        <f t="shared" si="93"/>
        <v>1429. Gestión de Programas Estrategias y Planes para el BienestarGestión Integral Estrategias y Programas2026</v>
      </c>
      <c r="G2950" s="144" t="s">
        <v>77</v>
      </c>
      <c r="H2950" s="144" t="s">
        <v>362</v>
      </c>
      <c r="I2950" s="144" t="s">
        <v>60</v>
      </c>
      <c r="J2950" s="70" t="s">
        <v>391</v>
      </c>
      <c r="K2950" s="145" t="s">
        <v>353</v>
      </c>
      <c r="L2950" s="145" t="s">
        <v>369</v>
      </c>
      <c r="M2950" s="136" t="s">
        <v>430</v>
      </c>
      <c r="N2950" s="11" t="s">
        <v>422</v>
      </c>
      <c r="O2950" s="70" t="str">
        <f t="shared" si="94"/>
        <v>1429. Gestión de Programas Estrategias y Planes para el BienestarGestión Integral Estrategias y Programas20265_SUBRED2_FEBRERO_2026</v>
      </c>
      <c r="P2950" s="150">
        <v>3994272</v>
      </c>
      <c r="Q2950" s="7"/>
      <c r="R2950" s="7"/>
      <c r="S2950" s="125">
        <v>0</v>
      </c>
      <c r="T2950" s="20">
        <v>0</v>
      </c>
    </row>
    <row r="2951" spans="2:20" ht="30" customHeight="1" x14ac:dyDescent="0.35">
      <c r="B2951" s="137">
        <v>143</v>
      </c>
      <c r="C2951" s="144" t="s">
        <v>108</v>
      </c>
      <c r="D2951" s="144" t="s">
        <v>116</v>
      </c>
      <c r="E2951" s="101">
        <v>2026</v>
      </c>
      <c r="F2951" s="70" t="str">
        <f t="shared" si="93"/>
        <v>1439. Gestión de Programas Estrategias y Planes para el BienestarGestión Integral Estrategias y Programas2026</v>
      </c>
      <c r="G2951" s="144" t="s">
        <v>260</v>
      </c>
      <c r="H2951" s="144" t="s">
        <v>363</v>
      </c>
      <c r="I2951" s="144" t="s">
        <v>60</v>
      </c>
      <c r="J2951" s="70" t="s">
        <v>391</v>
      </c>
      <c r="K2951" s="145" t="s">
        <v>353</v>
      </c>
      <c r="L2951" s="145" t="s">
        <v>354</v>
      </c>
      <c r="M2951" s="136" t="s">
        <v>430</v>
      </c>
      <c r="N2951" s="11" t="s">
        <v>422</v>
      </c>
      <c r="O2951" s="70" t="str">
        <f t="shared" si="94"/>
        <v>1439. Gestión de Programas Estrategias y Planes para el BienestarGestión Integral Estrategias y Programas20265_SUBRED2_FEBRERO_2026</v>
      </c>
      <c r="P2951" s="150">
        <v>7508288</v>
      </c>
      <c r="Q2951" s="7"/>
      <c r="R2951" s="7"/>
      <c r="S2951" s="125">
        <v>1</v>
      </c>
      <c r="T2951" s="20">
        <v>7508288</v>
      </c>
    </row>
    <row r="2952" spans="2:20" ht="30" customHeight="1" x14ac:dyDescent="0.35">
      <c r="B2952" s="137">
        <v>144</v>
      </c>
      <c r="C2952" s="144" t="s">
        <v>108</v>
      </c>
      <c r="D2952" s="144" t="s">
        <v>116</v>
      </c>
      <c r="E2952" s="101">
        <v>2026</v>
      </c>
      <c r="F2952" s="70" t="str">
        <f t="shared" ref="F2952:F3015" si="95">B2952&amp;C2952&amp;D2952&amp;E2952</f>
        <v>1449. Gestión de Programas Estrategias y Planes para el BienestarGestión Integral Estrategias y Programas2026</v>
      </c>
      <c r="G2952" s="144" t="s">
        <v>261</v>
      </c>
      <c r="H2952" s="144" t="s">
        <v>363</v>
      </c>
      <c r="I2952" s="144" t="s">
        <v>60</v>
      </c>
      <c r="J2952" s="70" t="s">
        <v>391</v>
      </c>
      <c r="K2952" s="145" t="s">
        <v>353</v>
      </c>
      <c r="L2952" s="145" t="s">
        <v>354</v>
      </c>
      <c r="M2952" s="136" t="s">
        <v>430</v>
      </c>
      <c r="N2952" s="11" t="s">
        <v>422</v>
      </c>
      <c r="O2952" s="70" t="str">
        <f t="shared" si="94"/>
        <v>1449. Gestión de Programas Estrategias y Planes para el BienestarGestión Integral Estrategias y Programas20265_SUBRED2_FEBRERO_2026</v>
      </c>
      <c r="P2952" s="150">
        <v>7508288</v>
      </c>
      <c r="Q2952" s="7"/>
      <c r="R2952" s="7"/>
      <c r="S2952" s="125">
        <v>1</v>
      </c>
      <c r="T2952" s="20">
        <v>7508288</v>
      </c>
    </row>
    <row r="2953" spans="2:20" ht="30" customHeight="1" x14ac:dyDescent="0.35">
      <c r="B2953" s="137">
        <v>145</v>
      </c>
      <c r="C2953" s="144" t="s">
        <v>108</v>
      </c>
      <c r="D2953" s="144" t="s">
        <v>116</v>
      </c>
      <c r="E2953" s="101">
        <v>2026</v>
      </c>
      <c r="F2953" s="70" t="str">
        <f t="shared" si="95"/>
        <v>1459. Gestión de Programas Estrategias y Planes para el BienestarGestión Integral Estrategias y Programas2026</v>
      </c>
      <c r="G2953" s="144" t="s">
        <v>262</v>
      </c>
      <c r="H2953" s="144" t="s">
        <v>363</v>
      </c>
      <c r="I2953" s="144" t="s">
        <v>60</v>
      </c>
      <c r="J2953" s="70" t="s">
        <v>391</v>
      </c>
      <c r="K2953" s="145" t="s">
        <v>353</v>
      </c>
      <c r="L2953" s="145" t="s">
        <v>354</v>
      </c>
      <c r="M2953" s="136" t="s">
        <v>430</v>
      </c>
      <c r="N2953" s="11" t="s">
        <v>422</v>
      </c>
      <c r="O2953" s="70" t="str">
        <f t="shared" si="94"/>
        <v>1459. Gestión de Programas Estrategias y Planes para el BienestarGestión Integral Estrategias y Programas20265_SUBRED2_FEBRERO_2026</v>
      </c>
      <c r="P2953" s="150">
        <v>5299968</v>
      </c>
      <c r="Q2953" s="7"/>
      <c r="R2953" s="7"/>
      <c r="S2953" s="125">
        <v>1</v>
      </c>
      <c r="T2953" s="20">
        <v>5299968</v>
      </c>
    </row>
    <row r="2954" spans="2:20" ht="30" customHeight="1" x14ac:dyDescent="0.35">
      <c r="B2954" s="137">
        <v>146</v>
      </c>
      <c r="C2954" s="144" t="s">
        <v>108</v>
      </c>
      <c r="D2954" s="144" t="s">
        <v>116</v>
      </c>
      <c r="E2954" s="101">
        <v>2026</v>
      </c>
      <c r="F2954" s="70" t="str">
        <f t="shared" si="95"/>
        <v>1469. Gestión de Programas Estrategias y Planes para el BienestarGestión Integral Estrategias y Programas2026</v>
      </c>
      <c r="G2954" s="144" t="s">
        <v>263</v>
      </c>
      <c r="H2954" s="144" t="s">
        <v>363</v>
      </c>
      <c r="I2954" s="144" t="s">
        <v>60</v>
      </c>
      <c r="J2954" s="70" t="s">
        <v>391</v>
      </c>
      <c r="K2954" s="145" t="s">
        <v>371</v>
      </c>
      <c r="L2954" s="145" t="s">
        <v>369</v>
      </c>
      <c r="M2954" s="136" t="s">
        <v>430</v>
      </c>
      <c r="N2954" s="11" t="s">
        <v>422</v>
      </c>
      <c r="O2954" s="70" t="str">
        <f t="shared" si="94"/>
        <v>1469. Gestión de Programas Estrategias y Planes para el BienestarGestión Integral Estrategias y Programas20265_SUBRED2_FEBRERO_2026</v>
      </c>
      <c r="P2954" s="150">
        <v>122208</v>
      </c>
      <c r="Q2954" s="7"/>
      <c r="R2954" s="7"/>
      <c r="S2954" s="125">
        <v>0</v>
      </c>
      <c r="T2954" s="20">
        <v>0</v>
      </c>
    </row>
    <row r="2955" spans="2:20" ht="30" customHeight="1" x14ac:dyDescent="0.35">
      <c r="B2955" s="137">
        <v>147</v>
      </c>
      <c r="C2955" s="144" t="s">
        <v>108</v>
      </c>
      <c r="D2955" s="144" t="s">
        <v>116</v>
      </c>
      <c r="E2955" s="101">
        <v>2026</v>
      </c>
      <c r="F2955" s="70" t="str">
        <f t="shared" si="95"/>
        <v>1479. Gestión de Programas Estrategias y Planes para el BienestarGestión Integral Estrategias y Programas2026</v>
      </c>
      <c r="G2955" s="144" t="s">
        <v>264</v>
      </c>
      <c r="H2955" s="144" t="s">
        <v>363</v>
      </c>
      <c r="I2955" s="144" t="s">
        <v>60</v>
      </c>
      <c r="J2955" s="70" t="s">
        <v>391</v>
      </c>
      <c r="K2955" s="145" t="s">
        <v>383</v>
      </c>
      <c r="L2955" s="145" t="s">
        <v>369</v>
      </c>
      <c r="M2955" s="136" t="s">
        <v>430</v>
      </c>
      <c r="N2955" s="11" t="s">
        <v>422</v>
      </c>
      <c r="O2955" s="70" t="str">
        <f t="shared" si="94"/>
        <v>1479. Gestión de Programas Estrategias y Planes para el BienestarGestión Integral Estrategias y Programas20265_SUBRED2_FEBRERO_2026</v>
      </c>
      <c r="P2955" s="150">
        <v>30552</v>
      </c>
      <c r="Q2955" s="7"/>
      <c r="R2955" s="7"/>
      <c r="S2955" s="125">
        <v>0</v>
      </c>
      <c r="T2955" s="20">
        <v>0</v>
      </c>
    </row>
    <row r="2956" spans="2:20" ht="30" customHeight="1" x14ac:dyDescent="0.35">
      <c r="B2956" s="137">
        <v>148</v>
      </c>
      <c r="C2956" s="144" t="s">
        <v>108</v>
      </c>
      <c r="D2956" s="144" t="s">
        <v>116</v>
      </c>
      <c r="E2956" s="101">
        <v>2026</v>
      </c>
      <c r="F2956" s="70" t="str">
        <f t="shared" si="95"/>
        <v>1489. Gestión de Programas Estrategias y Planes para el BienestarGestión Integral Estrategias y Programas2026</v>
      </c>
      <c r="G2956" s="144" t="s">
        <v>265</v>
      </c>
      <c r="H2956" s="144" t="s">
        <v>363</v>
      </c>
      <c r="I2956" s="144" t="s">
        <v>60</v>
      </c>
      <c r="J2956" s="70" t="s">
        <v>391</v>
      </c>
      <c r="K2956" s="145" t="s">
        <v>371</v>
      </c>
      <c r="L2956" s="145" t="s">
        <v>369</v>
      </c>
      <c r="M2956" s="136" t="s">
        <v>430</v>
      </c>
      <c r="N2956" s="11" t="s">
        <v>422</v>
      </c>
      <c r="O2956" s="70" t="str">
        <f t="shared" si="94"/>
        <v>1489. Gestión de Programas Estrategias y Planes para el BienestarGestión Integral Estrategias y Programas20265_SUBRED2_FEBRERO_2026</v>
      </c>
      <c r="P2956" s="150">
        <v>122208</v>
      </c>
      <c r="Q2956" s="7"/>
      <c r="R2956" s="7"/>
      <c r="S2956" s="125">
        <v>0</v>
      </c>
      <c r="T2956" s="20">
        <v>0</v>
      </c>
    </row>
    <row r="2957" spans="2:20" ht="30" customHeight="1" x14ac:dyDescent="0.35">
      <c r="B2957" s="137">
        <v>149</v>
      </c>
      <c r="C2957" s="144" t="s">
        <v>108</v>
      </c>
      <c r="D2957" s="144" t="s">
        <v>116</v>
      </c>
      <c r="E2957" s="101">
        <v>2026</v>
      </c>
      <c r="F2957" s="70" t="str">
        <f t="shared" si="95"/>
        <v>1499. Gestión de Programas Estrategias y Planes para el BienestarGestión Integral Estrategias y Programas2026</v>
      </c>
      <c r="G2957" s="144" t="s">
        <v>266</v>
      </c>
      <c r="H2957" s="144" t="s">
        <v>363</v>
      </c>
      <c r="I2957" s="144" t="s">
        <v>60</v>
      </c>
      <c r="J2957" s="70" t="s">
        <v>391</v>
      </c>
      <c r="K2957" s="145" t="s">
        <v>353</v>
      </c>
      <c r="L2957" s="145" t="s">
        <v>354</v>
      </c>
      <c r="M2957" s="136" t="s">
        <v>430</v>
      </c>
      <c r="N2957" s="11" t="s">
        <v>422</v>
      </c>
      <c r="O2957" s="70" t="str">
        <f t="shared" si="94"/>
        <v>1499. Gestión de Programas Estrategias y Planes para el BienestarGestión Integral Estrategias y Programas20265_SUBRED2_FEBRERO_2026</v>
      </c>
      <c r="P2957" s="150">
        <v>3665168</v>
      </c>
      <c r="Q2957" s="7"/>
      <c r="R2957" s="7"/>
      <c r="S2957" s="125">
        <v>1</v>
      </c>
      <c r="T2957" s="20">
        <v>3665168</v>
      </c>
    </row>
    <row r="2958" spans="2:20" ht="30" customHeight="1" x14ac:dyDescent="0.35">
      <c r="B2958" s="137">
        <v>150</v>
      </c>
      <c r="C2958" s="144" t="s">
        <v>108</v>
      </c>
      <c r="D2958" s="144" t="s">
        <v>116</v>
      </c>
      <c r="E2958" s="101">
        <v>2026</v>
      </c>
      <c r="F2958" s="70" t="str">
        <f t="shared" si="95"/>
        <v>1509. Gestión de Programas Estrategias y Planes para el BienestarGestión Integral Estrategias y Programas2026</v>
      </c>
      <c r="G2958" s="144" t="s">
        <v>267</v>
      </c>
      <c r="H2958" s="144" t="s">
        <v>363</v>
      </c>
      <c r="I2958" s="144" t="s">
        <v>60</v>
      </c>
      <c r="J2958" s="70" t="s">
        <v>391</v>
      </c>
      <c r="K2958" s="145" t="s">
        <v>353</v>
      </c>
      <c r="L2958" s="145" t="s">
        <v>354</v>
      </c>
      <c r="M2958" s="136" t="s">
        <v>430</v>
      </c>
      <c r="N2958" s="11" t="s">
        <v>422</v>
      </c>
      <c r="O2958" s="70" t="str">
        <f t="shared" si="94"/>
        <v>1509. Gestión de Programas Estrategias y Planes para el BienestarGestión Integral Estrategias y Programas20265_SUBRED2_FEBRERO_2026</v>
      </c>
      <c r="P2958" s="150">
        <v>1057260</v>
      </c>
      <c r="Q2958" s="7"/>
      <c r="R2958" s="7"/>
      <c r="S2958" s="125">
        <v>1</v>
      </c>
      <c r="T2958" s="20">
        <v>1057260</v>
      </c>
    </row>
    <row r="2959" spans="2:20" ht="30" customHeight="1" x14ac:dyDescent="0.35">
      <c r="B2959" s="137">
        <v>151</v>
      </c>
      <c r="C2959" s="144" t="s">
        <v>108</v>
      </c>
      <c r="D2959" s="144" t="s">
        <v>116</v>
      </c>
      <c r="E2959" s="101">
        <v>2026</v>
      </c>
      <c r="F2959" s="70" t="str">
        <f t="shared" si="95"/>
        <v>1519. Gestión de Programas Estrategias y Planes para el BienestarGestión Integral Estrategias y Programas2026</v>
      </c>
      <c r="G2959" s="144" t="s">
        <v>268</v>
      </c>
      <c r="H2959" s="144" t="s">
        <v>363</v>
      </c>
      <c r="I2959" s="144" t="s">
        <v>60</v>
      </c>
      <c r="J2959" s="70" t="s">
        <v>391</v>
      </c>
      <c r="K2959" s="145" t="s">
        <v>353</v>
      </c>
      <c r="L2959" s="145" t="s">
        <v>354</v>
      </c>
      <c r="M2959" s="136" t="s">
        <v>430</v>
      </c>
      <c r="N2959" s="11" t="s">
        <v>422</v>
      </c>
      <c r="O2959" s="70" t="str">
        <f t="shared" si="94"/>
        <v>1519. Gestión de Programas Estrategias y Planes para el BienestarGestión Integral Estrategias y Programas20265_SUBRED2_FEBRERO_2026</v>
      </c>
      <c r="P2959" s="150">
        <v>1409680</v>
      </c>
      <c r="Q2959" s="7"/>
      <c r="R2959" s="7"/>
      <c r="S2959" s="125">
        <v>1</v>
      </c>
      <c r="T2959" s="20">
        <v>1409680</v>
      </c>
    </row>
    <row r="2960" spans="2:20" ht="30" customHeight="1" x14ac:dyDescent="0.35">
      <c r="B2960" s="137">
        <v>152</v>
      </c>
      <c r="C2960" s="144" t="s">
        <v>108</v>
      </c>
      <c r="D2960" s="144" t="s">
        <v>116</v>
      </c>
      <c r="E2960" s="101">
        <v>2026</v>
      </c>
      <c r="F2960" s="70" t="str">
        <f t="shared" si="95"/>
        <v>1529. Gestión de Programas Estrategias y Planes para el BienestarGestión Integral Estrategias y Programas2026</v>
      </c>
      <c r="G2960" s="144" t="s">
        <v>269</v>
      </c>
      <c r="H2960" s="144" t="s">
        <v>363</v>
      </c>
      <c r="I2960" s="144" t="s">
        <v>60</v>
      </c>
      <c r="J2960" s="70" t="s">
        <v>391</v>
      </c>
      <c r="K2960" s="145" t="s">
        <v>353</v>
      </c>
      <c r="L2960" s="145" t="s">
        <v>354</v>
      </c>
      <c r="M2960" s="136" t="s">
        <v>430</v>
      </c>
      <c r="N2960" s="11" t="s">
        <v>422</v>
      </c>
      <c r="O2960" s="70" t="str">
        <f t="shared" si="94"/>
        <v>1529. Gestión de Programas Estrategias y Planes para el BienestarGestión Integral Estrategias y Programas20265_SUBRED2_FEBRERO_2026</v>
      </c>
      <c r="P2960" s="150">
        <v>352420</v>
      </c>
      <c r="Q2960" s="7"/>
      <c r="R2960" s="7"/>
      <c r="S2960" s="125">
        <v>1</v>
      </c>
      <c r="T2960" s="20">
        <v>352420</v>
      </c>
    </row>
    <row r="2961" spans="2:20" ht="30" customHeight="1" x14ac:dyDescent="0.35">
      <c r="B2961" s="137">
        <v>153</v>
      </c>
      <c r="C2961" s="144" t="s">
        <v>108</v>
      </c>
      <c r="D2961" s="144" t="s">
        <v>116</v>
      </c>
      <c r="E2961" s="101">
        <v>2026</v>
      </c>
      <c r="F2961" s="70" t="str">
        <f t="shared" si="95"/>
        <v>1539. Gestión de Programas Estrategias y Planes para el BienestarGestión Integral Estrategias y Programas2026</v>
      </c>
      <c r="G2961" s="144" t="s">
        <v>270</v>
      </c>
      <c r="H2961" s="144" t="s">
        <v>361</v>
      </c>
      <c r="I2961" s="144" t="s">
        <v>60</v>
      </c>
      <c r="J2961" s="70" t="s">
        <v>391</v>
      </c>
      <c r="K2961" s="145" t="s">
        <v>353</v>
      </c>
      <c r="L2961" s="145" t="s">
        <v>354</v>
      </c>
      <c r="M2961" s="136" t="s">
        <v>430</v>
      </c>
      <c r="N2961" s="11" t="s">
        <v>422</v>
      </c>
      <c r="O2961" s="70" t="str">
        <f t="shared" si="94"/>
        <v>1539. Gestión de Programas Estrategias y Planes para el BienestarGestión Integral Estrategias y Programas20265_SUBRED2_FEBRERO_2026</v>
      </c>
      <c r="P2961" s="150">
        <v>7347488</v>
      </c>
      <c r="Q2961" s="7"/>
      <c r="R2961" s="7"/>
      <c r="S2961" s="125">
        <v>1</v>
      </c>
      <c r="T2961" s="20">
        <v>7347488</v>
      </c>
    </row>
    <row r="2962" spans="2:20" ht="30" customHeight="1" x14ac:dyDescent="0.35">
      <c r="B2962" s="137">
        <v>154</v>
      </c>
      <c r="C2962" s="144" t="s">
        <v>108</v>
      </c>
      <c r="D2962" s="144" t="s">
        <v>116</v>
      </c>
      <c r="E2962" s="101">
        <v>2026</v>
      </c>
      <c r="F2962" s="70" t="str">
        <f t="shared" si="95"/>
        <v>1549. Gestión de Programas Estrategias y Planes para el BienestarGestión Integral Estrategias y Programas2026</v>
      </c>
      <c r="G2962" s="144" t="s">
        <v>271</v>
      </c>
      <c r="H2962" s="144" t="s">
        <v>361</v>
      </c>
      <c r="I2962" s="144" t="s">
        <v>60</v>
      </c>
      <c r="J2962" s="70" t="s">
        <v>391</v>
      </c>
      <c r="K2962" s="145" t="s">
        <v>353</v>
      </c>
      <c r="L2962" s="145" t="s">
        <v>354</v>
      </c>
      <c r="M2962" s="136" t="s">
        <v>430</v>
      </c>
      <c r="N2962" s="11" t="s">
        <v>422</v>
      </c>
      <c r="O2962" s="70" t="str">
        <f t="shared" si="94"/>
        <v>1549. Gestión de Programas Estrategias y Planes para el BienestarGestión Integral Estrategias y Programas20265_SUBRED2_FEBRERO_2026</v>
      </c>
      <c r="P2962" s="150">
        <v>7347488</v>
      </c>
      <c r="Q2962" s="7"/>
      <c r="R2962" s="7"/>
      <c r="S2962" s="125">
        <v>1</v>
      </c>
      <c r="T2962" s="20">
        <v>7347488</v>
      </c>
    </row>
    <row r="2963" spans="2:20" ht="30" customHeight="1" x14ac:dyDescent="0.35">
      <c r="B2963" s="137">
        <v>155</v>
      </c>
      <c r="C2963" s="144" t="s">
        <v>108</v>
      </c>
      <c r="D2963" s="144" t="s">
        <v>116</v>
      </c>
      <c r="E2963" s="101">
        <v>2026</v>
      </c>
      <c r="F2963" s="70" t="str">
        <f t="shared" si="95"/>
        <v>1559. Gestión de Programas Estrategias y Planes para el BienestarGestión Integral Estrategias y Programas2026</v>
      </c>
      <c r="G2963" s="144" t="s">
        <v>272</v>
      </c>
      <c r="H2963" s="144" t="s">
        <v>361</v>
      </c>
      <c r="I2963" s="144" t="s">
        <v>60</v>
      </c>
      <c r="J2963" s="70" t="s">
        <v>391</v>
      </c>
      <c r="K2963" s="145" t="s">
        <v>353</v>
      </c>
      <c r="L2963" s="145" t="s">
        <v>354</v>
      </c>
      <c r="M2963" s="136" t="s">
        <v>430</v>
      </c>
      <c r="N2963" s="11" t="s">
        <v>422</v>
      </c>
      <c r="O2963" s="70" t="str">
        <f t="shared" si="94"/>
        <v>1559. Gestión de Programas Estrategias y Planes para el BienestarGestión Integral Estrategias y Programas20265_SUBRED2_FEBRERO_2026</v>
      </c>
      <c r="P2963" s="150">
        <v>7347488</v>
      </c>
      <c r="Q2963" s="7"/>
      <c r="R2963" s="7"/>
      <c r="S2963" s="125">
        <v>1</v>
      </c>
      <c r="T2963" s="20">
        <v>7347488</v>
      </c>
    </row>
    <row r="2964" spans="2:20" ht="30" customHeight="1" x14ac:dyDescent="0.35">
      <c r="B2964" s="137">
        <v>156</v>
      </c>
      <c r="C2964" s="144" t="s">
        <v>108</v>
      </c>
      <c r="D2964" s="144" t="s">
        <v>116</v>
      </c>
      <c r="E2964" s="101">
        <v>2026</v>
      </c>
      <c r="F2964" s="70" t="str">
        <f t="shared" si="95"/>
        <v>1569. Gestión de Programas Estrategias y Planes para el BienestarGestión Integral Estrategias y Programas2026</v>
      </c>
      <c r="G2964" s="144" t="s">
        <v>273</v>
      </c>
      <c r="H2964" s="144" t="s">
        <v>361</v>
      </c>
      <c r="I2964" s="144" t="s">
        <v>60</v>
      </c>
      <c r="J2964" s="70" t="s">
        <v>391</v>
      </c>
      <c r="K2964" s="145" t="s">
        <v>353</v>
      </c>
      <c r="L2964" s="145" t="s">
        <v>354</v>
      </c>
      <c r="M2964" s="136" t="s">
        <v>430</v>
      </c>
      <c r="N2964" s="11" t="s">
        <v>422</v>
      </c>
      <c r="O2964" s="70" t="str">
        <f t="shared" si="94"/>
        <v>1569. Gestión de Programas Estrategias y Planes para el BienestarGestión Integral Estrategias y Programas20265_SUBRED2_FEBRERO_2026</v>
      </c>
      <c r="P2964" s="150">
        <v>13832016</v>
      </c>
      <c r="Q2964" s="7"/>
      <c r="R2964" s="7"/>
      <c r="S2964" s="125">
        <v>1</v>
      </c>
      <c r="T2964" s="20">
        <v>13832016</v>
      </c>
    </row>
    <row r="2965" spans="2:20" ht="30" customHeight="1" x14ac:dyDescent="0.35">
      <c r="B2965" s="137">
        <v>157</v>
      </c>
      <c r="C2965" s="144" t="s">
        <v>108</v>
      </c>
      <c r="D2965" s="144" t="s">
        <v>116</v>
      </c>
      <c r="E2965" s="101">
        <v>2026</v>
      </c>
      <c r="F2965" s="70" t="str">
        <f t="shared" si="95"/>
        <v>1579. Gestión de Programas Estrategias y Planes para el BienestarGestión Integral Estrategias y Programas2026</v>
      </c>
      <c r="G2965" s="144" t="s">
        <v>274</v>
      </c>
      <c r="H2965" s="144" t="s">
        <v>361</v>
      </c>
      <c r="I2965" s="144" t="s">
        <v>60</v>
      </c>
      <c r="J2965" s="70" t="s">
        <v>391</v>
      </c>
      <c r="K2965" s="145" t="s">
        <v>353</v>
      </c>
      <c r="L2965" s="145" t="s">
        <v>354</v>
      </c>
      <c r="M2965" s="136" t="s">
        <v>430</v>
      </c>
      <c r="N2965" s="11" t="s">
        <v>422</v>
      </c>
      <c r="O2965" s="70" t="str">
        <f t="shared" si="94"/>
        <v>1579. Gestión de Programas Estrategias y Planes para el BienestarGestión Integral Estrategias y Programas20265_SUBRED2_FEBRERO_2026</v>
      </c>
      <c r="P2965" s="150">
        <v>13832016</v>
      </c>
      <c r="Q2965" s="7"/>
      <c r="R2965" s="7"/>
      <c r="S2965" s="125">
        <v>1</v>
      </c>
      <c r="T2965" s="20">
        <v>13832016</v>
      </c>
    </row>
    <row r="2966" spans="2:20" ht="30" customHeight="1" x14ac:dyDescent="0.35">
      <c r="B2966" s="137">
        <v>158</v>
      </c>
      <c r="C2966" s="144" t="s">
        <v>108</v>
      </c>
      <c r="D2966" s="144" t="s">
        <v>116</v>
      </c>
      <c r="E2966" s="101">
        <v>2026</v>
      </c>
      <c r="F2966" s="70" t="str">
        <f t="shared" si="95"/>
        <v>1589. Gestión de Programas Estrategias y Planes para el BienestarGestión Integral Estrategias y Programas2026</v>
      </c>
      <c r="G2966" s="144" t="s">
        <v>275</v>
      </c>
      <c r="H2966" s="144" t="s">
        <v>361</v>
      </c>
      <c r="I2966" s="144" t="s">
        <v>60</v>
      </c>
      <c r="J2966" s="70" t="s">
        <v>391</v>
      </c>
      <c r="K2966" s="145" t="s">
        <v>371</v>
      </c>
      <c r="L2966" s="145" t="s">
        <v>354</v>
      </c>
      <c r="M2966" s="136" t="s">
        <v>430</v>
      </c>
      <c r="N2966" s="11" t="s">
        <v>422</v>
      </c>
      <c r="O2966" s="70" t="str">
        <f t="shared" si="94"/>
        <v>1589. Gestión de Programas Estrategias y Planes para el BienestarGestión Integral Estrategias y Programas20265_SUBRED2_FEBRERO_2026</v>
      </c>
      <c r="P2966" s="150">
        <v>2114520</v>
      </c>
      <c r="Q2966" s="7"/>
      <c r="R2966" s="7"/>
      <c r="S2966" s="125">
        <v>1</v>
      </c>
      <c r="T2966" s="20">
        <v>2114520</v>
      </c>
    </row>
    <row r="2967" spans="2:20" ht="30" customHeight="1" x14ac:dyDescent="0.35">
      <c r="B2967" s="137">
        <v>159</v>
      </c>
      <c r="C2967" s="144" t="s">
        <v>108</v>
      </c>
      <c r="D2967" s="144" t="s">
        <v>116</v>
      </c>
      <c r="E2967" s="101">
        <v>2026</v>
      </c>
      <c r="F2967" s="70" t="str">
        <f t="shared" si="95"/>
        <v>1599. Gestión de Programas Estrategias y Planes para el BienestarGestión Integral Estrategias y Programas2026</v>
      </c>
      <c r="G2967" s="144" t="s">
        <v>276</v>
      </c>
      <c r="H2967" s="144" t="s">
        <v>361</v>
      </c>
      <c r="I2967" s="144" t="s">
        <v>60</v>
      </c>
      <c r="J2967" s="70" t="s">
        <v>391</v>
      </c>
      <c r="K2967" s="145" t="s">
        <v>353</v>
      </c>
      <c r="L2967" s="145" t="s">
        <v>354</v>
      </c>
      <c r="M2967" s="136" t="s">
        <v>430</v>
      </c>
      <c r="N2967" s="11" t="s">
        <v>422</v>
      </c>
      <c r="O2967" s="70" t="str">
        <f t="shared" si="94"/>
        <v>1599. Gestión de Programas Estrategias y Planes para el BienestarGestión Integral Estrategias y Programas20265_SUBRED2_FEBRERO_2026</v>
      </c>
      <c r="P2967" s="150">
        <v>4370008</v>
      </c>
      <c r="Q2967" s="7"/>
      <c r="R2967" s="7"/>
      <c r="S2967" s="125">
        <v>1</v>
      </c>
      <c r="T2967" s="20">
        <v>4370008</v>
      </c>
    </row>
    <row r="2968" spans="2:20" ht="30" customHeight="1" x14ac:dyDescent="0.35">
      <c r="B2968" s="137">
        <v>160</v>
      </c>
      <c r="C2968" s="144" t="s">
        <v>108</v>
      </c>
      <c r="D2968" s="144" t="s">
        <v>116</v>
      </c>
      <c r="E2968" s="101">
        <v>2026</v>
      </c>
      <c r="F2968" s="70" t="str">
        <f t="shared" si="95"/>
        <v>1609. Gestión de Programas Estrategias y Planes para el BienestarGestión Integral Estrategias y Programas2026</v>
      </c>
      <c r="G2968" s="144" t="s">
        <v>277</v>
      </c>
      <c r="H2968" s="144" t="s">
        <v>361</v>
      </c>
      <c r="I2968" s="144" t="s">
        <v>60</v>
      </c>
      <c r="J2968" s="70" t="s">
        <v>391</v>
      </c>
      <c r="K2968" s="145" t="s">
        <v>353</v>
      </c>
      <c r="L2968" s="145" t="s">
        <v>354</v>
      </c>
      <c r="M2968" s="136" t="s">
        <v>430</v>
      </c>
      <c r="N2968" s="11" t="s">
        <v>422</v>
      </c>
      <c r="O2968" s="70" t="str">
        <f t="shared" si="94"/>
        <v>1609. Gestión de Programas Estrategias y Planes para el BienestarGestión Integral Estrategias y Programas20265_SUBRED2_FEBRERO_2026</v>
      </c>
      <c r="P2968" s="150">
        <v>3994272</v>
      </c>
      <c r="Q2968" s="7"/>
      <c r="R2968" s="7"/>
      <c r="S2968" s="125">
        <v>1</v>
      </c>
      <c r="T2968" s="20">
        <v>3994272</v>
      </c>
    </row>
    <row r="2969" spans="2:20" ht="30" customHeight="1" x14ac:dyDescent="0.35">
      <c r="B2969" s="137">
        <v>161</v>
      </c>
      <c r="C2969" s="144" t="s">
        <v>108</v>
      </c>
      <c r="D2969" s="144" t="s">
        <v>116</v>
      </c>
      <c r="E2969" s="101">
        <v>2026</v>
      </c>
      <c r="F2969" s="70" t="str">
        <f t="shared" si="95"/>
        <v>1619. Gestión de Programas Estrategias y Planes para el BienestarGestión Integral Estrategias y Programas2026</v>
      </c>
      <c r="G2969" s="144" t="s">
        <v>278</v>
      </c>
      <c r="H2969" s="144" t="s">
        <v>362</v>
      </c>
      <c r="I2969" s="144" t="s">
        <v>60</v>
      </c>
      <c r="J2969" s="70" t="s">
        <v>391</v>
      </c>
      <c r="K2969" s="145" t="s">
        <v>353</v>
      </c>
      <c r="L2969" s="145" t="s">
        <v>354</v>
      </c>
      <c r="M2969" s="136" t="s">
        <v>430</v>
      </c>
      <c r="N2969" s="11" t="s">
        <v>422</v>
      </c>
      <c r="O2969" s="70" t="str">
        <f t="shared" si="94"/>
        <v>1619. Gestión de Programas Estrategias y Planes para el BienestarGestión Integral Estrategias y Programas20265_SUBRED2_FEBRERO_2026</v>
      </c>
      <c r="P2969" s="150">
        <v>7347488</v>
      </c>
      <c r="Q2969" s="7"/>
      <c r="R2969" s="7"/>
      <c r="S2969" s="125">
        <v>2</v>
      </c>
      <c r="T2969" s="20">
        <v>14694976</v>
      </c>
    </row>
    <row r="2970" spans="2:20" ht="30" customHeight="1" x14ac:dyDescent="0.35">
      <c r="B2970" s="137">
        <v>162</v>
      </c>
      <c r="C2970" s="144" t="s">
        <v>108</v>
      </c>
      <c r="D2970" s="144" t="s">
        <v>116</v>
      </c>
      <c r="E2970" s="101">
        <v>2026</v>
      </c>
      <c r="F2970" s="70" t="str">
        <f t="shared" si="95"/>
        <v>1629. Gestión de Programas Estrategias y Planes para el BienestarGestión Integral Estrategias y Programas2026</v>
      </c>
      <c r="G2970" s="144" t="s">
        <v>279</v>
      </c>
      <c r="H2970" s="144" t="s">
        <v>362</v>
      </c>
      <c r="I2970" s="144" t="s">
        <v>60</v>
      </c>
      <c r="J2970" s="70" t="s">
        <v>391</v>
      </c>
      <c r="K2970" s="145" t="s">
        <v>353</v>
      </c>
      <c r="L2970" s="145" t="s">
        <v>354</v>
      </c>
      <c r="M2970" s="136" t="s">
        <v>430</v>
      </c>
      <c r="N2970" s="11" t="s">
        <v>422</v>
      </c>
      <c r="O2970" s="70" t="str">
        <f t="shared" si="94"/>
        <v>1629. Gestión de Programas Estrategias y Planes para el BienestarGestión Integral Estrategias y Programas20265_SUBRED2_FEBRERO_2026</v>
      </c>
      <c r="P2970" s="150">
        <v>10478800</v>
      </c>
      <c r="Q2970" s="7"/>
      <c r="R2970" s="7"/>
      <c r="S2970" s="125">
        <v>1</v>
      </c>
      <c r="T2970" s="20">
        <v>10478800</v>
      </c>
    </row>
    <row r="2971" spans="2:20" ht="30" customHeight="1" x14ac:dyDescent="0.35">
      <c r="B2971" s="137">
        <v>163</v>
      </c>
      <c r="C2971" s="144" t="s">
        <v>108</v>
      </c>
      <c r="D2971" s="144" t="s">
        <v>116</v>
      </c>
      <c r="E2971" s="101">
        <v>2026</v>
      </c>
      <c r="F2971" s="70" t="str">
        <f t="shared" si="95"/>
        <v>1639. Gestión de Programas Estrategias y Planes para el BienestarGestión Integral Estrategias y Programas2026</v>
      </c>
      <c r="G2971" s="144" t="s">
        <v>280</v>
      </c>
      <c r="H2971" s="144" t="s">
        <v>362</v>
      </c>
      <c r="I2971" s="144" t="s">
        <v>60</v>
      </c>
      <c r="J2971" s="70" t="s">
        <v>391</v>
      </c>
      <c r="K2971" s="145" t="s">
        <v>353</v>
      </c>
      <c r="L2971" s="145" t="s">
        <v>354</v>
      </c>
      <c r="M2971" s="136" t="s">
        <v>430</v>
      </c>
      <c r="N2971" s="11" t="s">
        <v>422</v>
      </c>
      <c r="O2971" s="70" t="str">
        <f t="shared" si="94"/>
        <v>1639. Gestión de Programas Estrategias y Planes para el BienestarGestión Integral Estrategias y Programas20265_SUBRED2_FEBRERO_2026</v>
      </c>
      <c r="P2971" s="150">
        <v>3994272</v>
      </c>
      <c r="Q2971" s="7"/>
      <c r="R2971" s="7"/>
      <c r="S2971" s="125">
        <v>1</v>
      </c>
      <c r="T2971" s="20">
        <v>3994272</v>
      </c>
    </row>
    <row r="2972" spans="2:20" ht="30" customHeight="1" x14ac:dyDescent="0.35">
      <c r="B2972" s="137">
        <v>164</v>
      </c>
      <c r="C2972" s="144" t="s">
        <v>108</v>
      </c>
      <c r="D2972" s="144" t="s">
        <v>116</v>
      </c>
      <c r="E2972" s="101">
        <v>2026</v>
      </c>
      <c r="F2972" s="70" t="str">
        <f t="shared" si="95"/>
        <v>1649. Gestión de Programas Estrategias y Planes para el BienestarGestión Integral Estrategias y Programas2026</v>
      </c>
      <c r="G2972" s="144" t="s">
        <v>281</v>
      </c>
      <c r="H2972" s="144" t="s">
        <v>362</v>
      </c>
      <c r="I2972" s="144" t="s">
        <v>60</v>
      </c>
      <c r="J2972" s="70" t="s">
        <v>391</v>
      </c>
      <c r="K2972" s="145" t="s">
        <v>353</v>
      </c>
      <c r="L2972" s="145" t="s">
        <v>354</v>
      </c>
      <c r="M2972" s="136" t="s">
        <v>430</v>
      </c>
      <c r="N2972" s="11" t="s">
        <v>422</v>
      </c>
      <c r="O2972" s="70" t="str">
        <f t="shared" si="94"/>
        <v>1649. Gestión de Programas Estrategias y Planes para el BienestarGestión Integral Estrategias y Programas20265_SUBRED2_FEBRERO_2026</v>
      </c>
      <c r="P2972" s="150">
        <v>6484528</v>
      </c>
      <c r="Q2972" s="7"/>
      <c r="R2972" s="7"/>
      <c r="S2972" s="125">
        <v>4.5199999999999996</v>
      </c>
      <c r="T2972" s="20">
        <v>29310066.559999999</v>
      </c>
    </row>
    <row r="2973" spans="2:20" ht="30" customHeight="1" x14ac:dyDescent="0.35">
      <c r="B2973" s="137">
        <v>165</v>
      </c>
      <c r="C2973" s="144" t="s">
        <v>108</v>
      </c>
      <c r="D2973" s="144" t="s">
        <v>116</v>
      </c>
      <c r="E2973" s="101">
        <v>2026</v>
      </c>
      <c r="F2973" s="70" t="str">
        <f t="shared" si="95"/>
        <v>1659. Gestión de Programas Estrategias y Planes para el BienestarGestión Integral Estrategias y Programas2026</v>
      </c>
      <c r="G2973" s="144" t="s">
        <v>282</v>
      </c>
      <c r="H2973" s="144" t="s">
        <v>362</v>
      </c>
      <c r="I2973" s="144" t="s">
        <v>60</v>
      </c>
      <c r="J2973" s="70" t="s">
        <v>391</v>
      </c>
      <c r="K2973" s="145" t="s">
        <v>353</v>
      </c>
      <c r="L2973" s="145" t="s">
        <v>354</v>
      </c>
      <c r="M2973" s="136" t="s">
        <v>430</v>
      </c>
      <c r="N2973" s="11" t="s">
        <v>422</v>
      </c>
      <c r="O2973" s="70" t="str">
        <f t="shared" si="94"/>
        <v>1659. Gestión de Programas Estrategias y Planes para el BienestarGestión Integral Estrategias y Programas20265_SUBRED2_FEBRERO_2026</v>
      </c>
      <c r="P2973" s="150">
        <v>3994272</v>
      </c>
      <c r="Q2973" s="7"/>
      <c r="R2973" s="7"/>
      <c r="S2973" s="125">
        <v>62</v>
      </c>
      <c r="T2973" s="20">
        <v>247644864</v>
      </c>
    </row>
    <row r="2974" spans="2:20" ht="30" customHeight="1" x14ac:dyDescent="0.35">
      <c r="B2974" s="137">
        <v>166</v>
      </c>
      <c r="C2974" s="144" t="s">
        <v>108</v>
      </c>
      <c r="D2974" s="144" t="s">
        <v>116</v>
      </c>
      <c r="E2974" s="101">
        <v>2026</v>
      </c>
      <c r="F2974" s="70" t="str">
        <f t="shared" si="95"/>
        <v>1669. Gestión de Programas Estrategias y Planes para el BienestarGestión Integral Estrategias y Programas2026</v>
      </c>
      <c r="G2974" s="144" t="s">
        <v>283</v>
      </c>
      <c r="H2974" s="144" t="s">
        <v>362</v>
      </c>
      <c r="I2974" s="144" t="s">
        <v>60</v>
      </c>
      <c r="J2974" s="70" t="s">
        <v>391</v>
      </c>
      <c r="K2974" s="145" t="s">
        <v>353</v>
      </c>
      <c r="L2974" s="145" t="s">
        <v>354</v>
      </c>
      <c r="M2974" s="136" t="s">
        <v>430</v>
      </c>
      <c r="N2974" s="11" t="s">
        <v>422</v>
      </c>
      <c r="O2974" s="70" t="str">
        <f t="shared" si="94"/>
        <v>1669. Gestión de Programas Estrategias y Planes para el BienestarGestión Integral Estrategias y Programas20265_SUBRED2_FEBRERO_2026</v>
      </c>
      <c r="P2974" s="150">
        <v>2983376</v>
      </c>
      <c r="Q2974" s="7"/>
      <c r="R2974" s="7"/>
      <c r="S2974" s="125">
        <v>8</v>
      </c>
      <c r="T2974" s="20">
        <v>23867008</v>
      </c>
    </row>
    <row r="2975" spans="2:20" ht="30" customHeight="1" x14ac:dyDescent="0.35">
      <c r="B2975" s="137">
        <v>167</v>
      </c>
      <c r="C2975" s="144" t="s">
        <v>108</v>
      </c>
      <c r="D2975" s="144" t="s">
        <v>116</v>
      </c>
      <c r="E2975" s="101">
        <v>2026</v>
      </c>
      <c r="F2975" s="70" t="str">
        <f t="shared" si="95"/>
        <v>1679. Gestión de Programas Estrategias y Planes para el BienestarGestión Integral Estrategias y Programas2026</v>
      </c>
      <c r="G2975" s="144" t="s">
        <v>284</v>
      </c>
      <c r="H2975" s="144" t="s">
        <v>362</v>
      </c>
      <c r="I2975" s="144" t="s">
        <v>60</v>
      </c>
      <c r="J2975" s="70" t="s">
        <v>391</v>
      </c>
      <c r="K2975" s="145" t="s">
        <v>353</v>
      </c>
      <c r="L2975" s="145" t="s">
        <v>354</v>
      </c>
      <c r="M2975" s="136" t="s">
        <v>430</v>
      </c>
      <c r="N2975" s="11" t="s">
        <v>422</v>
      </c>
      <c r="O2975" s="70" t="str">
        <f t="shared" si="94"/>
        <v>1679. Gestión de Programas Estrategias y Planes para el BienestarGestión Integral Estrategias y Programas20265_SUBRED2_FEBRERO_2026</v>
      </c>
      <c r="P2975" s="150">
        <v>6484528</v>
      </c>
      <c r="Q2975" s="7"/>
      <c r="R2975" s="7"/>
      <c r="S2975" s="125">
        <v>1</v>
      </c>
      <c r="T2975" s="20">
        <v>6484528</v>
      </c>
    </row>
    <row r="2976" spans="2:20" ht="30" customHeight="1" x14ac:dyDescent="0.35">
      <c r="B2976" s="137">
        <v>168</v>
      </c>
      <c r="C2976" s="144" t="s">
        <v>108</v>
      </c>
      <c r="D2976" s="144" t="s">
        <v>116</v>
      </c>
      <c r="E2976" s="101">
        <v>2026</v>
      </c>
      <c r="F2976" s="70" t="str">
        <f t="shared" si="95"/>
        <v>1689. Gestión de Programas Estrategias y Planes para el BienestarGestión Integral Estrategias y Programas2026</v>
      </c>
      <c r="G2976" s="144" t="s">
        <v>285</v>
      </c>
      <c r="H2976" s="144" t="s">
        <v>362</v>
      </c>
      <c r="I2976" s="144" t="s">
        <v>60</v>
      </c>
      <c r="J2976" s="70" t="s">
        <v>391</v>
      </c>
      <c r="K2976" s="145" t="s">
        <v>353</v>
      </c>
      <c r="L2976" s="145" t="s">
        <v>354</v>
      </c>
      <c r="M2976" s="136" t="s">
        <v>430</v>
      </c>
      <c r="N2976" s="11" t="s">
        <v>422</v>
      </c>
      <c r="O2976" s="70" t="str">
        <f t="shared" si="94"/>
        <v>1689. Gestión de Programas Estrategias y Planes para el BienestarGestión Integral Estrategias y Programas20265_SUBRED2_FEBRERO_2026</v>
      </c>
      <c r="P2976" s="150">
        <v>3994272</v>
      </c>
      <c r="Q2976" s="7"/>
      <c r="R2976" s="7"/>
      <c r="S2976" s="125">
        <v>8</v>
      </c>
      <c r="T2976" s="20">
        <v>31954176</v>
      </c>
    </row>
    <row r="2977" spans="2:20" ht="30" customHeight="1" x14ac:dyDescent="0.35">
      <c r="B2977" s="137">
        <v>169</v>
      </c>
      <c r="C2977" s="144" t="s">
        <v>108</v>
      </c>
      <c r="D2977" s="144" t="s">
        <v>116</v>
      </c>
      <c r="E2977" s="101">
        <v>2026</v>
      </c>
      <c r="F2977" s="70" t="str">
        <f t="shared" si="95"/>
        <v>1699. Gestión de Programas Estrategias y Planes para el BienestarGestión Integral Estrategias y Programas2026</v>
      </c>
      <c r="G2977" s="144" t="s">
        <v>286</v>
      </c>
      <c r="H2977" s="144" t="s">
        <v>362</v>
      </c>
      <c r="I2977" s="144" t="s">
        <v>60</v>
      </c>
      <c r="J2977" s="70" t="s">
        <v>391</v>
      </c>
      <c r="K2977" s="145" t="s">
        <v>353</v>
      </c>
      <c r="L2977" s="145" t="s">
        <v>354</v>
      </c>
      <c r="M2977" s="136" t="s">
        <v>430</v>
      </c>
      <c r="N2977" s="11" t="s">
        <v>422</v>
      </c>
      <c r="O2977" s="70" t="str">
        <f t="shared" si="94"/>
        <v>1699. Gestión de Programas Estrategias y Planes para el BienestarGestión Integral Estrategias y Programas20265_SUBRED2_FEBRERO_2026</v>
      </c>
      <c r="P2977" s="150">
        <v>3994272</v>
      </c>
      <c r="Q2977" s="7"/>
      <c r="R2977" s="7"/>
      <c r="S2977" s="125">
        <v>1</v>
      </c>
      <c r="T2977" s="20">
        <v>3994272</v>
      </c>
    </row>
    <row r="2978" spans="2:20" ht="30" customHeight="1" x14ac:dyDescent="0.35">
      <c r="B2978" s="137">
        <v>170</v>
      </c>
      <c r="C2978" s="144" t="s">
        <v>108</v>
      </c>
      <c r="D2978" s="144" t="s">
        <v>116</v>
      </c>
      <c r="E2978" s="101">
        <v>2026</v>
      </c>
      <c r="F2978" s="70" t="str">
        <f t="shared" si="95"/>
        <v>1709. Gestión de Programas Estrategias y Planes para el BienestarGestión Integral Estrategias y Programas2026</v>
      </c>
      <c r="G2978" s="144" t="s">
        <v>287</v>
      </c>
      <c r="H2978" s="144" t="s">
        <v>362</v>
      </c>
      <c r="I2978" s="144" t="s">
        <v>60</v>
      </c>
      <c r="J2978" s="70" t="s">
        <v>391</v>
      </c>
      <c r="K2978" s="145" t="s">
        <v>386</v>
      </c>
      <c r="L2978" s="145" t="s">
        <v>354</v>
      </c>
      <c r="M2978" s="136" t="s">
        <v>430</v>
      </c>
      <c r="N2978" s="11" t="s">
        <v>422</v>
      </c>
      <c r="O2978" s="70" t="str">
        <f t="shared" si="94"/>
        <v>1709. Gestión de Programas Estrategias y Planes para el BienestarGestión Integral Estrategias y Programas20265_SUBRED2_FEBRERO_2026</v>
      </c>
      <c r="P2978" s="150">
        <v>19450000</v>
      </c>
      <c r="Q2978" s="7"/>
      <c r="R2978" s="7"/>
      <c r="S2978" s="125">
        <v>1.1808005500000001</v>
      </c>
      <c r="T2978" s="20">
        <v>22966570.697500002</v>
      </c>
    </row>
    <row r="2979" spans="2:20" ht="30" customHeight="1" x14ac:dyDescent="0.35">
      <c r="B2979" s="137">
        <v>171</v>
      </c>
      <c r="C2979" s="144" t="s">
        <v>108</v>
      </c>
      <c r="D2979" s="144" t="s">
        <v>116</v>
      </c>
      <c r="E2979" s="101">
        <v>2026</v>
      </c>
      <c r="F2979" s="70" t="str">
        <f t="shared" si="95"/>
        <v>1719. Gestión de Programas Estrategias y Planes para el BienestarGestión Integral Estrategias y Programas2026</v>
      </c>
      <c r="G2979" s="144" t="s">
        <v>288</v>
      </c>
      <c r="H2979" s="144" t="s">
        <v>362</v>
      </c>
      <c r="I2979" s="144" t="s">
        <v>60</v>
      </c>
      <c r="J2979" s="70" t="s">
        <v>391</v>
      </c>
      <c r="K2979" s="145" t="s">
        <v>387</v>
      </c>
      <c r="L2979" s="145" t="s">
        <v>354</v>
      </c>
      <c r="M2979" s="136" t="s">
        <v>430</v>
      </c>
      <c r="N2979" s="11" t="s">
        <v>422</v>
      </c>
      <c r="O2979" s="70" t="str">
        <f t="shared" si="94"/>
        <v>1719. Gestión de Programas Estrategias y Planes para el BienestarGestión Integral Estrategias y Programas20265_SUBRED2_FEBRERO_2026</v>
      </c>
      <c r="P2979" s="150">
        <v>3994272</v>
      </c>
      <c r="Q2979" s="7"/>
      <c r="R2979" s="7"/>
      <c r="S2979" s="125">
        <v>1</v>
      </c>
      <c r="T2979" s="20">
        <v>3994272</v>
      </c>
    </row>
    <row r="2980" spans="2:20" ht="30" customHeight="1" x14ac:dyDescent="0.35">
      <c r="B2980" s="137">
        <v>172</v>
      </c>
      <c r="C2980" s="144" t="s">
        <v>108</v>
      </c>
      <c r="D2980" s="144" t="s">
        <v>116</v>
      </c>
      <c r="E2980" s="101">
        <v>2026</v>
      </c>
      <c r="F2980" s="70" t="str">
        <f t="shared" si="95"/>
        <v>1729. Gestión de Programas Estrategias y Planes para el BienestarGestión Integral Estrategias y Programas2026</v>
      </c>
      <c r="G2980" s="144" t="s">
        <v>289</v>
      </c>
      <c r="H2980" s="144" t="s">
        <v>362</v>
      </c>
      <c r="I2980" s="144" t="s">
        <v>60</v>
      </c>
      <c r="J2980" s="70" t="s">
        <v>391</v>
      </c>
      <c r="K2980" s="145" t="s">
        <v>353</v>
      </c>
      <c r="L2980" s="145" t="s">
        <v>354</v>
      </c>
      <c r="M2980" s="136" t="s">
        <v>430</v>
      </c>
      <c r="N2980" s="11" t="s">
        <v>422</v>
      </c>
      <c r="O2980" s="70" t="str">
        <f t="shared" si="94"/>
        <v>1729. Gestión de Programas Estrategias y Planes para el BienestarGestión Integral Estrategias y Programas20265_SUBRED2_FEBRERO_2026</v>
      </c>
      <c r="P2980" s="150">
        <v>9985680</v>
      </c>
      <c r="Q2980" s="7"/>
      <c r="R2980" s="7"/>
      <c r="S2980" s="125">
        <v>1</v>
      </c>
      <c r="T2980" s="20">
        <v>9985680</v>
      </c>
    </row>
    <row r="2981" spans="2:20" ht="30" customHeight="1" x14ac:dyDescent="0.35">
      <c r="B2981" s="137">
        <v>173</v>
      </c>
      <c r="C2981" s="144" t="s">
        <v>108</v>
      </c>
      <c r="D2981" s="144" t="s">
        <v>116</v>
      </c>
      <c r="E2981" s="101">
        <v>2026</v>
      </c>
      <c r="F2981" s="70" t="str">
        <f t="shared" si="95"/>
        <v>1739. Gestión de Programas Estrategias y Planes para el BienestarGestión Integral Estrategias y Programas2026</v>
      </c>
      <c r="G2981" s="144" t="s">
        <v>290</v>
      </c>
      <c r="H2981" s="144" t="s">
        <v>362</v>
      </c>
      <c r="I2981" s="144" t="s">
        <v>60</v>
      </c>
      <c r="J2981" s="70" t="s">
        <v>391</v>
      </c>
      <c r="K2981" s="145" t="s">
        <v>353</v>
      </c>
      <c r="L2981" s="145" t="s">
        <v>354</v>
      </c>
      <c r="M2981" s="136" t="s">
        <v>430</v>
      </c>
      <c r="N2981" s="11" t="s">
        <v>422</v>
      </c>
      <c r="O2981" s="70" t="str">
        <f t="shared" si="94"/>
        <v>1739. Gestión de Programas Estrategias y Planes para el BienestarGestión Integral Estrategias y Programas20265_SUBRED2_FEBRERO_2026</v>
      </c>
      <c r="P2981" s="150">
        <v>2983376</v>
      </c>
      <c r="Q2981" s="7"/>
      <c r="R2981" s="7"/>
      <c r="S2981" s="125">
        <v>0</v>
      </c>
      <c r="T2981" s="20">
        <v>0</v>
      </c>
    </row>
    <row r="2982" spans="2:20" ht="30" customHeight="1" x14ac:dyDescent="0.35">
      <c r="B2982" s="137">
        <v>174</v>
      </c>
      <c r="C2982" s="144" t="s">
        <v>109</v>
      </c>
      <c r="D2982" s="144" t="s">
        <v>44</v>
      </c>
      <c r="E2982" s="101">
        <v>2026</v>
      </c>
      <c r="F2982" s="70" t="str">
        <f t="shared" si="95"/>
        <v>17410. Proceso integral e integrado de la Vigilancia de la Salud PúblicaVigilancia en salud pública2026</v>
      </c>
      <c r="G2982" s="144" t="s">
        <v>291</v>
      </c>
      <c r="H2982" s="144" t="s">
        <v>364</v>
      </c>
      <c r="I2982" s="144" t="s">
        <v>60</v>
      </c>
      <c r="J2982" s="70" t="s">
        <v>391</v>
      </c>
      <c r="K2982" s="145" t="s">
        <v>353</v>
      </c>
      <c r="L2982" s="145" t="s">
        <v>354</v>
      </c>
      <c r="M2982" s="136" t="s">
        <v>430</v>
      </c>
      <c r="N2982" s="11" t="s">
        <v>422</v>
      </c>
      <c r="O2982" s="70" t="str">
        <f t="shared" si="94"/>
        <v>17410. Proceso integral e integrado de la Vigilancia de la Salud PúblicaVigilancia en salud pública20265_SUBRED2_FEBRERO_2026</v>
      </c>
      <c r="P2982" s="150">
        <v>37920928</v>
      </c>
      <c r="Q2982" s="7"/>
      <c r="R2982" s="7"/>
      <c r="S2982" s="125">
        <v>0</v>
      </c>
      <c r="T2982" s="20">
        <v>0</v>
      </c>
    </row>
    <row r="2983" spans="2:20" ht="30" customHeight="1" x14ac:dyDescent="0.35">
      <c r="B2983" s="137">
        <v>175</v>
      </c>
      <c r="C2983" s="144" t="s">
        <v>109</v>
      </c>
      <c r="D2983" s="144" t="s">
        <v>44</v>
      </c>
      <c r="E2983" s="101">
        <v>2026</v>
      </c>
      <c r="F2983" s="70" t="str">
        <f t="shared" si="95"/>
        <v>17510. Proceso integral e integrado de la Vigilancia de la Salud PúblicaVigilancia en salud pública2026</v>
      </c>
      <c r="G2983" s="144" t="s">
        <v>292</v>
      </c>
      <c r="H2983" s="144" t="s">
        <v>364</v>
      </c>
      <c r="I2983" s="144" t="s">
        <v>60</v>
      </c>
      <c r="J2983" s="70" t="s">
        <v>391</v>
      </c>
      <c r="K2983" s="145" t="s">
        <v>353</v>
      </c>
      <c r="L2983" s="145" t="s">
        <v>354</v>
      </c>
      <c r="M2983" s="136" t="s">
        <v>430</v>
      </c>
      <c r="N2983" s="11" t="s">
        <v>422</v>
      </c>
      <c r="O2983" s="70" t="str">
        <f t="shared" si="94"/>
        <v>17510. Proceso integral e integrado de la Vigilancia de la Salud PúblicaVigilancia en salud pública20265_SUBRED2_FEBRERO_2026</v>
      </c>
      <c r="P2983" s="150">
        <v>26899696</v>
      </c>
      <c r="Q2983" s="7"/>
      <c r="R2983" s="7"/>
      <c r="S2983" s="125">
        <v>1</v>
      </c>
      <c r="T2983" s="20">
        <v>26899696</v>
      </c>
    </row>
    <row r="2984" spans="2:20" ht="30" customHeight="1" x14ac:dyDescent="0.35">
      <c r="B2984" s="137">
        <v>176</v>
      </c>
      <c r="C2984" s="144" t="s">
        <v>109</v>
      </c>
      <c r="D2984" s="144" t="s">
        <v>44</v>
      </c>
      <c r="E2984" s="101">
        <v>2026</v>
      </c>
      <c r="F2984" s="70" t="str">
        <f t="shared" si="95"/>
        <v>17610. Proceso integral e integrado de la Vigilancia de la Salud PúblicaVigilancia en salud pública2026</v>
      </c>
      <c r="G2984" s="144" t="s">
        <v>293</v>
      </c>
      <c r="H2984" s="144" t="s">
        <v>364</v>
      </c>
      <c r="I2984" s="144" t="s">
        <v>60</v>
      </c>
      <c r="J2984" s="70" t="s">
        <v>391</v>
      </c>
      <c r="K2984" s="145" t="s">
        <v>353</v>
      </c>
      <c r="L2984" s="145" t="s">
        <v>369</v>
      </c>
      <c r="M2984" s="136" t="s">
        <v>430</v>
      </c>
      <c r="N2984" s="11" t="s">
        <v>422</v>
      </c>
      <c r="O2984" s="70" t="str">
        <f t="shared" si="94"/>
        <v>17610. Proceso integral e integrado de la Vigilancia de la Salud PúblicaVigilancia en salud pública20265_SUBRED2_FEBRERO_2026</v>
      </c>
      <c r="P2984" s="150">
        <v>28206464</v>
      </c>
      <c r="Q2984" s="7"/>
      <c r="R2984" s="7"/>
      <c r="S2984" s="125">
        <v>0</v>
      </c>
      <c r="T2984" s="20">
        <v>0</v>
      </c>
    </row>
    <row r="2985" spans="2:20" ht="30" customHeight="1" x14ac:dyDescent="0.35">
      <c r="B2985" s="137">
        <v>177</v>
      </c>
      <c r="C2985" s="144" t="s">
        <v>109</v>
      </c>
      <c r="D2985" s="144" t="s">
        <v>44</v>
      </c>
      <c r="E2985" s="101">
        <v>2026</v>
      </c>
      <c r="F2985" s="70" t="str">
        <f t="shared" si="95"/>
        <v>17710. Proceso integral e integrado de la Vigilancia de la Salud PúblicaVigilancia en salud pública2026</v>
      </c>
      <c r="G2985" s="144" t="s">
        <v>294</v>
      </c>
      <c r="H2985" s="144" t="s">
        <v>364</v>
      </c>
      <c r="I2985" s="144" t="s">
        <v>60</v>
      </c>
      <c r="J2985" s="70" t="s">
        <v>391</v>
      </c>
      <c r="K2985" s="145" t="s">
        <v>353</v>
      </c>
      <c r="L2985" s="145" t="s">
        <v>369</v>
      </c>
      <c r="M2985" s="136" t="s">
        <v>430</v>
      </c>
      <c r="N2985" s="11" t="s">
        <v>422</v>
      </c>
      <c r="O2985" s="70" t="str">
        <f t="shared" si="94"/>
        <v>17710. Proceso integral e integrado de la Vigilancia de la Salud PúblicaVigilancia en salud pública20265_SUBRED2_FEBRERO_2026</v>
      </c>
      <c r="P2985" s="150">
        <v>37181248</v>
      </c>
      <c r="Q2985" s="7"/>
      <c r="R2985" s="7"/>
      <c r="S2985" s="125">
        <v>0</v>
      </c>
      <c r="T2985" s="20">
        <v>0</v>
      </c>
    </row>
    <row r="2986" spans="2:20" ht="30" customHeight="1" x14ac:dyDescent="0.35">
      <c r="B2986" s="137">
        <v>178</v>
      </c>
      <c r="C2986" s="144" t="s">
        <v>109</v>
      </c>
      <c r="D2986" s="144" t="s">
        <v>44</v>
      </c>
      <c r="E2986" s="101">
        <v>2026</v>
      </c>
      <c r="F2986" s="70" t="str">
        <f t="shared" si="95"/>
        <v>17810. Proceso integral e integrado de la Vigilancia de la Salud PúblicaVigilancia en salud pública2026</v>
      </c>
      <c r="G2986" s="144" t="s">
        <v>48</v>
      </c>
      <c r="H2986" s="144" t="s">
        <v>364</v>
      </c>
      <c r="I2986" s="144" t="s">
        <v>60</v>
      </c>
      <c r="J2986" s="70" t="s">
        <v>391</v>
      </c>
      <c r="K2986" s="145" t="s">
        <v>353</v>
      </c>
      <c r="L2986" s="145" t="s">
        <v>354</v>
      </c>
      <c r="M2986" s="136" t="s">
        <v>430</v>
      </c>
      <c r="N2986" s="11" t="s">
        <v>422</v>
      </c>
      <c r="O2986" s="70" t="str">
        <f t="shared" si="94"/>
        <v>17810. Proceso integral e integrado de la Vigilancia de la Salud PúblicaVigilancia en salud pública20265_SUBRED2_FEBRERO_2026</v>
      </c>
      <c r="P2986" s="150">
        <v>7347488</v>
      </c>
      <c r="Q2986" s="7"/>
      <c r="R2986" s="7"/>
      <c r="S2986" s="125">
        <v>1</v>
      </c>
      <c r="T2986" s="20">
        <v>7347488</v>
      </c>
    </row>
    <row r="2987" spans="2:20" ht="30" customHeight="1" x14ac:dyDescent="0.35">
      <c r="B2987" s="137">
        <v>179</v>
      </c>
      <c r="C2987" s="144" t="s">
        <v>109</v>
      </c>
      <c r="D2987" s="144" t="s">
        <v>44</v>
      </c>
      <c r="E2987" s="101">
        <v>2026</v>
      </c>
      <c r="F2987" s="70" t="str">
        <f t="shared" si="95"/>
        <v>17910. Proceso integral e integrado de la Vigilancia de la Salud PúblicaVigilancia en salud pública2026</v>
      </c>
      <c r="G2987" s="144" t="s">
        <v>295</v>
      </c>
      <c r="H2987" s="144" t="s">
        <v>364</v>
      </c>
      <c r="I2987" s="144" t="s">
        <v>60</v>
      </c>
      <c r="J2987" s="70" t="s">
        <v>391</v>
      </c>
      <c r="K2987" s="145" t="s">
        <v>353</v>
      </c>
      <c r="L2987" s="145" t="s">
        <v>354</v>
      </c>
      <c r="M2987" s="136" t="s">
        <v>430</v>
      </c>
      <c r="N2987" s="11" t="s">
        <v>422</v>
      </c>
      <c r="O2987" s="70" t="str">
        <f t="shared" si="94"/>
        <v>17910. Proceso integral e integrado de la Vigilancia de la Salud PúblicaVigilancia en salud pública20265_SUBRED2_FEBRERO_2026</v>
      </c>
      <c r="P2987" s="150">
        <v>3673744</v>
      </c>
      <c r="Q2987" s="7"/>
      <c r="R2987" s="7"/>
      <c r="S2987" s="125">
        <v>0</v>
      </c>
      <c r="T2987" s="20">
        <v>0</v>
      </c>
    </row>
    <row r="2988" spans="2:20" ht="30" customHeight="1" x14ac:dyDescent="0.35">
      <c r="B2988" s="137">
        <v>180</v>
      </c>
      <c r="C2988" s="144" t="s">
        <v>109</v>
      </c>
      <c r="D2988" s="144" t="s">
        <v>44</v>
      </c>
      <c r="E2988" s="101">
        <v>2026</v>
      </c>
      <c r="F2988" s="70" t="str">
        <f t="shared" si="95"/>
        <v>18010. Proceso integral e integrado de la Vigilancia de la Salud PúblicaVigilancia en salud pública2026</v>
      </c>
      <c r="G2988" s="144" t="s">
        <v>296</v>
      </c>
      <c r="H2988" s="144" t="s">
        <v>364</v>
      </c>
      <c r="I2988" s="144" t="s">
        <v>60</v>
      </c>
      <c r="J2988" s="70" t="s">
        <v>391</v>
      </c>
      <c r="K2988" s="145" t="s">
        <v>353</v>
      </c>
      <c r="L2988" s="145" t="s">
        <v>354</v>
      </c>
      <c r="M2988" s="136" t="s">
        <v>430</v>
      </c>
      <c r="N2988" s="11" t="s">
        <v>422</v>
      </c>
      <c r="O2988" s="70" t="str">
        <f t="shared" si="94"/>
        <v>18010. Proceso integral e integrado de la Vigilancia de la Salud PúblicaVigilancia en salud pública20265_SUBRED2_FEBRERO_2026</v>
      </c>
      <c r="P2988" s="150">
        <v>3673744</v>
      </c>
      <c r="Q2988" s="7"/>
      <c r="R2988" s="7"/>
      <c r="S2988" s="125">
        <v>1</v>
      </c>
      <c r="T2988" s="20">
        <v>3673744</v>
      </c>
    </row>
    <row r="2989" spans="2:20" ht="30" customHeight="1" x14ac:dyDescent="0.35">
      <c r="B2989" s="137">
        <v>181</v>
      </c>
      <c r="C2989" s="144" t="s">
        <v>109</v>
      </c>
      <c r="D2989" s="144" t="s">
        <v>44</v>
      </c>
      <c r="E2989" s="101">
        <v>2026</v>
      </c>
      <c r="F2989" s="70" t="str">
        <f t="shared" si="95"/>
        <v>18110. Proceso integral e integrado de la Vigilancia de la Salud PúblicaVigilancia en salud pública2026</v>
      </c>
      <c r="G2989" s="144" t="s">
        <v>297</v>
      </c>
      <c r="H2989" s="144" t="s">
        <v>364</v>
      </c>
      <c r="I2989" s="144" t="s">
        <v>60</v>
      </c>
      <c r="J2989" s="70" t="s">
        <v>391</v>
      </c>
      <c r="K2989" s="145" t="s">
        <v>353</v>
      </c>
      <c r="L2989" s="145" t="s">
        <v>354</v>
      </c>
      <c r="M2989" s="136" t="s">
        <v>430</v>
      </c>
      <c r="N2989" s="11" t="s">
        <v>422</v>
      </c>
      <c r="O2989" s="70" t="str">
        <f t="shared" si="94"/>
        <v>18110. Proceso integral e integrado de la Vigilancia de la Salud PúblicaVigilancia en salud pública20265_SUBRED2_FEBRERO_2026</v>
      </c>
      <c r="P2989" s="150">
        <v>87405520</v>
      </c>
      <c r="Q2989" s="7"/>
      <c r="R2989" s="7"/>
      <c r="S2989" s="125">
        <v>0</v>
      </c>
      <c r="T2989" s="20">
        <v>0</v>
      </c>
    </row>
    <row r="2990" spans="2:20" ht="30" customHeight="1" x14ac:dyDescent="0.35">
      <c r="B2990" s="137">
        <v>182</v>
      </c>
      <c r="C2990" s="144" t="s">
        <v>109</v>
      </c>
      <c r="D2990" s="144" t="s">
        <v>44</v>
      </c>
      <c r="E2990" s="101">
        <v>2026</v>
      </c>
      <c r="F2990" s="70" t="str">
        <f t="shared" si="95"/>
        <v>18210. Proceso integral e integrado de la Vigilancia de la Salud PúblicaVigilancia en salud pública2026</v>
      </c>
      <c r="G2990" s="144" t="s">
        <v>298</v>
      </c>
      <c r="H2990" s="144" t="s">
        <v>364</v>
      </c>
      <c r="I2990" s="144" t="s">
        <v>60</v>
      </c>
      <c r="J2990" s="70" t="s">
        <v>391</v>
      </c>
      <c r="K2990" s="145" t="s">
        <v>353</v>
      </c>
      <c r="L2990" s="145" t="s">
        <v>354</v>
      </c>
      <c r="M2990" s="136" t="s">
        <v>430</v>
      </c>
      <c r="N2990" s="11" t="s">
        <v>422</v>
      </c>
      <c r="O2990" s="70" t="str">
        <f t="shared" si="94"/>
        <v>18210. Proceso integral e integrado de la Vigilancia de la Salud PúblicaVigilancia en salud pública20265_SUBRED2_FEBRERO_2026</v>
      </c>
      <c r="P2990" s="150">
        <v>17288787</v>
      </c>
      <c r="Q2990" s="7"/>
      <c r="R2990" s="7"/>
      <c r="S2990" s="125">
        <v>0</v>
      </c>
      <c r="T2990" s="20">
        <v>0</v>
      </c>
    </row>
    <row r="2991" spans="2:20" ht="30" customHeight="1" x14ac:dyDescent="0.35">
      <c r="B2991" s="137">
        <v>183</v>
      </c>
      <c r="C2991" s="144" t="s">
        <v>109</v>
      </c>
      <c r="D2991" s="144" t="s">
        <v>44</v>
      </c>
      <c r="E2991" s="101">
        <v>2026</v>
      </c>
      <c r="F2991" s="70" t="str">
        <f t="shared" si="95"/>
        <v>18310. Proceso integral e integrado de la Vigilancia de la Salud PúblicaVigilancia en salud pública2026</v>
      </c>
      <c r="G2991" s="144" t="s">
        <v>78</v>
      </c>
      <c r="H2991" s="144" t="s">
        <v>364</v>
      </c>
      <c r="I2991" s="144" t="s">
        <v>60</v>
      </c>
      <c r="J2991" s="70" t="s">
        <v>391</v>
      </c>
      <c r="K2991" s="145" t="s">
        <v>353</v>
      </c>
      <c r="L2991" s="145" t="s">
        <v>354</v>
      </c>
      <c r="M2991" s="136" t="s">
        <v>430</v>
      </c>
      <c r="N2991" s="11" t="s">
        <v>422</v>
      </c>
      <c r="O2991" s="70" t="str">
        <f t="shared" si="94"/>
        <v>18310. Proceso integral e integrado de la Vigilancia de la Salud PúblicaVigilancia en salud pública20265_SUBRED2_FEBRERO_2026</v>
      </c>
      <c r="P2991" s="150">
        <v>61146880</v>
      </c>
      <c r="Q2991" s="7"/>
      <c r="R2991" s="7"/>
      <c r="S2991" s="125">
        <v>0</v>
      </c>
      <c r="T2991" s="20">
        <v>0</v>
      </c>
    </row>
    <row r="2992" spans="2:20" ht="30" customHeight="1" x14ac:dyDescent="0.35">
      <c r="B2992" s="137">
        <v>184</v>
      </c>
      <c r="C2992" s="144" t="s">
        <v>109</v>
      </c>
      <c r="D2992" s="144" t="s">
        <v>44</v>
      </c>
      <c r="E2992" s="101">
        <v>2026</v>
      </c>
      <c r="F2992" s="70" t="str">
        <f t="shared" si="95"/>
        <v>18410. Proceso integral e integrado de la Vigilancia de la Salud PúblicaVigilancia en salud pública2026</v>
      </c>
      <c r="G2992" s="144" t="s">
        <v>299</v>
      </c>
      <c r="H2992" s="144" t="s">
        <v>364</v>
      </c>
      <c r="I2992" s="144" t="s">
        <v>60</v>
      </c>
      <c r="J2992" s="70" t="s">
        <v>391</v>
      </c>
      <c r="K2992" s="145" t="s">
        <v>353</v>
      </c>
      <c r="L2992" s="145" t="s">
        <v>354</v>
      </c>
      <c r="M2992" s="136" t="s">
        <v>430</v>
      </c>
      <c r="N2992" s="11" t="s">
        <v>422</v>
      </c>
      <c r="O2992" s="70" t="str">
        <f t="shared" si="94"/>
        <v>18410. Proceso integral e integrado de la Vigilancia de la Salud PúblicaVigilancia en salud pública20265_SUBRED2_FEBRERO_2026</v>
      </c>
      <c r="P2992" s="150">
        <v>9941299</v>
      </c>
      <c r="Q2992" s="7"/>
      <c r="R2992" s="7"/>
      <c r="S2992" s="125">
        <v>1</v>
      </c>
      <c r="T2992" s="20">
        <v>9941299</v>
      </c>
    </row>
    <row r="2993" spans="2:20" ht="30" customHeight="1" x14ac:dyDescent="0.35">
      <c r="B2993" s="137">
        <v>185</v>
      </c>
      <c r="C2993" s="144" t="s">
        <v>109</v>
      </c>
      <c r="D2993" s="144" t="s">
        <v>44</v>
      </c>
      <c r="E2993" s="101">
        <v>2026</v>
      </c>
      <c r="F2993" s="70" t="str">
        <f t="shared" si="95"/>
        <v>18510. Proceso integral e integrado de la Vigilancia de la Salud PúblicaVigilancia en salud pública2026</v>
      </c>
      <c r="G2993" s="144" t="s">
        <v>300</v>
      </c>
      <c r="H2993" s="144" t="s">
        <v>364</v>
      </c>
      <c r="I2993" s="144" t="s">
        <v>60</v>
      </c>
      <c r="J2993" s="70" t="s">
        <v>391</v>
      </c>
      <c r="K2993" s="145" t="s">
        <v>353</v>
      </c>
      <c r="L2993" s="145" t="s">
        <v>354</v>
      </c>
      <c r="M2993" s="136" t="s">
        <v>430</v>
      </c>
      <c r="N2993" s="11" t="s">
        <v>422</v>
      </c>
      <c r="O2993" s="70" t="str">
        <f t="shared" si="94"/>
        <v>18510. Proceso integral e integrado de la Vigilancia de la Salud PúblicaVigilancia en salud pública20265_SUBRED2_FEBRERO_2026</v>
      </c>
      <c r="P2993" s="150">
        <v>40189280</v>
      </c>
      <c r="Q2993" s="7"/>
      <c r="R2993" s="7"/>
      <c r="S2993" s="125">
        <v>1</v>
      </c>
      <c r="T2993" s="20">
        <v>40189280</v>
      </c>
    </row>
    <row r="2994" spans="2:20" ht="30" customHeight="1" x14ac:dyDescent="0.35">
      <c r="B2994" s="137">
        <v>186</v>
      </c>
      <c r="C2994" s="144" t="s">
        <v>109</v>
      </c>
      <c r="D2994" s="144" t="s">
        <v>44</v>
      </c>
      <c r="E2994" s="101">
        <v>2026</v>
      </c>
      <c r="F2994" s="70" t="str">
        <f t="shared" si="95"/>
        <v>18610. Proceso integral e integrado de la Vigilancia de la Salud PúblicaVigilancia en salud pública2026</v>
      </c>
      <c r="G2994" s="144" t="s">
        <v>82</v>
      </c>
      <c r="H2994" s="144" t="s">
        <v>364</v>
      </c>
      <c r="I2994" s="144" t="s">
        <v>60</v>
      </c>
      <c r="J2994" s="70" t="s">
        <v>391</v>
      </c>
      <c r="K2994" s="145" t="s">
        <v>353</v>
      </c>
      <c r="L2994" s="145" t="s">
        <v>369</v>
      </c>
      <c r="M2994" s="136" t="s">
        <v>430</v>
      </c>
      <c r="N2994" s="11" t="s">
        <v>422</v>
      </c>
      <c r="O2994" s="70" t="str">
        <f t="shared" si="94"/>
        <v>18610. Proceso integral e integrado de la Vigilancia de la Salud PúblicaVigilancia en salud pública20265_SUBRED2_FEBRERO_2026</v>
      </c>
      <c r="P2994" s="150">
        <v>7347488</v>
      </c>
      <c r="Q2994" s="7"/>
      <c r="R2994" s="7"/>
      <c r="S2994" s="125">
        <v>0</v>
      </c>
      <c r="T2994" s="20">
        <v>0</v>
      </c>
    </row>
    <row r="2995" spans="2:20" ht="30" customHeight="1" x14ac:dyDescent="0.35">
      <c r="B2995" s="137">
        <v>187</v>
      </c>
      <c r="C2995" s="144" t="s">
        <v>109</v>
      </c>
      <c r="D2995" s="144" t="s">
        <v>44</v>
      </c>
      <c r="E2995" s="101">
        <v>2026</v>
      </c>
      <c r="F2995" s="70" t="str">
        <f t="shared" si="95"/>
        <v>18710. Proceso integral e integrado de la Vigilancia de la Salud PúblicaVigilancia en salud pública2026</v>
      </c>
      <c r="G2995" s="144" t="s">
        <v>301</v>
      </c>
      <c r="H2995" s="144" t="s">
        <v>365</v>
      </c>
      <c r="I2995" s="144" t="s">
        <v>60</v>
      </c>
      <c r="J2995" s="70" t="s">
        <v>391</v>
      </c>
      <c r="K2995" s="145" t="s">
        <v>353</v>
      </c>
      <c r="L2995" s="145" t="s">
        <v>354</v>
      </c>
      <c r="M2995" s="136" t="s">
        <v>430</v>
      </c>
      <c r="N2995" s="11" t="s">
        <v>422</v>
      </c>
      <c r="O2995" s="70" t="str">
        <f t="shared" si="94"/>
        <v>18710. Proceso integral e integrado de la Vigilancia de la Salud PúblicaVigilancia en salud pública20265_SUBRED2_FEBRERO_2026</v>
      </c>
      <c r="P2995" s="150">
        <v>3994272</v>
      </c>
      <c r="Q2995" s="7"/>
      <c r="R2995" s="7"/>
      <c r="S2995" s="125">
        <v>12</v>
      </c>
      <c r="T2995" s="20">
        <v>47931264</v>
      </c>
    </row>
    <row r="2996" spans="2:20" ht="30" customHeight="1" x14ac:dyDescent="0.35">
      <c r="B2996" s="137">
        <v>188</v>
      </c>
      <c r="C2996" s="144" t="s">
        <v>109</v>
      </c>
      <c r="D2996" s="144" t="s">
        <v>44</v>
      </c>
      <c r="E2996" s="101">
        <v>2026</v>
      </c>
      <c r="F2996" s="70" t="str">
        <f t="shared" si="95"/>
        <v>18810. Proceso integral e integrado de la Vigilancia de la Salud PúblicaVigilancia en salud pública2026</v>
      </c>
      <c r="G2996" s="144" t="s">
        <v>302</v>
      </c>
      <c r="H2996" s="144" t="s">
        <v>365</v>
      </c>
      <c r="I2996" s="144" t="s">
        <v>60</v>
      </c>
      <c r="J2996" s="70" t="s">
        <v>391</v>
      </c>
      <c r="K2996" s="145" t="s">
        <v>353</v>
      </c>
      <c r="L2996" s="145" t="s">
        <v>354</v>
      </c>
      <c r="M2996" s="136" t="s">
        <v>430</v>
      </c>
      <c r="N2996" s="11" t="s">
        <v>422</v>
      </c>
      <c r="O2996" s="70" t="str">
        <f t="shared" si="94"/>
        <v>18810. Proceso integral e integrado de la Vigilancia de la Salud PúblicaVigilancia en salud pública20265_SUBRED2_FEBRERO_2026</v>
      </c>
      <c r="P2996" s="150">
        <v>33280669</v>
      </c>
      <c r="Q2996" s="7"/>
      <c r="R2996" s="7"/>
      <c r="S2996" s="125">
        <v>0</v>
      </c>
      <c r="T2996" s="20">
        <v>0</v>
      </c>
    </row>
    <row r="2997" spans="2:20" ht="30" customHeight="1" x14ac:dyDescent="0.35">
      <c r="B2997" s="137">
        <v>189</v>
      </c>
      <c r="C2997" s="144" t="s">
        <v>109</v>
      </c>
      <c r="D2997" s="144" t="s">
        <v>44</v>
      </c>
      <c r="E2997" s="101">
        <v>2026</v>
      </c>
      <c r="F2997" s="70" t="str">
        <f t="shared" si="95"/>
        <v>18910. Proceso integral e integrado de la Vigilancia de la Salud PúblicaVigilancia en salud pública2026</v>
      </c>
      <c r="G2997" s="144" t="s">
        <v>303</v>
      </c>
      <c r="H2997" s="144" t="s">
        <v>365</v>
      </c>
      <c r="I2997" s="144" t="s">
        <v>60</v>
      </c>
      <c r="J2997" s="70" t="s">
        <v>391</v>
      </c>
      <c r="K2997" s="145" t="s">
        <v>353</v>
      </c>
      <c r="L2997" s="145" t="s">
        <v>354</v>
      </c>
      <c r="M2997" s="136" t="s">
        <v>430</v>
      </c>
      <c r="N2997" s="11" t="s">
        <v>422</v>
      </c>
      <c r="O2997" s="70" t="str">
        <f t="shared" si="94"/>
        <v>18910. Proceso integral e integrado de la Vigilancia de la Salud PúblicaVigilancia en salud pública20265_SUBRED2_FEBRERO_2026</v>
      </c>
      <c r="P2997" s="150">
        <v>25933181</v>
      </c>
      <c r="Q2997" s="7"/>
      <c r="R2997" s="7"/>
      <c r="S2997" s="125">
        <v>1</v>
      </c>
      <c r="T2997" s="20">
        <v>25933181</v>
      </c>
    </row>
    <row r="2998" spans="2:20" ht="30" customHeight="1" x14ac:dyDescent="0.35">
      <c r="B2998" s="137">
        <v>190</v>
      </c>
      <c r="C2998" s="144" t="s">
        <v>109</v>
      </c>
      <c r="D2998" s="144" t="s">
        <v>44</v>
      </c>
      <c r="E2998" s="101">
        <v>2026</v>
      </c>
      <c r="F2998" s="70" t="str">
        <f t="shared" si="95"/>
        <v>19010. Proceso integral e integrado de la Vigilancia de la Salud PúblicaVigilancia en salud pública2026</v>
      </c>
      <c r="G2998" s="144" t="s">
        <v>304</v>
      </c>
      <c r="H2998" s="144" t="s">
        <v>365</v>
      </c>
      <c r="I2998" s="144" t="s">
        <v>60</v>
      </c>
      <c r="J2998" s="70" t="s">
        <v>391</v>
      </c>
      <c r="K2998" s="145" t="s">
        <v>353</v>
      </c>
      <c r="L2998" s="145" t="s">
        <v>354</v>
      </c>
      <c r="M2998" s="136" t="s">
        <v>430</v>
      </c>
      <c r="N2998" s="11" t="s">
        <v>422</v>
      </c>
      <c r="O2998" s="70" t="str">
        <f t="shared" si="94"/>
        <v>19010. Proceso integral e integrado de la Vigilancia de la Salud PúblicaVigilancia en salud pública20265_SUBRED2_FEBRERO_2026</v>
      </c>
      <c r="P2998" s="150">
        <v>8432352</v>
      </c>
      <c r="Q2998" s="7"/>
      <c r="R2998" s="7"/>
      <c r="S2998" s="125">
        <v>1</v>
      </c>
      <c r="T2998" s="20">
        <v>8432352</v>
      </c>
    </row>
    <row r="2999" spans="2:20" ht="30" customHeight="1" x14ac:dyDescent="0.35">
      <c r="B2999" s="137">
        <v>191</v>
      </c>
      <c r="C2999" s="144" t="s">
        <v>109</v>
      </c>
      <c r="D2999" s="144" t="s">
        <v>44</v>
      </c>
      <c r="E2999" s="101">
        <v>2026</v>
      </c>
      <c r="F2999" s="70" t="str">
        <f t="shared" si="95"/>
        <v>19110. Proceso integral e integrado de la Vigilancia de la Salud PúblicaVigilancia en salud pública2026</v>
      </c>
      <c r="G2999" s="144" t="s">
        <v>305</v>
      </c>
      <c r="H2999" s="144" t="s">
        <v>364</v>
      </c>
      <c r="I2999" s="144" t="s">
        <v>60</v>
      </c>
      <c r="J2999" s="70" t="s">
        <v>391</v>
      </c>
      <c r="K2999" s="145" t="s">
        <v>353</v>
      </c>
      <c r="L2999" s="145" t="s">
        <v>354</v>
      </c>
      <c r="M2999" s="136" t="s">
        <v>430</v>
      </c>
      <c r="N2999" s="11" t="s">
        <v>422</v>
      </c>
      <c r="O2999" s="70" t="str">
        <f t="shared" si="94"/>
        <v>19110. Proceso integral e integrado de la Vigilancia de la Salud PúblicaVigilancia en salud pública20265_SUBRED2_FEBRERO_2026</v>
      </c>
      <c r="P2999" s="150">
        <v>7347488</v>
      </c>
      <c r="Q2999" s="7"/>
      <c r="R2999" s="7"/>
      <c r="S2999" s="125">
        <v>0</v>
      </c>
      <c r="T2999" s="20">
        <v>0</v>
      </c>
    </row>
    <row r="3000" spans="2:20" ht="30" customHeight="1" x14ac:dyDescent="0.35">
      <c r="B3000" s="137">
        <v>192</v>
      </c>
      <c r="C3000" s="144" t="s">
        <v>109</v>
      </c>
      <c r="D3000" s="144" t="s">
        <v>44</v>
      </c>
      <c r="E3000" s="101">
        <v>2026</v>
      </c>
      <c r="F3000" s="70" t="str">
        <f t="shared" si="95"/>
        <v>19210. Proceso integral e integrado de la Vigilancia de la Salud PúblicaVigilancia en salud pública2026</v>
      </c>
      <c r="G3000" s="144" t="s">
        <v>306</v>
      </c>
      <c r="H3000" s="144" t="s">
        <v>364</v>
      </c>
      <c r="I3000" s="144" t="s">
        <v>60</v>
      </c>
      <c r="J3000" s="70" t="s">
        <v>391</v>
      </c>
      <c r="K3000" s="145" t="s">
        <v>353</v>
      </c>
      <c r="L3000" s="145" t="s">
        <v>354</v>
      </c>
      <c r="M3000" s="136" t="s">
        <v>430</v>
      </c>
      <c r="N3000" s="11" t="s">
        <v>422</v>
      </c>
      <c r="O3000" s="70" t="str">
        <f t="shared" si="94"/>
        <v>19210. Proceso integral e integrado de la Vigilancia de la Salud PúblicaVigilancia en salud pública20265_SUBRED2_FEBRERO_2026</v>
      </c>
      <c r="P3000" s="150">
        <v>3673744</v>
      </c>
      <c r="Q3000" s="7"/>
      <c r="R3000" s="7"/>
      <c r="S3000" s="125">
        <v>1</v>
      </c>
      <c r="T3000" s="20">
        <v>3673744</v>
      </c>
    </row>
    <row r="3001" spans="2:20" ht="30" customHeight="1" x14ac:dyDescent="0.35">
      <c r="B3001" s="137">
        <v>193</v>
      </c>
      <c r="C3001" s="144" t="s">
        <v>109</v>
      </c>
      <c r="D3001" s="144" t="s">
        <v>44</v>
      </c>
      <c r="E3001" s="101">
        <v>2026</v>
      </c>
      <c r="F3001" s="70" t="str">
        <f t="shared" si="95"/>
        <v>19310. Proceso integral e integrado de la Vigilancia de la Salud PúblicaVigilancia en salud pública2026</v>
      </c>
      <c r="G3001" s="144" t="s">
        <v>81</v>
      </c>
      <c r="H3001" s="144" t="s">
        <v>365</v>
      </c>
      <c r="I3001" s="144" t="s">
        <v>60</v>
      </c>
      <c r="J3001" s="70" t="s">
        <v>391</v>
      </c>
      <c r="K3001" s="145" t="s">
        <v>353</v>
      </c>
      <c r="L3001" s="145" t="s">
        <v>354</v>
      </c>
      <c r="M3001" s="136" t="s">
        <v>430</v>
      </c>
      <c r="N3001" s="11" t="s">
        <v>422</v>
      </c>
      <c r="O3001" s="70" t="str">
        <f t="shared" si="94"/>
        <v>19310. Proceso integral e integrado de la Vigilancia de la Salud PúblicaVigilancia en salud pública20265_SUBRED2_FEBRERO_2026</v>
      </c>
      <c r="P3001" s="150">
        <v>42556256</v>
      </c>
      <c r="Q3001" s="7"/>
      <c r="R3001" s="7"/>
      <c r="S3001" s="125">
        <v>0</v>
      </c>
      <c r="T3001" s="20">
        <v>0</v>
      </c>
    </row>
    <row r="3002" spans="2:20" ht="30" customHeight="1" x14ac:dyDescent="0.35">
      <c r="B3002" s="137">
        <v>194</v>
      </c>
      <c r="C3002" s="144" t="s">
        <v>109</v>
      </c>
      <c r="D3002" s="144" t="s">
        <v>44</v>
      </c>
      <c r="E3002" s="101">
        <v>2026</v>
      </c>
      <c r="F3002" s="70" t="str">
        <f t="shared" si="95"/>
        <v>19410. Proceso integral e integrado de la Vigilancia de la Salud PúblicaVigilancia en salud pública2026</v>
      </c>
      <c r="G3002" s="144" t="s">
        <v>307</v>
      </c>
      <c r="H3002" s="144" t="s">
        <v>365</v>
      </c>
      <c r="I3002" s="144" t="s">
        <v>60</v>
      </c>
      <c r="J3002" s="70" t="s">
        <v>391</v>
      </c>
      <c r="K3002" s="145" t="s">
        <v>353</v>
      </c>
      <c r="L3002" s="145" t="s">
        <v>354</v>
      </c>
      <c r="M3002" s="136" t="s">
        <v>430</v>
      </c>
      <c r="N3002" s="11" t="s">
        <v>422</v>
      </c>
      <c r="O3002" s="70" t="str">
        <f t="shared" si="94"/>
        <v>19410. Proceso integral e integrado de la Vigilancia de la Salud PúblicaVigilancia en salud pública20265_SUBRED2_FEBRERO_2026</v>
      </c>
      <c r="P3002" s="150">
        <v>38561984</v>
      </c>
      <c r="Q3002" s="7"/>
      <c r="R3002" s="7"/>
      <c r="S3002" s="125">
        <v>0</v>
      </c>
      <c r="T3002" s="20">
        <v>0</v>
      </c>
    </row>
    <row r="3003" spans="2:20" ht="30" customHeight="1" x14ac:dyDescent="0.35">
      <c r="B3003" s="137">
        <v>195</v>
      </c>
      <c r="C3003" s="144" t="s">
        <v>109</v>
      </c>
      <c r="D3003" s="144" t="s">
        <v>44</v>
      </c>
      <c r="E3003" s="101">
        <v>2026</v>
      </c>
      <c r="F3003" s="70" t="str">
        <f t="shared" si="95"/>
        <v>19510. Proceso integral e integrado de la Vigilancia de la Salud PúblicaVigilancia en salud pública2026</v>
      </c>
      <c r="G3003" s="144" t="s">
        <v>308</v>
      </c>
      <c r="H3003" s="144" t="s">
        <v>364</v>
      </c>
      <c r="I3003" s="144" t="s">
        <v>60</v>
      </c>
      <c r="J3003" s="70" t="s">
        <v>391</v>
      </c>
      <c r="K3003" s="145" t="s">
        <v>353</v>
      </c>
      <c r="L3003" s="145" t="s">
        <v>354</v>
      </c>
      <c r="M3003" s="136" t="s">
        <v>430</v>
      </c>
      <c r="N3003" s="11" t="s">
        <v>422</v>
      </c>
      <c r="O3003" s="70" t="str">
        <f t="shared" si="94"/>
        <v>19510. Proceso integral e integrado de la Vigilancia de la Salud PúblicaVigilancia en salud pública20265_SUBRED2_FEBRERO_2026</v>
      </c>
      <c r="P3003" s="150">
        <v>125967504</v>
      </c>
      <c r="Q3003" s="7"/>
      <c r="R3003" s="7"/>
      <c r="S3003" s="125">
        <v>0</v>
      </c>
      <c r="T3003" s="20">
        <v>0</v>
      </c>
    </row>
    <row r="3004" spans="2:20" ht="30" customHeight="1" x14ac:dyDescent="0.35">
      <c r="B3004" s="137">
        <v>196</v>
      </c>
      <c r="C3004" s="144" t="s">
        <v>109</v>
      </c>
      <c r="D3004" s="144" t="s">
        <v>44</v>
      </c>
      <c r="E3004" s="101">
        <v>2026</v>
      </c>
      <c r="F3004" s="70" t="str">
        <f t="shared" si="95"/>
        <v>19610. Proceso integral e integrado de la Vigilancia de la Salud PúblicaVigilancia en salud pública2026</v>
      </c>
      <c r="G3004" s="144" t="s">
        <v>309</v>
      </c>
      <c r="H3004" s="144" t="s">
        <v>364</v>
      </c>
      <c r="I3004" s="144" t="s">
        <v>60</v>
      </c>
      <c r="J3004" s="70" t="s">
        <v>391</v>
      </c>
      <c r="K3004" s="145" t="s">
        <v>353</v>
      </c>
      <c r="L3004" s="145" t="s">
        <v>354</v>
      </c>
      <c r="M3004" s="136" t="s">
        <v>430</v>
      </c>
      <c r="N3004" s="11" t="s">
        <v>422</v>
      </c>
      <c r="O3004" s="70" t="str">
        <f t="shared" si="94"/>
        <v>19610. Proceso integral e integrado de la Vigilancia de la Salud PúblicaVigilancia en salud pública20265_SUBRED2_FEBRERO_2026</v>
      </c>
      <c r="P3004" s="150">
        <v>59199056</v>
      </c>
      <c r="Q3004" s="7"/>
      <c r="R3004" s="7"/>
      <c r="S3004" s="125">
        <v>0</v>
      </c>
      <c r="T3004" s="20">
        <v>0</v>
      </c>
    </row>
    <row r="3005" spans="2:20" ht="30" customHeight="1" x14ac:dyDescent="0.35">
      <c r="B3005" s="137">
        <v>197</v>
      </c>
      <c r="C3005" s="144" t="s">
        <v>109</v>
      </c>
      <c r="D3005" s="144" t="s">
        <v>44</v>
      </c>
      <c r="E3005" s="101">
        <v>2026</v>
      </c>
      <c r="F3005" s="70" t="str">
        <f t="shared" si="95"/>
        <v>19710. Proceso integral e integrado de la Vigilancia de la Salud PúblicaVigilancia en salud pública2026</v>
      </c>
      <c r="G3005" s="144" t="s">
        <v>310</v>
      </c>
      <c r="H3005" s="144" t="s">
        <v>364</v>
      </c>
      <c r="I3005" s="144" t="s">
        <v>60</v>
      </c>
      <c r="J3005" s="70" t="s">
        <v>391</v>
      </c>
      <c r="K3005" s="145" t="s">
        <v>353</v>
      </c>
      <c r="L3005" s="145" t="s">
        <v>354</v>
      </c>
      <c r="M3005" s="136" t="s">
        <v>430</v>
      </c>
      <c r="N3005" s="11" t="s">
        <v>422</v>
      </c>
      <c r="O3005" s="70" t="str">
        <f t="shared" si="94"/>
        <v>19710. Proceso integral e integrado de la Vigilancia de la Salud PúblicaVigilancia en salud pública20265_SUBRED2_FEBRERO_2026</v>
      </c>
      <c r="P3005" s="150">
        <v>34888240</v>
      </c>
      <c r="Q3005" s="7"/>
      <c r="R3005" s="7"/>
      <c r="S3005" s="125">
        <v>1</v>
      </c>
      <c r="T3005" s="20">
        <v>34888240</v>
      </c>
    </row>
    <row r="3006" spans="2:20" ht="30" customHeight="1" x14ac:dyDescent="0.35">
      <c r="B3006" s="137">
        <v>198</v>
      </c>
      <c r="C3006" s="144" t="s">
        <v>109</v>
      </c>
      <c r="D3006" s="144" t="s">
        <v>44</v>
      </c>
      <c r="E3006" s="101">
        <v>2026</v>
      </c>
      <c r="F3006" s="70" t="str">
        <f t="shared" si="95"/>
        <v>19810. Proceso integral e integrado de la Vigilancia de la Salud PúblicaVigilancia en salud pública2026</v>
      </c>
      <c r="G3006" s="144" t="s">
        <v>311</v>
      </c>
      <c r="H3006" s="144" t="s">
        <v>364</v>
      </c>
      <c r="I3006" s="144" t="s">
        <v>60</v>
      </c>
      <c r="J3006" s="70" t="s">
        <v>391</v>
      </c>
      <c r="K3006" s="145" t="s">
        <v>353</v>
      </c>
      <c r="L3006" s="145" t="s">
        <v>354</v>
      </c>
      <c r="M3006" s="136" t="s">
        <v>430</v>
      </c>
      <c r="N3006" s="11" t="s">
        <v>422</v>
      </c>
      <c r="O3006" s="70" t="str">
        <f t="shared" si="94"/>
        <v>19810. Proceso integral e integrado de la Vigilancia de la Salud PúblicaVigilancia en salud pública20265_SUBRED2_FEBRERO_2026</v>
      </c>
      <c r="P3006" s="150">
        <v>73252976</v>
      </c>
      <c r="Q3006" s="7"/>
      <c r="R3006" s="7"/>
      <c r="S3006" s="125">
        <v>0</v>
      </c>
      <c r="T3006" s="20">
        <v>0</v>
      </c>
    </row>
    <row r="3007" spans="2:20" ht="30" customHeight="1" x14ac:dyDescent="0.35">
      <c r="B3007" s="137">
        <v>199</v>
      </c>
      <c r="C3007" s="144" t="s">
        <v>109</v>
      </c>
      <c r="D3007" s="144" t="s">
        <v>44</v>
      </c>
      <c r="E3007" s="101">
        <v>2026</v>
      </c>
      <c r="F3007" s="70" t="str">
        <f t="shared" si="95"/>
        <v>19910. Proceso integral e integrado de la Vigilancia de la Salud PúblicaVigilancia en salud pública2026</v>
      </c>
      <c r="G3007" s="144" t="s">
        <v>312</v>
      </c>
      <c r="H3007" s="144" t="s">
        <v>364</v>
      </c>
      <c r="I3007" s="144" t="s">
        <v>60</v>
      </c>
      <c r="J3007" s="70" t="s">
        <v>391</v>
      </c>
      <c r="K3007" s="145" t="s">
        <v>353</v>
      </c>
      <c r="L3007" s="145" t="s">
        <v>354</v>
      </c>
      <c r="M3007" s="136" t="s">
        <v>430</v>
      </c>
      <c r="N3007" s="11" t="s">
        <v>422</v>
      </c>
      <c r="O3007" s="70" t="str">
        <f t="shared" si="94"/>
        <v>19910. Proceso integral e integrado de la Vigilancia de la Salud PúblicaVigilancia en salud pública20265_SUBRED2_FEBRERO_2026</v>
      </c>
      <c r="P3007" s="150">
        <v>67631408</v>
      </c>
      <c r="Q3007" s="7"/>
      <c r="R3007" s="7"/>
      <c r="S3007" s="125">
        <v>0</v>
      </c>
      <c r="T3007" s="20">
        <v>0</v>
      </c>
    </row>
    <row r="3008" spans="2:20" ht="30" customHeight="1" x14ac:dyDescent="0.35">
      <c r="B3008" s="137">
        <v>200</v>
      </c>
      <c r="C3008" s="144" t="s">
        <v>109</v>
      </c>
      <c r="D3008" s="144" t="s">
        <v>44</v>
      </c>
      <c r="E3008" s="101">
        <v>2026</v>
      </c>
      <c r="F3008" s="70" t="str">
        <f t="shared" si="95"/>
        <v>20010. Proceso integral e integrado de la Vigilancia de la Salud PúblicaVigilancia en salud pública2026</v>
      </c>
      <c r="G3008" s="144" t="s">
        <v>313</v>
      </c>
      <c r="H3008" s="144" t="s">
        <v>364</v>
      </c>
      <c r="I3008" s="144" t="s">
        <v>60</v>
      </c>
      <c r="J3008" s="70" t="s">
        <v>391</v>
      </c>
      <c r="K3008" s="145" t="s">
        <v>353</v>
      </c>
      <c r="L3008" s="145" t="s">
        <v>354</v>
      </c>
      <c r="M3008" s="136" t="s">
        <v>430</v>
      </c>
      <c r="N3008" s="11" t="s">
        <v>422</v>
      </c>
      <c r="O3008" s="70" t="str">
        <f t="shared" si="94"/>
        <v>20010. Proceso integral e integrado de la Vigilancia de la Salud PúblicaVigilancia en salud pública20265_SUBRED2_FEBRERO_2026</v>
      </c>
      <c r="P3008" s="150">
        <v>62009840</v>
      </c>
      <c r="Q3008" s="7"/>
      <c r="R3008" s="7"/>
      <c r="S3008" s="125">
        <v>1</v>
      </c>
      <c r="T3008" s="20">
        <v>62009840</v>
      </c>
    </row>
    <row r="3009" spans="2:20" ht="30" customHeight="1" x14ac:dyDescent="0.35">
      <c r="B3009" s="137">
        <v>201</v>
      </c>
      <c r="C3009" s="144" t="s">
        <v>109</v>
      </c>
      <c r="D3009" s="144" t="s">
        <v>44</v>
      </c>
      <c r="E3009" s="101">
        <v>2026</v>
      </c>
      <c r="F3009" s="70" t="str">
        <f t="shared" si="95"/>
        <v>20110. Proceso integral e integrado de la Vigilancia de la Salud PúblicaVigilancia en salud pública2026</v>
      </c>
      <c r="G3009" s="144" t="s">
        <v>50</v>
      </c>
      <c r="H3009" s="144" t="s">
        <v>365</v>
      </c>
      <c r="I3009" s="144" t="s">
        <v>60</v>
      </c>
      <c r="J3009" s="70" t="s">
        <v>391</v>
      </c>
      <c r="K3009" s="145" t="s">
        <v>57</v>
      </c>
      <c r="L3009" s="145" t="s">
        <v>354</v>
      </c>
      <c r="M3009" s="136" t="s">
        <v>430</v>
      </c>
      <c r="N3009" s="11" t="s">
        <v>422</v>
      </c>
      <c r="O3009" s="70" t="str">
        <f t="shared" si="94"/>
        <v>20110. Proceso integral e integrado de la Vigilancia de la Salud PúblicaVigilancia en salud pública20265_SUBRED2_FEBRERO_2026</v>
      </c>
      <c r="P3009" s="150">
        <v>152760</v>
      </c>
      <c r="Q3009" s="7"/>
      <c r="R3009" s="7"/>
      <c r="S3009" s="125">
        <v>158</v>
      </c>
      <c r="T3009" s="20">
        <v>24136080</v>
      </c>
    </row>
    <row r="3010" spans="2:20" ht="30" customHeight="1" x14ac:dyDescent="0.35">
      <c r="B3010" s="137">
        <v>202</v>
      </c>
      <c r="C3010" s="144" t="s">
        <v>109</v>
      </c>
      <c r="D3010" s="144" t="s">
        <v>44</v>
      </c>
      <c r="E3010" s="101">
        <v>2026</v>
      </c>
      <c r="F3010" s="70" t="str">
        <f t="shared" si="95"/>
        <v>20210. Proceso integral e integrado de la Vigilancia de la Salud PúblicaVigilancia en salud pública2026</v>
      </c>
      <c r="G3010" s="144" t="s">
        <v>314</v>
      </c>
      <c r="H3010" s="144" t="s">
        <v>364</v>
      </c>
      <c r="I3010" s="144" t="s">
        <v>60</v>
      </c>
      <c r="J3010" s="70" t="s">
        <v>391</v>
      </c>
      <c r="K3010" s="145" t="s">
        <v>353</v>
      </c>
      <c r="L3010" s="145" t="s">
        <v>354</v>
      </c>
      <c r="M3010" s="136" t="s">
        <v>430</v>
      </c>
      <c r="N3010" s="11" t="s">
        <v>422</v>
      </c>
      <c r="O3010" s="70" t="str">
        <f t="shared" si="94"/>
        <v>20210. Proceso integral e integrado de la Vigilancia de la Salud PúblicaVigilancia en salud pública20265_SUBRED2_FEBRERO_2026</v>
      </c>
      <c r="P3010" s="150">
        <v>41150864</v>
      </c>
      <c r="Q3010" s="7"/>
      <c r="R3010" s="7"/>
      <c r="S3010" s="125">
        <v>0</v>
      </c>
      <c r="T3010" s="20">
        <v>0</v>
      </c>
    </row>
    <row r="3011" spans="2:20" ht="30" customHeight="1" x14ac:dyDescent="0.35">
      <c r="B3011" s="137">
        <v>203</v>
      </c>
      <c r="C3011" s="144" t="s">
        <v>109</v>
      </c>
      <c r="D3011" s="144" t="s">
        <v>44</v>
      </c>
      <c r="E3011" s="101">
        <v>2026</v>
      </c>
      <c r="F3011" s="70" t="str">
        <f t="shared" si="95"/>
        <v>20310. Proceso integral e integrado de la Vigilancia de la Salud PúblicaVigilancia en salud pública2026</v>
      </c>
      <c r="G3011" s="144" t="s">
        <v>315</v>
      </c>
      <c r="H3011" s="144" t="s">
        <v>364</v>
      </c>
      <c r="I3011" s="144" t="s">
        <v>60</v>
      </c>
      <c r="J3011" s="70" t="s">
        <v>391</v>
      </c>
      <c r="K3011" s="145" t="s">
        <v>353</v>
      </c>
      <c r="L3011" s="145" t="s">
        <v>354</v>
      </c>
      <c r="M3011" s="136" t="s">
        <v>430</v>
      </c>
      <c r="N3011" s="11" t="s">
        <v>422</v>
      </c>
      <c r="O3011" s="70" t="str">
        <f t="shared" ref="O3011:O3074" si="96">+F3011&amp;M3011&amp;N3011</f>
        <v>20310. Proceso integral e integrado de la Vigilancia de la Salud PúblicaVigilancia en salud pública20265_SUBRED2_FEBRERO_2026</v>
      </c>
      <c r="P3011" s="150">
        <v>37156592</v>
      </c>
      <c r="Q3011" s="7"/>
      <c r="R3011" s="7"/>
      <c r="S3011" s="125">
        <v>0</v>
      </c>
      <c r="T3011" s="20">
        <v>0</v>
      </c>
    </row>
    <row r="3012" spans="2:20" ht="30" customHeight="1" x14ac:dyDescent="0.35">
      <c r="B3012" s="137">
        <v>204</v>
      </c>
      <c r="C3012" s="144" t="s">
        <v>109</v>
      </c>
      <c r="D3012" s="144" t="s">
        <v>44</v>
      </c>
      <c r="E3012" s="101">
        <v>2026</v>
      </c>
      <c r="F3012" s="70" t="str">
        <f t="shared" si="95"/>
        <v>20410. Proceso integral e integrado de la Vigilancia de la Salud PúblicaVigilancia en salud pública2026</v>
      </c>
      <c r="G3012" s="144" t="s">
        <v>79</v>
      </c>
      <c r="H3012" s="144" t="s">
        <v>364</v>
      </c>
      <c r="I3012" s="144" t="s">
        <v>60</v>
      </c>
      <c r="J3012" s="70" t="s">
        <v>391</v>
      </c>
      <c r="K3012" s="145" t="s">
        <v>353</v>
      </c>
      <c r="L3012" s="145" t="s">
        <v>354</v>
      </c>
      <c r="M3012" s="136" t="s">
        <v>430</v>
      </c>
      <c r="N3012" s="11" t="s">
        <v>422</v>
      </c>
      <c r="O3012" s="70" t="str">
        <f t="shared" si="96"/>
        <v>20410. Proceso integral e integrado de la Vigilancia de la Salud PúblicaVigilancia en salud pública20265_SUBRED2_FEBRERO_2026</v>
      </c>
      <c r="P3012" s="150">
        <v>33162320</v>
      </c>
      <c r="Q3012" s="7"/>
      <c r="R3012" s="7"/>
      <c r="S3012" s="125">
        <v>1</v>
      </c>
      <c r="T3012" s="20">
        <v>33162320</v>
      </c>
    </row>
    <row r="3013" spans="2:20" ht="30" customHeight="1" x14ac:dyDescent="0.35">
      <c r="B3013" s="137">
        <v>205</v>
      </c>
      <c r="C3013" s="144" t="s">
        <v>109</v>
      </c>
      <c r="D3013" s="144" t="s">
        <v>44</v>
      </c>
      <c r="E3013" s="101">
        <v>2026</v>
      </c>
      <c r="F3013" s="70" t="str">
        <f t="shared" si="95"/>
        <v>20510. Proceso integral e integrado de la Vigilancia de la Salud PúblicaVigilancia en salud pública2026</v>
      </c>
      <c r="G3013" s="144" t="s">
        <v>316</v>
      </c>
      <c r="H3013" s="144" t="s">
        <v>364</v>
      </c>
      <c r="I3013" s="144" t="s">
        <v>60</v>
      </c>
      <c r="J3013" s="70" t="s">
        <v>391</v>
      </c>
      <c r="K3013" s="145" t="s">
        <v>353</v>
      </c>
      <c r="L3013" s="145" t="s">
        <v>354</v>
      </c>
      <c r="M3013" s="136" t="s">
        <v>430</v>
      </c>
      <c r="N3013" s="11" t="s">
        <v>422</v>
      </c>
      <c r="O3013" s="70" t="str">
        <f t="shared" si="96"/>
        <v>20510. Proceso integral e integrado de la Vigilancia de la Salud PúblicaVigilancia en salud pública20265_SUBRED2_FEBRERO_2026</v>
      </c>
      <c r="P3013" s="150">
        <v>11243136</v>
      </c>
      <c r="Q3013" s="7"/>
      <c r="R3013" s="7"/>
      <c r="S3013" s="125">
        <v>1</v>
      </c>
      <c r="T3013" s="20">
        <v>11243136</v>
      </c>
    </row>
    <row r="3014" spans="2:20" ht="30" customHeight="1" x14ac:dyDescent="0.35">
      <c r="B3014" s="137">
        <v>206</v>
      </c>
      <c r="C3014" s="144" t="s">
        <v>109</v>
      </c>
      <c r="D3014" s="144" t="s">
        <v>44</v>
      </c>
      <c r="E3014" s="101">
        <v>2026</v>
      </c>
      <c r="F3014" s="70" t="str">
        <f t="shared" si="95"/>
        <v>20610. Proceso integral e integrado de la Vigilancia de la Salud PúblicaVigilancia en salud pública2026</v>
      </c>
      <c r="G3014" s="144" t="s">
        <v>51</v>
      </c>
      <c r="H3014" s="144" t="s">
        <v>364</v>
      </c>
      <c r="I3014" s="144" t="s">
        <v>60</v>
      </c>
      <c r="J3014" s="70" t="s">
        <v>391</v>
      </c>
      <c r="K3014" s="145" t="s">
        <v>353</v>
      </c>
      <c r="L3014" s="145" t="s">
        <v>354</v>
      </c>
      <c r="M3014" s="136" t="s">
        <v>430</v>
      </c>
      <c r="N3014" s="11" t="s">
        <v>422</v>
      </c>
      <c r="O3014" s="70" t="str">
        <f t="shared" si="96"/>
        <v>20610. Proceso integral e integrado de la Vigilancia de la Salud PúblicaVigilancia en salud pública20265_SUBRED2_FEBRERO_2026</v>
      </c>
      <c r="P3014" s="150">
        <v>7347488</v>
      </c>
      <c r="Q3014" s="7"/>
      <c r="R3014" s="7"/>
      <c r="S3014" s="125">
        <v>2</v>
      </c>
      <c r="T3014" s="20">
        <v>14694976</v>
      </c>
    </row>
    <row r="3015" spans="2:20" ht="30" customHeight="1" x14ac:dyDescent="0.35">
      <c r="B3015" s="137">
        <v>207</v>
      </c>
      <c r="C3015" s="144" t="s">
        <v>109</v>
      </c>
      <c r="D3015" s="144" t="s">
        <v>44</v>
      </c>
      <c r="E3015" s="101">
        <v>2026</v>
      </c>
      <c r="F3015" s="70" t="str">
        <f t="shared" si="95"/>
        <v>20710. Proceso integral e integrado de la Vigilancia de la Salud PúblicaVigilancia en salud pública2026</v>
      </c>
      <c r="G3015" s="144" t="s">
        <v>49</v>
      </c>
      <c r="H3015" s="144" t="s">
        <v>364</v>
      </c>
      <c r="I3015" s="144" t="s">
        <v>60</v>
      </c>
      <c r="J3015" s="70" t="s">
        <v>391</v>
      </c>
      <c r="K3015" s="145" t="s">
        <v>353</v>
      </c>
      <c r="L3015" s="145" t="s">
        <v>354</v>
      </c>
      <c r="M3015" s="136" t="s">
        <v>430</v>
      </c>
      <c r="N3015" s="11" t="s">
        <v>422</v>
      </c>
      <c r="O3015" s="70" t="str">
        <f t="shared" si="96"/>
        <v>20710. Proceso integral e integrado de la Vigilancia de la Salud PúblicaVigilancia en salud pública20265_SUBRED2_FEBRERO_2026</v>
      </c>
      <c r="P3015" s="150">
        <v>8210448</v>
      </c>
      <c r="Q3015" s="7"/>
      <c r="R3015" s="7"/>
      <c r="S3015" s="125">
        <v>1</v>
      </c>
      <c r="T3015" s="20">
        <v>8210448</v>
      </c>
    </row>
    <row r="3016" spans="2:20" ht="30" customHeight="1" x14ac:dyDescent="0.35">
      <c r="B3016" s="137">
        <v>208</v>
      </c>
      <c r="C3016" s="144" t="s">
        <v>109</v>
      </c>
      <c r="D3016" s="144" t="s">
        <v>44</v>
      </c>
      <c r="E3016" s="101">
        <v>2026</v>
      </c>
      <c r="F3016" s="70" t="str">
        <f t="shared" ref="F3016:F3079" si="97">B3016&amp;C3016&amp;D3016&amp;E3016</f>
        <v>20810. Proceso integral e integrado de la Vigilancia de la Salud PúblicaVigilancia en salud pública2026</v>
      </c>
      <c r="G3016" s="144" t="s">
        <v>317</v>
      </c>
      <c r="H3016" s="144" t="s">
        <v>365</v>
      </c>
      <c r="I3016" s="144" t="s">
        <v>60</v>
      </c>
      <c r="J3016" s="70" t="s">
        <v>391</v>
      </c>
      <c r="K3016" s="145" t="s">
        <v>353</v>
      </c>
      <c r="L3016" s="145" t="s">
        <v>354</v>
      </c>
      <c r="M3016" s="136" t="s">
        <v>430</v>
      </c>
      <c r="N3016" s="11" t="s">
        <v>422</v>
      </c>
      <c r="O3016" s="70" t="str">
        <f t="shared" si="96"/>
        <v>20810. Proceso integral e integrado de la Vigilancia de la Salud PúblicaVigilancia en salud pública20265_SUBRED2_FEBRERO_2026</v>
      </c>
      <c r="P3016" s="150">
        <v>12969056</v>
      </c>
      <c r="Q3016" s="7"/>
      <c r="R3016" s="7"/>
      <c r="S3016" s="125">
        <v>3</v>
      </c>
      <c r="T3016" s="20">
        <v>38907168</v>
      </c>
    </row>
    <row r="3017" spans="2:20" ht="30" customHeight="1" x14ac:dyDescent="0.35">
      <c r="B3017" s="137">
        <v>209</v>
      </c>
      <c r="C3017" s="144" t="s">
        <v>109</v>
      </c>
      <c r="D3017" s="144" t="s">
        <v>44</v>
      </c>
      <c r="E3017" s="101">
        <v>2026</v>
      </c>
      <c r="F3017" s="70" t="str">
        <f t="shared" si="97"/>
        <v>20910. Proceso integral e integrado de la Vigilancia de la Salud PúblicaVigilancia en salud pública2026</v>
      </c>
      <c r="G3017" s="144" t="s">
        <v>318</v>
      </c>
      <c r="H3017" s="144" t="s">
        <v>365</v>
      </c>
      <c r="I3017" s="144" t="s">
        <v>60</v>
      </c>
      <c r="J3017" s="70" t="s">
        <v>391</v>
      </c>
      <c r="K3017" s="145" t="s">
        <v>353</v>
      </c>
      <c r="L3017" s="145" t="s">
        <v>354</v>
      </c>
      <c r="M3017" s="136" t="s">
        <v>430</v>
      </c>
      <c r="N3017" s="11" t="s">
        <v>422</v>
      </c>
      <c r="O3017" s="70" t="str">
        <f t="shared" si="96"/>
        <v>20910. Proceso integral e integrado de la Vigilancia de la Salud PúblicaVigilancia en salud pública20265_SUBRED2_FEBRERO_2026</v>
      </c>
      <c r="P3017" s="150">
        <v>7988544</v>
      </c>
      <c r="Q3017" s="7"/>
      <c r="R3017" s="7"/>
      <c r="S3017" s="125">
        <v>1</v>
      </c>
      <c r="T3017" s="20">
        <v>7988544</v>
      </c>
    </row>
    <row r="3018" spans="2:20" ht="30" customHeight="1" x14ac:dyDescent="0.35">
      <c r="B3018" s="137">
        <v>210</v>
      </c>
      <c r="C3018" s="144" t="s">
        <v>109</v>
      </c>
      <c r="D3018" s="144" t="s">
        <v>44</v>
      </c>
      <c r="E3018" s="101">
        <v>2026</v>
      </c>
      <c r="F3018" s="70" t="str">
        <f t="shared" si="97"/>
        <v>21010. Proceso integral e integrado de la Vigilancia de la Salud PúblicaVigilancia en salud pública2026</v>
      </c>
      <c r="G3018" s="144" t="s">
        <v>319</v>
      </c>
      <c r="H3018" s="144" t="s">
        <v>365</v>
      </c>
      <c r="I3018" s="144" t="s">
        <v>60</v>
      </c>
      <c r="J3018" s="70" t="s">
        <v>391</v>
      </c>
      <c r="K3018" s="145" t="s">
        <v>353</v>
      </c>
      <c r="L3018" s="145" t="s">
        <v>369</v>
      </c>
      <c r="M3018" s="136" t="s">
        <v>430</v>
      </c>
      <c r="N3018" s="11" t="s">
        <v>422</v>
      </c>
      <c r="O3018" s="70" t="str">
        <f t="shared" si="96"/>
        <v>21010. Proceso integral e integrado de la Vigilancia de la Salud PúblicaVigilancia en salud pública20265_SUBRED2_FEBRERO_2026</v>
      </c>
      <c r="P3018" s="150">
        <v>70836688</v>
      </c>
      <c r="Q3018" s="7"/>
      <c r="R3018" s="7"/>
      <c r="S3018" s="125">
        <v>0</v>
      </c>
      <c r="T3018" s="20">
        <v>0</v>
      </c>
    </row>
    <row r="3019" spans="2:20" ht="30" customHeight="1" x14ac:dyDescent="0.35">
      <c r="B3019" s="137">
        <v>211</v>
      </c>
      <c r="C3019" s="144" t="s">
        <v>109</v>
      </c>
      <c r="D3019" s="144" t="s">
        <v>44</v>
      </c>
      <c r="E3019" s="101">
        <v>2026</v>
      </c>
      <c r="F3019" s="70" t="str">
        <f t="shared" si="97"/>
        <v>21110. Proceso integral e integrado de la Vigilancia de la Salud PúblicaVigilancia en salud pública2026</v>
      </c>
      <c r="G3019" s="144" t="s">
        <v>320</v>
      </c>
      <c r="H3019" s="144" t="s">
        <v>365</v>
      </c>
      <c r="I3019" s="144" t="s">
        <v>60</v>
      </c>
      <c r="J3019" s="70" t="s">
        <v>391</v>
      </c>
      <c r="K3019" s="145" t="s">
        <v>353</v>
      </c>
      <c r="L3019" s="145" t="s">
        <v>369</v>
      </c>
      <c r="M3019" s="136" t="s">
        <v>430</v>
      </c>
      <c r="N3019" s="11" t="s">
        <v>422</v>
      </c>
      <c r="O3019" s="70" t="str">
        <f t="shared" si="96"/>
        <v>21110. Proceso integral e integrado de la Vigilancia de la Salud PúblicaVigilancia en salud pública20265_SUBRED2_FEBRERO_2026</v>
      </c>
      <c r="P3019" s="150">
        <v>25938112</v>
      </c>
      <c r="Q3019" s="7"/>
      <c r="R3019" s="7"/>
      <c r="S3019" s="125">
        <v>0</v>
      </c>
      <c r="T3019" s="20">
        <v>0</v>
      </c>
    </row>
    <row r="3020" spans="2:20" ht="30" customHeight="1" x14ac:dyDescent="0.35">
      <c r="B3020" s="137">
        <v>212</v>
      </c>
      <c r="C3020" s="144" t="s">
        <v>109</v>
      </c>
      <c r="D3020" s="144" t="s">
        <v>44</v>
      </c>
      <c r="E3020" s="101">
        <v>2026</v>
      </c>
      <c r="F3020" s="70" t="str">
        <f t="shared" si="97"/>
        <v>21210. Proceso integral e integrado de la Vigilancia de la Salud PúblicaVigilancia en salud pública2026</v>
      </c>
      <c r="G3020" s="144" t="s">
        <v>321</v>
      </c>
      <c r="H3020" s="144" t="s">
        <v>365</v>
      </c>
      <c r="I3020" s="144" t="s">
        <v>60</v>
      </c>
      <c r="J3020" s="70" t="s">
        <v>391</v>
      </c>
      <c r="K3020" s="145" t="s">
        <v>353</v>
      </c>
      <c r="L3020" s="145" t="s">
        <v>369</v>
      </c>
      <c r="M3020" s="136" t="s">
        <v>430</v>
      </c>
      <c r="N3020" s="11" t="s">
        <v>422</v>
      </c>
      <c r="O3020" s="70" t="str">
        <f t="shared" si="96"/>
        <v>21210. Proceso integral e integrado de la Vigilancia de la Salud PúblicaVigilancia en salud pública20265_SUBRED2_FEBRERO_2026</v>
      </c>
      <c r="P3020" s="150">
        <v>100000000</v>
      </c>
      <c r="Q3020" s="7"/>
      <c r="R3020" s="7"/>
      <c r="S3020" s="125">
        <v>0</v>
      </c>
      <c r="T3020" s="20">
        <v>0</v>
      </c>
    </row>
    <row r="3021" spans="2:20" ht="30" customHeight="1" x14ac:dyDescent="0.35">
      <c r="B3021" s="137">
        <v>213</v>
      </c>
      <c r="C3021" s="144" t="s">
        <v>109</v>
      </c>
      <c r="D3021" s="144" t="s">
        <v>44</v>
      </c>
      <c r="E3021" s="101">
        <v>2026</v>
      </c>
      <c r="F3021" s="70" t="str">
        <f t="shared" si="97"/>
        <v>21310. Proceso integral e integrado de la Vigilancia de la Salud PúblicaVigilancia en salud pública2026</v>
      </c>
      <c r="G3021" s="144" t="s">
        <v>322</v>
      </c>
      <c r="H3021" s="144" t="s">
        <v>364</v>
      </c>
      <c r="I3021" s="144" t="s">
        <v>60</v>
      </c>
      <c r="J3021" s="70" t="s">
        <v>391</v>
      </c>
      <c r="K3021" s="145" t="s">
        <v>353</v>
      </c>
      <c r="L3021" s="145" t="s">
        <v>354</v>
      </c>
      <c r="M3021" s="136" t="s">
        <v>430</v>
      </c>
      <c r="N3021" s="11" t="s">
        <v>422</v>
      </c>
      <c r="O3021" s="70" t="str">
        <f t="shared" si="96"/>
        <v>21310. Proceso integral e integrado de la Vigilancia de la Salud PúblicaVigilancia en salud pública20265_SUBRED2_FEBRERO_2026</v>
      </c>
      <c r="P3021" s="150">
        <v>92953120</v>
      </c>
      <c r="Q3021" s="7"/>
      <c r="R3021" s="7"/>
      <c r="S3021" s="125">
        <v>0</v>
      </c>
      <c r="T3021" s="20">
        <v>0</v>
      </c>
    </row>
    <row r="3022" spans="2:20" ht="30" customHeight="1" x14ac:dyDescent="0.35">
      <c r="B3022" s="137">
        <v>214</v>
      </c>
      <c r="C3022" s="144" t="s">
        <v>109</v>
      </c>
      <c r="D3022" s="144" t="s">
        <v>44</v>
      </c>
      <c r="E3022" s="101">
        <v>2026</v>
      </c>
      <c r="F3022" s="70" t="str">
        <f t="shared" si="97"/>
        <v>21410. Proceso integral e integrado de la Vigilancia de la Salud PúblicaVigilancia en salud pública2026</v>
      </c>
      <c r="G3022" s="144" t="s">
        <v>80</v>
      </c>
      <c r="H3022" s="144" t="s">
        <v>364</v>
      </c>
      <c r="I3022" s="144" t="s">
        <v>60</v>
      </c>
      <c r="J3022" s="70" t="s">
        <v>391</v>
      </c>
      <c r="K3022" s="145" t="s">
        <v>353</v>
      </c>
      <c r="L3022" s="145" t="s">
        <v>354</v>
      </c>
      <c r="M3022" s="136" t="s">
        <v>430</v>
      </c>
      <c r="N3022" s="11" t="s">
        <v>422</v>
      </c>
      <c r="O3022" s="70" t="str">
        <f t="shared" si="96"/>
        <v>21410. Proceso integral e integrado de la Vigilancia de la Salud PúblicaVigilancia en salud pública20265_SUBRED2_FEBRERO_2026</v>
      </c>
      <c r="P3022" s="150">
        <v>72587264</v>
      </c>
      <c r="Q3022" s="7"/>
      <c r="R3022" s="7"/>
      <c r="S3022" s="125">
        <v>1</v>
      </c>
      <c r="T3022" s="20">
        <v>72587264</v>
      </c>
    </row>
    <row r="3023" spans="2:20" ht="30" customHeight="1" x14ac:dyDescent="0.35">
      <c r="B3023" s="137">
        <v>215</v>
      </c>
      <c r="C3023" s="144" t="s">
        <v>109</v>
      </c>
      <c r="D3023" s="144" t="s">
        <v>44</v>
      </c>
      <c r="E3023" s="101">
        <v>2026</v>
      </c>
      <c r="F3023" s="70" t="str">
        <f t="shared" si="97"/>
        <v>21510. Proceso integral e integrado de la Vigilancia de la Salud PúblicaVigilancia en salud pública2026</v>
      </c>
      <c r="G3023" s="144" t="s">
        <v>52</v>
      </c>
      <c r="H3023" s="144" t="s">
        <v>365</v>
      </c>
      <c r="I3023" s="144" t="s">
        <v>60</v>
      </c>
      <c r="J3023" s="70" t="s">
        <v>391</v>
      </c>
      <c r="K3023" s="145" t="s">
        <v>388</v>
      </c>
      <c r="L3023" s="145" t="s">
        <v>354</v>
      </c>
      <c r="M3023" s="136" t="s">
        <v>430</v>
      </c>
      <c r="N3023" s="11" t="s">
        <v>422</v>
      </c>
      <c r="O3023" s="70" t="str">
        <f t="shared" si="96"/>
        <v>21510. Proceso integral e integrado de la Vigilancia de la Salud PúblicaVigilancia en salud pública20265_SUBRED2_FEBRERO_2026</v>
      </c>
      <c r="P3023" s="150">
        <v>211452</v>
      </c>
      <c r="Q3023" s="7"/>
      <c r="R3023" s="7"/>
      <c r="S3023" s="125">
        <v>771</v>
      </c>
      <c r="T3023" s="20">
        <v>163029492</v>
      </c>
    </row>
    <row r="3024" spans="2:20" ht="30" customHeight="1" x14ac:dyDescent="0.35">
      <c r="B3024" s="137">
        <v>216</v>
      </c>
      <c r="C3024" s="144" t="s">
        <v>109</v>
      </c>
      <c r="D3024" s="144" t="s">
        <v>44</v>
      </c>
      <c r="E3024" s="101">
        <v>2026</v>
      </c>
      <c r="F3024" s="70" t="str">
        <f t="shared" si="97"/>
        <v>21610. Proceso integral e integrado de la Vigilancia de la Salud PúblicaVigilancia en salud pública2026</v>
      </c>
      <c r="G3024" s="144" t="s">
        <v>323</v>
      </c>
      <c r="H3024" s="144" t="s">
        <v>364</v>
      </c>
      <c r="I3024" s="144" t="s">
        <v>60</v>
      </c>
      <c r="J3024" s="70" t="s">
        <v>391</v>
      </c>
      <c r="K3024" s="145" t="s">
        <v>353</v>
      </c>
      <c r="L3024" s="145" t="s">
        <v>369</v>
      </c>
      <c r="M3024" s="136" t="s">
        <v>430</v>
      </c>
      <c r="N3024" s="11" t="s">
        <v>422</v>
      </c>
      <c r="O3024" s="70" t="str">
        <f t="shared" si="96"/>
        <v>21610. Proceso integral e integrado de la Vigilancia de la Salud PúblicaVigilancia en salud pública20265_SUBRED2_FEBRERO_2026</v>
      </c>
      <c r="P3024" s="150">
        <v>30252912</v>
      </c>
      <c r="Q3024" s="7"/>
      <c r="R3024" s="7"/>
      <c r="S3024" s="125">
        <v>0</v>
      </c>
      <c r="T3024" s="20">
        <v>0</v>
      </c>
    </row>
    <row r="3025" spans="2:20" ht="30" customHeight="1" x14ac:dyDescent="0.35">
      <c r="B3025" s="137">
        <v>217</v>
      </c>
      <c r="C3025" s="144" t="s">
        <v>109</v>
      </c>
      <c r="D3025" s="144" t="s">
        <v>44</v>
      </c>
      <c r="E3025" s="101">
        <v>2026</v>
      </c>
      <c r="F3025" s="70" t="str">
        <f t="shared" si="97"/>
        <v>21710. Proceso integral e integrado de la Vigilancia de la Salud PúblicaVigilancia en salud pública2026</v>
      </c>
      <c r="G3025" s="144" t="s">
        <v>324</v>
      </c>
      <c r="H3025" s="144" t="s">
        <v>364</v>
      </c>
      <c r="I3025" s="144" t="s">
        <v>60</v>
      </c>
      <c r="J3025" s="70" t="s">
        <v>391</v>
      </c>
      <c r="K3025" s="145" t="s">
        <v>353</v>
      </c>
      <c r="L3025" s="145" t="s">
        <v>354</v>
      </c>
      <c r="M3025" s="136" t="s">
        <v>430</v>
      </c>
      <c r="N3025" s="11" t="s">
        <v>422</v>
      </c>
      <c r="O3025" s="70" t="str">
        <f t="shared" si="96"/>
        <v>21710. Proceso integral e integrado de la Vigilancia de la Salud PúblicaVigilancia en salud pública20265_SUBRED2_FEBRERO_2026</v>
      </c>
      <c r="P3025" s="150">
        <v>3994272</v>
      </c>
      <c r="Q3025" s="7"/>
      <c r="R3025" s="7"/>
      <c r="S3025" s="125">
        <v>1</v>
      </c>
      <c r="T3025" s="20">
        <v>3994272</v>
      </c>
    </row>
    <row r="3026" spans="2:20" ht="30" customHeight="1" x14ac:dyDescent="0.35">
      <c r="B3026" s="137">
        <v>218</v>
      </c>
      <c r="C3026" s="144" t="s">
        <v>109</v>
      </c>
      <c r="D3026" s="144" t="s">
        <v>44</v>
      </c>
      <c r="E3026" s="101">
        <v>2026</v>
      </c>
      <c r="F3026" s="70" t="str">
        <f t="shared" si="97"/>
        <v>21810. Proceso integral e integrado de la Vigilancia de la Salud PúblicaVigilancia en salud pública2026</v>
      </c>
      <c r="G3026" s="144" t="s">
        <v>325</v>
      </c>
      <c r="H3026" s="144" t="s">
        <v>364</v>
      </c>
      <c r="I3026" s="144" t="s">
        <v>60</v>
      </c>
      <c r="J3026" s="70" t="s">
        <v>391</v>
      </c>
      <c r="K3026" s="145" t="s">
        <v>353</v>
      </c>
      <c r="L3026" s="145" t="s">
        <v>354</v>
      </c>
      <c r="M3026" s="136" t="s">
        <v>430</v>
      </c>
      <c r="N3026" s="11" t="s">
        <v>422</v>
      </c>
      <c r="O3026" s="70" t="str">
        <f t="shared" si="96"/>
        <v>21810. Proceso integral e integrado de la Vigilancia de la Salud PúblicaVigilancia en salud pública20265_SUBRED2_FEBRERO_2026</v>
      </c>
      <c r="P3026" s="150">
        <v>7347488</v>
      </c>
      <c r="Q3026" s="7"/>
      <c r="R3026" s="7"/>
      <c r="S3026" s="125">
        <v>1</v>
      </c>
      <c r="T3026" s="20">
        <v>7347488</v>
      </c>
    </row>
    <row r="3027" spans="2:20" ht="30" customHeight="1" x14ac:dyDescent="0.35">
      <c r="B3027" s="137">
        <v>219</v>
      </c>
      <c r="C3027" s="144" t="s">
        <v>109</v>
      </c>
      <c r="D3027" s="144" t="s">
        <v>44</v>
      </c>
      <c r="E3027" s="101">
        <v>2026</v>
      </c>
      <c r="F3027" s="70" t="str">
        <f t="shared" si="97"/>
        <v>21910. Proceso integral e integrado de la Vigilancia de la Salud PúblicaVigilancia en salud pública2026</v>
      </c>
      <c r="G3027" s="144" t="s">
        <v>53</v>
      </c>
      <c r="H3027" s="144" t="s">
        <v>364</v>
      </c>
      <c r="I3027" s="144" t="s">
        <v>60</v>
      </c>
      <c r="J3027" s="70" t="s">
        <v>391</v>
      </c>
      <c r="K3027" s="145" t="s">
        <v>353</v>
      </c>
      <c r="L3027" s="145" t="s">
        <v>354</v>
      </c>
      <c r="M3027" s="136" t="s">
        <v>430</v>
      </c>
      <c r="N3027" s="11" t="s">
        <v>422</v>
      </c>
      <c r="O3027" s="70" t="str">
        <f t="shared" si="96"/>
        <v>21910. Proceso integral e integrado de la Vigilancia de la Salud PúblicaVigilancia en salud pública20265_SUBRED2_FEBRERO_2026</v>
      </c>
      <c r="P3027" s="150">
        <v>6484528</v>
      </c>
      <c r="Q3027" s="7"/>
      <c r="R3027" s="7"/>
      <c r="S3027" s="125">
        <v>1</v>
      </c>
      <c r="T3027" s="20">
        <v>6484528</v>
      </c>
    </row>
    <row r="3028" spans="2:20" ht="30" customHeight="1" x14ac:dyDescent="0.35">
      <c r="B3028" s="137">
        <v>220</v>
      </c>
      <c r="C3028" s="144" t="s">
        <v>109</v>
      </c>
      <c r="D3028" s="144" t="s">
        <v>44</v>
      </c>
      <c r="E3028" s="101">
        <v>2026</v>
      </c>
      <c r="F3028" s="70" t="str">
        <f t="shared" si="97"/>
        <v>22010. Proceso integral e integrado de la Vigilancia de la Salud PúblicaVigilancia en salud pública2026</v>
      </c>
      <c r="G3028" s="144" t="s">
        <v>54</v>
      </c>
      <c r="H3028" s="144" t="s">
        <v>364</v>
      </c>
      <c r="I3028" s="144" t="s">
        <v>60</v>
      </c>
      <c r="J3028" s="70" t="s">
        <v>391</v>
      </c>
      <c r="K3028" s="145" t="s">
        <v>353</v>
      </c>
      <c r="L3028" s="145" t="s">
        <v>354</v>
      </c>
      <c r="M3028" s="136" t="s">
        <v>430</v>
      </c>
      <c r="N3028" s="11" t="s">
        <v>422</v>
      </c>
      <c r="O3028" s="70" t="str">
        <f t="shared" si="96"/>
        <v>22010. Proceso integral e integrado de la Vigilancia de la Salud PúblicaVigilancia en salud pública20265_SUBRED2_FEBRERO_2026</v>
      </c>
      <c r="P3028" s="150">
        <v>5621568</v>
      </c>
      <c r="Q3028" s="7"/>
      <c r="R3028" s="7"/>
      <c r="S3028" s="125">
        <v>1</v>
      </c>
      <c r="T3028" s="20">
        <v>5621568</v>
      </c>
    </row>
    <row r="3029" spans="2:20" ht="30" customHeight="1" x14ac:dyDescent="0.35">
      <c r="B3029" s="137">
        <v>221</v>
      </c>
      <c r="C3029" s="144" t="s">
        <v>109</v>
      </c>
      <c r="D3029" s="144" t="s">
        <v>44</v>
      </c>
      <c r="E3029" s="101">
        <v>2026</v>
      </c>
      <c r="F3029" s="70" t="str">
        <f t="shared" si="97"/>
        <v>22110. Proceso integral e integrado de la Vigilancia de la Salud PúblicaVigilancia en salud pública2026</v>
      </c>
      <c r="G3029" s="144" t="s">
        <v>326</v>
      </c>
      <c r="H3029" s="144" t="s">
        <v>365</v>
      </c>
      <c r="I3029" s="144" t="s">
        <v>60</v>
      </c>
      <c r="J3029" s="70" t="s">
        <v>391</v>
      </c>
      <c r="K3029" s="145" t="s">
        <v>353</v>
      </c>
      <c r="L3029" s="145" t="s">
        <v>369</v>
      </c>
      <c r="M3029" s="136" t="s">
        <v>430</v>
      </c>
      <c r="N3029" s="11" t="s">
        <v>422</v>
      </c>
      <c r="O3029" s="70" t="str">
        <f t="shared" si="96"/>
        <v>22110. Proceso integral e integrado de la Vigilancia de la Salud PúblicaVigilancia en salud pública20265_SUBRED2_FEBRERO_2026</v>
      </c>
      <c r="P3029" s="150">
        <v>149094832</v>
      </c>
      <c r="Q3029" s="7"/>
      <c r="R3029" s="7"/>
      <c r="S3029" s="125">
        <v>0</v>
      </c>
      <c r="T3029" s="20">
        <v>0</v>
      </c>
    </row>
    <row r="3030" spans="2:20" ht="30" customHeight="1" x14ac:dyDescent="0.35">
      <c r="B3030" s="137">
        <v>222</v>
      </c>
      <c r="C3030" s="144" t="s">
        <v>109</v>
      </c>
      <c r="D3030" s="144" t="s">
        <v>44</v>
      </c>
      <c r="E3030" s="101">
        <v>2026</v>
      </c>
      <c r="F3030" s="70" t="str">
        <f t="shared" si="97"/>
        <v>22210. Proceso integral e integrado de la Vigilancia de la Salud PúblicaVigilancia en salud pública2026</v>
      </c>
      <c r="G3030" s="144" t="s">
        <v>55</v>
      </c>
      <c r="H3030" s="144" t="s">
        <v>364</v>
      </c>
      <c r="I3030" s="144" t="s">
        <v>60</v>
      </c>
      <c r="J3030" s="70" t="s">
        <v>391</v>
      </c>
      <c r="K3030" s="145" t="s">
        <v>353</v>
      </c>
      <c r="L3030" s="145" t="s">
        <v>354</v>
      </c>
      <c r="M3030" s="136" t="s">
        <v>430</v>
      </c>
      <c r="N3030" s="11" t="s">
        <v>422</v>
      </c>
      <c r="O3030" s="70" t="str">
        <f t="shared" si="96"/>
        <v>22210. Proceso integral e integrado de la Vigilancia de la Salud PúblicaVigilancia en salud pública20265_SUBRED2_FEBRERO_2026</v>
      </c>
      <c r="P3030" s="150">
        <v>18590624</v>
      </c>
      <c r="Q3030" s="7"/>
      <c r="R3030" s="7"/>
      <c r="S3030" s="125">
        <v>1</v>
      </c>
      <c r="T3030" s="20">
        <v>18590624</v>
      </c>
    </row>
    <row r="3031" spans="2:20" ht="30" customHeight="1" x14ac:dyDescent="0.35">
      <c r="B3031" s="137">
        <v>223</v>
      </c>
      <c r="C3031" s="144" t="s">
        <v>109</v>
      </c>
      <c r="D3031" s="144" t="s">
        <v>44</v>
      </c>
      <c r="E3031" s="101">
        <v>2026</v>
      </c>
      <c r="F3031" s="70" t="str">
        <f t="shared" si="97"/>
        <v>22310. Proceso integral e integrado de la Vigilancia de la Salud PúblicaVigilancia en salud pública2026</v>
      </c>
      <c r="G3031" s="144" t="s">
        <v>327</v>
      </c>
      <c r="H3031" s="144" t="s">
        <v>364</v>
      </c>
      <c r="I3031" s="144" t="s">
        <v>60</v>
      </c>
      <c r="J3031" s="70" t="s">
        <v>391</v>
      </c>
      <c r="K3031" s="145" t="s">
        <v>353</v>
      </c>
      <c r="L3031" s="145" t="s">
        <v>354</v>
      </c>
      <c r="M3031" s="136" t="s">
        <v>430</v>
      </c>
      <c r="N3031" s="11" t="s">
        <v>422</v>
      </c>
      <c r="O3031" s="70" t="str">
        <f t="shared" si="96"/>
        <v>22310. Proceso integral e integrado de la Vigilancia de la Salud PúblicaVigilancia en salud pública20265_SUBRED2_FEBRERO_2026</v>
      </c>
      <c r="P3031" s="150">
        <v>29488576</v>
      </c>
      <c r="Q3031" s="7"/>
      <c r="R3031" s="7"/>
      <c r="S3031" s="125">
        <v>1</v>
      </c>
      <c r="T3031" s="20">
        <v>29488576</v>
      </c>
    </row>
    <row r="3032" spans="2:20" ht="30" customHeight="1" x14ac:dyDescent="0.35">
      <c r="B3032" s="137">
        <v>224</v>
      </c>
      <c r="C3032" s="144" t="s">
        <v>109</v>
      </c>
      <c r="D3032" s="144" t="s">
        <v>44</v>
      </c>
      <c r="E3032" s="101">
        <v>2026</v>
      </c>
      <c r="F3032" s="70" t="str">
        <f t="shared" si="97"/>
        <v>22410. Proceso integral e integrado de la Vigilancia de la Salud PúblicaVigilancia en salud pública2026</v>
      </c>
      <c r="G3032" s="144" t="s">
        <v>56</v>
      </c>
      <c r="H3032" s="144" t="s">
        <v>365</v>
      </c>
      <c r="I3032" s="144" t="s">
        <v>60</v>
      </c>
      <c r="J3032" s="70" t="s">
        <v>391</v>
      </c>
      <c r="K3032" s="145" t="s">
        <v>353</v>
      </c>
      <c r="L3032" s="145" t="s">
        <v>354</v>
      </c>
      <c r="M3032" s="136" t="s">
        <v>430</v>
      </c>
      <c r="N3032" s="11" t="s">
        <v>422</v>
      </c>
      <c r="O3032" s="70" t="str">
        <f t="shared" si="96"/>
        <v>22410. Proceso integral e integrado de la Vigilancia de la Salud PúblicaVigilancia en salud pública20265_SUBRED2_FEBRERO_2026</v>
      </c>
      <c r="P3032" s="150">
        <v>3994272</v>
      </c>
      <c r="Q3032" s="7"/>
      <c r="R3032" s="7"/>
      <c r="S3032" s="125">
        <v>1</v>
      </c>
      <c r="T3032" s="20">
        <v>3994272</v>
      </c>
    </row>
    <row r="3033" spans="2:20" ht="30" customHeight="1" x14ac:dyDescent="0.35">
      <c r="B3033" s="137">
        <v>225</v>
      </c>
      <c r="C3033" s="144" t="s">
        <v>109</v>
      </c>
      <c r="D3033" s="144" t="s">
        <v>44</v>
      </c>
      <c r="E3033" s="101">
        <v>2026</v>
      </c>
      <c r="F3033" s="70" t="str">
        <f t="shared" si="97"/>
        <v>22510. Proceso integral e integrado de la Vigilancia de la Salud PúblicaVigilancia en salud pública2026</v>
      </c>
      <c r="G3033" s="144" t="s">
        <v>328</v>
      </c>
      <c r="H3033" s="144" t="s">
        <v>364</v>
      </c>
      <c r="I3033" s="144" t="s">
        <v>60</v>
      </c>
      <c r="J3033" s="70" t="s">
        <v>391</v>
      </c>
      <c r="K3033" s="145" t="s">
        <v>353</v>
      </c>
      <c r="L3033" s="145" t="s">
        <v>354</v>
      </c>
      <c r="M3033" s="136" t="s">
        <v>430</v>
      </c>
      <c r="N3033" s="11" t="s">
        <v>422</v>
      </c>
      <c r="O3033" s="70" t="str">
        <f t="shared" si="96"/>
        <v>22510. Proceso integral e integrado de la Vigilancia de la Salud PúblicaVigilancia en salud pública20265_SUBRED2_FEBRERO_2026</v>
      </c>
      <c r="P3033" s="150">
        <v>7347488</v>
      </c>
      <c r="Q3033" s="7"/>
      <c r="R3033" s="7"/>
      <c r="S3033" s="125">
        <v>0</v>
      </c>
      <c r="T3033" s="20">
        <v>0</v>
      </c>
    </row>
    <row r="3034" spans="2:20" ht="30" customHeight="1" x14ac:dyDescent="0.35">
      <c r="B3034" s="137">
        <v>226</v>
      </c>
      <c r="C3034" s="144" t="s">
        <v>109</v>
      </c>
      <c r="D3034" s="144" t="s">
        <v>44</v>
      </c>
      <c r="E3034" s="101">
        <v>2026</v>
      </c>
      <c r="F3034" s="70" t="str">
        <f t="shared" si="97"/>
        <v>22610. Proceso integral e integrado de la Vigilancia de la Salud PúblicaVigilancia en salud pública2026</v>
      </c>
      <c r="G3034" s="144" t="s">
        <v>329</v>
      </c>
      <c r="H3034" s="144" t="s">
        <v>364</v>
      </c>
      <c r="I3034" s="144" t="s">
        <v>60</v>
      </c>
      <c r="J3034" s="70" t="s">
        <v>391</v>
      </c>
      <c r="K3034" s="145" t="s">
        <v>353</v>
      </c>
      <c r="L3034" s="145" t="s">
        <v>369</v>
      </c>
      <c r="M3034" s="136" t="s">
        <v>430</v>
      </c>
      <c r="N3034" s="11" t="s">
        <v>422</v>
      </c>
      <c r="O3034" s="70" t="str">
        <f t="shared" si="96"/>
        <v>22610. Proceso integral e integrado de la Vigilancia de la Salud PúblicaVigilancia en salud pública20265_SUBRED2_FEBRERO_2026</v>
      </c>
      <c r="P3034" s="150">
        <v>95295440</v>
      </c>
      <c r="Q3034" s="7"/>
      <c r="R3034" s="7"/>
      <c r="S3034" s="125">
        <v>0</v>
      </c>
      <c r="T3034" s="20">
        <v>0</v>
      </c>
    </row>
    <row r="3035" spans="2:20" ht="30" customHeight="1" x14ac:dyDescent="0.35">
      <c r="B3035" s="137">
        <v>227</v>
      </c>
      <c r="C3035" s="144" t="s">
        <v>109</v>
      </c>
      <c r="D3035" s="144" t="s">
        <v>44</v>
      </c>
      <c r="E3035" s="101">
        <v>2026</v>
      </c>
      <c r="F3035" s="70" t="str">
        <f t="shared" si="97"/>
        <v>22710. Proceso integral e integrado de la Vigilancia de la Salud PúblicaVigilancia en salud pública2026</v>
      </c>
      <c r="G3035" s="144" t="s">
        <v>330</v>
      </c>
      <c r="H3035" s="144" t="s">
        <v>364</v>
      </c>
      <c r="I3035" s="144" t="s">
        <v>60</v>
      </c>
      <c r="J3035" s="70" t="s">
        <v>391</v>
      </c>
      <c r="K3035" s="145" t="s">
        <v>353</v>
      </c>
      <c r="L3035" s="145" t="s">
        <v>369</v>
      </c>
      <c r="M3035" s="136" t="s">
        <v>430</v>
      </c>
      <c r="N3035" s="11" t="s">
        <v>422</v>
      </c>
      <c r="O3035" s="70" t="str">
        <f t="shared" si="96"/>
        <v>22710. Proceso integral e integrado de la Vigilancia de la Salud PúblicaVigilancia en salud pública20265_SUBRED2_FEBRERO_2026</v>
      </c>
      <c r="P3035" s="150">
        <v>53602144</v>
      </c>
      <c r="Q3035" s="7"/>
      <c r="R3035" s="7"/>
      <c r="S3035" s="125">
        <v>0</v>
      </c>
      <c r="T3035" s="20">
        <v>0</v>
      </c>
    </row>
    <row r="3036" spans="2:20" ht="30" customHeight="1" x14ac:dyDescent="0.35">
      <c r="B3036" s="137">
        <v>228</v>
      </c>
      <c r="C3036" s="144" t="s">
        <v>109</v>
      </c>
      <c r="D3036" s="144" t="s">
        <v>44</v>
      </c>
      <c r="E3036" s="101">
        <v>2026</v>
      </c>
      <c r="F3036" s="70" t="str">
        <f t="shared" si="97"/>
        <v>22810. Proceso integral e integrado de la Vigilancia de la Salud PúblicaVigilancia en salud pública2026</v>
      </c>
      <c r="G3036" s="144" t="s">
        <v>331</v>
      </c>
      <c r="H3036" s="144" t="s">
        <v>365</v>
      </c>
      <c r="I3036" s="144" t="s">
        <v>60</v>
      </c>
      <c r="J3036" s="70" t="s">
        <v>391</v>
      </c>
      <c r="K3036" s="145" t="s">
        <v>353</v>
      </c>
      <c r="L3036" s="145" t="s">
        <v>59</v>
      </c>
      <c r="M3036" s="136" t="s">
        <v>430</v>
      </c>
      <c r="N3036" s="11" t="s">
        <v>422</v>
      </c>
      <c r="O3036" s="70" t="str">
        <f t="shared" si="96"/>
        <v>22810. Proceso integral e integrado de la Vigilancia de la Salud PúblicaVigilancia en salud pública20265_SUBRED2_FEBRERO_2026</v>
      </c>
      <c r="P3036" s="150">
        <v>3513480</v>
      </c>
      <c r="Q3036" s="7"/>
      <c r="R3036" s="7"/>
      <c r="S3036" s="125">
        <v>1</v>
      </c>
      <c r="T3036" s="20">
        <v>3513480</v>
      </c>
    </row>
    <row r="3037" spans="2:20" ht="30" customHeight="1" x14ac:dyDescent="0.35">
      <c r="B3037" s="137">
        <v>229</v>
      </c>
      <c r="C3037" s="144" t="s">
        <v>109</v>
      </c>
      <c r="D3037" s="144" t="s">
        <v>44</v>
      </c>
      <c r="E3037" s="101">
        <v>2026</v>
      </c>
      <c r="F3037" s="70" t="str">
        <f t="shared" si="97"/>
        <v>22910. Proceso integral e integrado de la Vigilancia de la Salud PúblicaVigilancia en salud pública2026</v>
      </c>
      <c r="G3037" s="144" t="s">
        <v>332</v>
      </c>
      <c r="H3037" s="144" t="s">
        <v>365</v>
      </c>
      <c r="I3037" s="144" t="s">
        <v>60</v>
      </c>
      <c r="J3037" s="70" t="s">
        <v>391</v>
      </c>
      <c r="K3037" s="145" t="s">
        <v>389</v>
      </c>
      <c r="L3037" s="145" t="s">
        <v>354</v>
      </c>
      <c r="M3037" s="136" t="s">
        <v>430</v>
      </c>
      <c r="N3037" s="11" t="s">
        <v>422</v>
      </c>
      <c r="O3037" s="70" t="str">
        <f t="shared" si="96"/>
        <v>22910. Proceso integral e integrado de la Vigilancia de la Salud PúblicaVigilancia en salud pública20265_SUBRED2_FEBRERO_2026</v>
      </c>
      <c r="P3037" s="150">
        <v>281936</v>
      </c>
      <c r="Q3037" s="7"/>
      <c r="R3037" s="7"/>
      <c r="S3037" s="125">
        <v>23</v>
      </c>
      <c r="T3037" s="20">
        <v>6484528</v>
      </c>
    </row>
    <row r="3038" spans="2:20" ht="30" customHeight="1" x14ac:dyDescent="0.35">
      <c r="B3038" s="137">
        <v>230</v>
      </c>
      <c r="C3038" s="144" t="s">
        <v>109</v>
      </c>
      <c r="D3038" s="144" t="s">
        <v>44</v>
      </c>
      <c r="E3038" s="101">
        <v>2026</v>
      </c>
      <c r="F3038" s="70" t="str">
        <f t="shared" si="97"/>
        <v>23010. Proceso integral e integrado de la Vigilancia de la Salud PúblicaVigilancia en salud pública2026</v>
      </c>
      <c r="G3038" s="144" t="s">
        <v>333</v>
      </c>
      <c r="H3038" s="144" t="s">
        <v>365</v>
      </c>
      <c r="I3038" s="144" t="s">
        <v>60</v>
      </c>
      <c r="J3038" s="70" t="s">
        <v>391</v>
      </c>
      <c r="K3038" s="145" t="s">
        <v>389</v>
      </c>
      <c r="L3038" s="145" t="s">
        <v>354</v>
      </c>
      <c r="M3038" s="136" t="s">
        <v>430</v>
      </c>
      <c r="N3038" s="11" t="s">
        <v>422</v>
      </c>
      <c r="O3038" s="70" t="str">
        <f t="shared" si="96"/>
        <v>23010. Proceso integral e integrado de la Vigilancia de la Salud PúblicaVigilancia en salud pública20265_SUBRED2_FEBRERO_2026</v>
      </c>
      <c r="P3038" s="150">
        <v>244416</v>
      </c>
      <c r="Q3038" s="7"/>
      <c r="R3038" s="7"/>
      <c r="S3038" s="125">
        <v>4.5</v>
      </c>
      <c r="T3038" s="20">
        <v>1099872</v>
      </c>
    </row>
    <row r="3039" spans="2:20" ht="30" customHeight="1" x14ac:dyDescent="0.35">
      <c r="B3039" s="137">
        <v>231</v>
      </c>
      <c r="C3039" s="144" t="s">
        <v>110</v>
      </c>
      <c r="D3039" s="144" t="s">
        <v>44</v>
      </c>
      <c r="E3039" s="101">
        <v>2026</v>
      </c>
      <c r="F3039" s="70" t="str">
        <f t="shared" si="97"/>
        <v>23111. Proceso integral e integrado de la Vigilancia basada en ComunidadVigilancia en salud pública2026</v>
      </c>
      <c r="G3039" s="144" t="s">
        <v>334</v>
      </c>
      <c r="H3039" s="144" t="s">
        <v>334</v>
      </c>
      <c r="I3039" s="144" t="s">
        <v>60</v>
      </c>
      <c r="J3039" s="70" t="s">
        <v>391</v>
      </c>
      <c r="K3039" s="145" t="s">
        <v>353</v>
      </c>
      <c r="L3039" s="145" t="s">
        <v>354</v>
      </c>
      <c r="M3039" s="136" t="s">
        <v>430</v>
      </c>
      <c r="N3039" s="11" t="s">
        <v>422</v>
      </c>
      <c r="O3039" s="70" t="str">
        <f t="shared" si="96"/>
        <v>23111. Proceso integral e integrado de la Vigilancia basada en ComunidadVigilancia en salud pública20265_SUBRED2_FEBRERO_2026</v>
      </c>
      <c r="P3039" s="150">
        <v>25173776</v>
      </c>
      <c r="Q3039" s="7"/>
      <c r="R3039" s="7"/>
      <c r="S3039" s="125">
        <v>1</v>
      </c>
      <c r="T3039" s="20">
        <v>25173776</v>
      </c>
    </row>
    <row r="3040" spans="2:20" ht="30" customHeight="1" x14ac:dyDescent="0.35">
      <c r="B3040" s="137">
        <v>232</v>
      </c>
      <c r="C3040" s="144" t="s">
        <v>110</v>
      </c>
      <c r="D3040" s="144" t="s">
        <v>44</v>
      </c>
      <c r="E3040" s="101">
        <v>2026</v>
      </c>
      <c r="F3040" s="70" t="str">
        <f t="shared" si="97"/>
        <v>23211. Proceso integral e integrado de la Vigilancia basada en ComunidadVigilancia en salud pública2026</v>
      </c>
      <c r="G3040" s="144" t="s">
        <v>335</v>
      </c>
      <c r="H3040" s="144" t="s">
        <v>335</v>
      </c>
      <c r="I3040" s="144" t="s">
        <v>60</v>
      </c>
      <c r="J3040" s="70" t="s">
        <v>391</v>
      </c>
      <c r="K3040" s="145" t="s">
        <v>353</v>
      </c>
      <c r="L3040" s="145" t="s">
        <v>59</v>
      </c>
      <c r="M3040" s="136" t="s">
        <v>430</v>
      </c>
      <c r="N3040" s="11" t="s">
        <v>422</v>
      </c>
      <c r="O3040" s="70" t="str">
        <f t="shared" si="96"/>
        <v>23211. Proceso integral e integrado de la Vigilancia basada en ComunidadVigilancia en salud pública20265_SUBRED2_FEBRERO_2026</v>
      </c>
      <c r="P3040" s="150">
        <v>5621568</v>
      </c>
      <c r="Q3040" s="7"/>
      <c r="R3040" s="7"/>
      <c r="S3040" s="125"/>
      <c r="T3040" s="20">
        <v>0</v>
      </c>
    </row>
    <row r="3041" spans="2:20" ht="30" customHeight="1" x14ac:dyDescent="0.35">
      <c r="B3041" s="137">
        <v>233</v>
      </c>
      <c r="C3041" s="144" t="s">
        <v>110</v>
      </c>
      <c r="D3041" s="144" t="s">
        <v>44</v>
      </c>
      <c r="E3041" s="101">
        <v>2026</v>
      </c>
      <c r="F3041" s="70" t="str">
        <f t="shared" si="97"/>
        <v>23311. Proceso integral e integrado de la Vigilancia basada en ComunidadVigilancia en salud pública2026</v>
      </c>
      <c r="G3041" s="144" t="s">
        <v>336</v>
      </c>
      <c r="H3041" s="144" t="s">
        <v>335</v>
      </c>
      <c r="I3041" s="144" t="s">
        <v>60</v>
      </c>
      <c r="J3041" s="70" t="s">
        <v>391</v>
      </c>
      <c r="K3041" s="145" t="s">
        <v>353</v>
      </c>
      <c r="L3041" s="145" t="s">
        <v>59</v>
      </c>
      <c r="M3041" s="136" t="s">
        <v>430</v>
      </c>
      <c r="N3041" s="11" t="s">
        <v>422</v>
      </c>
      <c r="O3041" s="70" t="str">
        <f t="shared" si="96"/>
        <v>23311. Proceso integral e integrado de la Vigilancia basada en ComunidadVigilancia en salud pública20265_SUBRED2_FEBRERO_2026</v>
      </c>
      <c r="P3041" s="150">
        <v>7026960</v>
      </c>
      <c r="Q3041" s="7"/>
      <c r="R3041" s="7"/>
      <c r="S3041" s="125"/>
      <c r="T3041" s="20">
        <v>0</v>
      </c>
    </row>
    <row r="3042" spans="2:20" ht="30" customHeight="1" x14ac:dyDescent="0.35">
      <c r="B3042" s="137">
        <v>234</v>
      </c>
      <c r="C3042" s="144" t="s">
        <v>112</v>
      </c>
      <c r="D3042" s="144" t="s">
        <v>113</v>
      </c>
      <c r="E3042" s="101">
        <v>2026</v>
      </c>
      <c r="F3042" s="70" t="str">
        <f t="shared" si="97"/>
        <v>23413. Proceso integral e integrado de gestión y análisis de políticas para el bienestarAnálisis de Politicas2026</v>
      </c>
      <c r="G3042" s="144" t="s">
        <v>337</v>
      </c>
      <c r="H3042" s="144" t="s">
        <v>366</v>
      </c>
      <c r="I3042" s="144" t="s">
        <v>60</v>
      </c>
      <c r="J3042" s="70" t="s">
        <v>391</v>
      </c>
      <c r="K3042" s="145" t="s">
        <v>353</v>
      </c>
      <c r="L3042" s="145" t="s">
        <v>59</v>
      </c>
      <c r="M3042" s="136" t="s">
        <v>430</v>
      </c>
      <c r="N3042" s="11" t="s">
        <v>422</v>
      </c>
      <c r="O3042" s="70" t="str">
        <f t="shared" si="96"/>
        <v>23413. Proceso integral e integrado de gestión y análisis de políticas para el bienestarAnálisis de Politicas20265_SUBRED2_FEBRERO_2026</v>
      </c>
      <c r="P3042" s="150">
        <v>24853248</v>
      </c>
      <c r="Q3042" s="7"/>
      <c r="R3042" s="7"/>
      <c r="S3042" s="125"/>
      <c r="T3042" s="20">
        <v>0</v>
      </c>
    </row>
    <row r="3043" spans="2:20" ht="30" customHeight="1" x14ac:dyDescent="0.35">
      <c r="B3043" s="137">
        <v>235</v>
      </c>
      <c r="C3043" s="144" t="s">
        <v>112</v>
      </c>
      <c r="D3043" s="144" t="s">
        <v>113</v>
      </c>
      <c r="E3043" s="101">
        <v>2026</v>
      </c>
      <c r="F3043" s="70" t="str">
        <f t="shared" si="97"/>
        <v>23513. Proceso integral e integrado de gestión y análisis de políticas para el bienestarAnálisis de Politicas2026</v>
      </c>
      <c r="G3043" s="144" t="s">
        <v>338</v>
      </c>
      <c r="H3043" s="144" t="s">
        <v>366</v>
      </c>
      <c r="I3043" s="144" t="s">
        <v>60</v>
      </c>
      <c r="J3043" s="70" t="s">
        <v>391</v>
      </c>
      <c r="K3043" s="145" t="s">
        <v>353</v>
      </c>
      <c r="L3043" s="145" t="s">
        <v>354</v>
      </c>
      <c r="M3043" s="136" t="s">
        <v>430</v>
      </c>
      <c r="N3043" s="11" t="s">
        <v>422</v>
      </c>
      <c r="O3043" s="70" t="str">
        <f t="shared" si="96"/>
        <v>23513. Proceso integral e integrado de gestión y análisis de políticas para el bienestarAnálisis de Politicas20265_SUBRED2_FEBRERO_2026</v>
      </c>
      <c r="P3043" s="150">
        <v>7332480</v>
      </c>
      <c r="Q3043" s="7"/>
      <c r="R3043" s="7"/>
      <c r="S3043" s="125">
        <v>0.97919999999999996</v>
      </c>
      <c r="T3043" s="20">
        <v>7179964.4159999993</v>
      </c>
    </row>
    <row r="3044" spans="2:20" ht="30" customHeight="1" x14ac:dyDescent="0.35">
      <c r="B3044" s="137">
        <v>236</v>
      </c>
      <c r="C3044" s="144" t="s">
        <v>112</v>
      </c>
      <c r="D3044" s="144" t="s">
        <v>113</v>
      </c>
      <c r="E3044" s="101">
        <v>2026</v>
      </c>
      <c r="F3044" s="70" t="str">
        <f t="shared" si="97"/>
        <v>23613. Proceso integral e integrado de gestión y análisis de políticas para el bienestarAnálisis de Politicas2026</v>
      </c>
      <c r="G3044" s="144" t="s">
        <v>339</v>
      </c>
      <c r="H3044" s="144" t="s">
        <v>366</v>
      </c>
      <c r="I3044" s="144" t="s">
        <v>60</v>
      </c>
      <c r="J3044" s="70" t="s">
        <v>391</v>
      </c>
      <c r="K3044" s="145" t="s">
        <v>353</v>
      </c>
      <c r="L3044" s="145" t="s">
        <v>369</v>
      </c>
      <c r="M3044" s="136" t="s">
        <v>430</v>
      </c>
      <c r="N3044" s="11" t="s">
        <v>422</v>
      </c>
      <c r="O3044" s="70" t="str">
        <f t="shared" si="96"/>
        <v>23613. Proceso integral e integrado de gestión y análisis de políticas para el bienestarAnálisis de Politicas20265_SUBRED2_FEBRERO_2026</v>
      </c>
      <c r="P3044" s="150">
        <v>7332480</v>
      </c>
      <c r="Q3044" s="7"/>
      <c r="R3044" s="7"/>
      <c r="S3044" s="125"/>
      <c r="T3044" s="20">
        <v>0</v>
      </c>
    </row>
    <row r="3045" spans="2:20" ht="30" customHeight="1" x14ac:dyDescent="0.35">
      <c r="B3045" s="137">
        <v>237</v>
      </c>
      <c r="C3045" s="144" t="s">
        <v>112</v>
      </c>
      <c r="D3045" s="144" t="s">
        <v>113</v>
      </c>
      <c r="E3045" s="101">
        <v>2026</v>
      </c>
      <c r="F3045" s="70" t="str">
        <f t="shared" si="97"/>
        <v>23713. Proceso integral e integrado de gestión y análisis de políticas para el bienestarAnálisis de Politicas2026</v>
      </c>
      <c r="G3045" s="144" t="s">
        <v>340</v>
      </c>
      <c r="H3045" s="144" t="s">
        <v>366</v>
      </c>
      <c r="I3045" s="144" t="s">
        <v>60</v>
      </c>
      <c r="J3045" s="70" t="s">
        <v>391</v>
      </c>
      <c r="K3045" s="145" t="s">
        <v>353</v>
      </c>
      <c r="L3045" s="145" t="s">
        <v>59</v>
      </c>
      <c r="M3045" s="136" t="s">
        <v>430</v>
      </c>
      <c r="N3045" s="11" t="s">
        <v>422</v>
      </c>
      <c r="O3045" s="70" t="str">
        <f t="shared" si="96"/>
        <v>23713. Proceso integral e integrado de gestión y análisis de políticas para el bienestarAnálisis de Politicas20265_SUBRED2_FEBRERO_2026</v>
      </c>
      <c r="P3045" s="150">
        <v>22914000</v>
      </c>
      <c r="Q3045" s="7"/>
      <c r="R3045" s="7"/>
      <c r="S3045" s="125"/>
      <c r="T3045" s="20">
        <v>0</v>
      </c>
    </row>
    <row r="3046" spans="2:20" ht="30" customHeight="1" x14ac:dyDescent="0.35">
      <c r="B3046" s="137">
        <v>238</v>
      </c>
      <c r="C3046" s="144" t="s">
        <v>112</v>
      </c>
      <c r="D3046" s="144" t="s">
        <v>113</v>
      </c>
      <c r="E3046" s="101">
        <v>2026</v>
      </c>
      <c r="F3046" s="70" t="str">
        <f t="shared" si="97"/>
        <v>23813. Proceso integral e integrado de gestión y análisis de políticas para el bienestarAnálisis de Politicas2026</v>
      </c>
      <c r="G3046" s="144" t="s">
        <v>341</v>
      </c>
      <c r="H3046" s="144" t="s">
        <v>366</v>
      </c>
      <c r="I3046" s="144" t="s">
        <v>60</v>
      </c>
      <c r="J3046" s="70" t="s">
        <v>391</v>
      </c>
      <c r="K3046" s="145" t="s">
        <v>353</v>
      </c>
      <c r="L3046" s="145" t="s">
        <v>369</v>
      </c>
      <c r="M3046" s="136" t="s">
        <v>430</v>
      </c>
      <c r="N3046" s="11" t="s">
        <v>422</v>
      </c>
      <c r="O3046" s="70" t="str">
        <f t="shared" si="96"/>
        <v>23813. Proceso integral e integrado de gestión y análisis de políticas para el bienestarAnálisis de Politicas20265_SUBRED2_FEBRERO_2026</v>
      </c>
      <c r="P3046" s="150">
        <v>29329920</v>
      </c>
      <c r="Q3046" s="7"/>
      <c r="R3046" s="7"/>
      <c r="S3046" s="125"/>
      <c r="T3046" s="20">
        <v>0</v>
      </c>
    </row>
    <row r="3047" spans="2:20" ht="30" customHeight="1" x14ac:dyDescent="0.35">
      <c r="B3047" s="137">
        <v>239</v>
      </c>
      <c r="C3047" s="144" t="s">
        <v>112</v>
      </c>
      <c r="D3047" s="144" t="s">
        <v>113</v>
      </c>
      <c r="E3047" s="101">
        <v>2026</v>
      </c>
      <c r="F3047" s="70" t="str">
        <f t="shared" si="97"/>
        <v>23913. Proceso integral e integrado de gestión y análisis de políticas para el bienestarAnálisis de Politicas2026</v>
      </c>
      <c r="G3047" s="144" t="s">
        <v>342</v>
      </c>
      <c r="H3047" s="144" t="s">
        <v>367</v>
      </c>
      <c r="I3047" s="144" t="s">
        <v>60</v>
      </c>
      <c r="J3047" s="70" t="s">
        <v>391</v>
      </c>
      <c r="K3047" s="145" t="s">
        <v>353</v>
      </c>
      <c r="L3047" s="145" t="s">
        <v>59</v>
      </c>
      <c r="M3047" s="136" t="s">
        <v>430</v>
      </c>
      <c r="N3047" s="11" t="s">
        <v>422</v>
      </c>
      <c r="O3047" s="70" t="str">
        <f t="shared" si="96"/>
        <v>23913. Proceso integral e integrado de gestión y análisis de políticas para el bienestarAnálisis de Politicas20265_SUBRED2_FEBRERO_2026</v>
      </c>
      <c r="P3047" s="150">
        <v>17086608</v>
      </c>
      <c r="Q3047" s="7"/>
      <c r="R3047" s="7"/>
      <c r="S3047" s="125"/>
      <c r="T3047" s="20">
        <v>0</v>
      </c>
    </row>
    <row r="3048" spans="2:20" ht="30" customHeight="1" x14ac:dyDescent="0.35">
      <c r="B3048" s="137">
        <v>240</v>
      </c>
      <c r="C3048" s="144" t="s">
        <v>112</v>
      </c>
      <c r="D3048" s="144" t="s">
        <v>113</v>
      </c>
      <c r="E3048" s="101">
        <v>2026</v>
      </c>
      <c r="F3048" s="70" t="str">
        <f t="shared" si="97"/>
        <v>24013. Proceso integral e integrado de gestión y análisis de políticas para el bienestarAnálisis de Politicas2026</v>
      </c>
      <c r="G3048" s="144" t="s">
        <v>343</v>
      </c>
      <c r="H3048" s="144" t="s">
        <v>367</v>
      </c>
      <c r="I3048" s="144" t="s">
        <v>60</v>
      </c>
      <c r="J3048" s="70" t="s">
        <v>391</v>
      </c>
      <c r="K3048" s="145" t="s">
        <v>353</v>
      </c>
      <c r="L3048" s="145" t="s">
        <v>354</v>
      </c>
      <c r="M3048" s="136" t="s">
        <v>430</v>
      </c>
      <c r="N3048" s="11" t="s">
        <v>422</v>
      </c>
      <c r="O3048" s="70" t="str">
        <f t="shared" si="96"/>
        <v>24013. Proceso integral e integrado de gestión y análisis de políticas para el bienestarAnálisis de Politicas20265_SUBRED2_FEBRERO_2026</v>
      </c>
      <c r="P3048" s="150">
        <v>3910656</v>
      </c>
      <c r="Q3048" s="7"/>
      <c r="R3048" s="7"/>
      <c r="S3048" s="125">
        <v>0.58594000000000002</v>
      </c>
      <c r="T3048" s="20">
        <v>2291409.7766400003</v>
      </c>
    </row>
    <row r="3049" spans="2:20" ht="30" customHeight="1" x14ac:dyDescent="0.35">
      <c r="B3049" s="137">
        <v>241</v>
      </c>
      <c r="C3049" s="144" t="s">
        <v>112</v>
      </c>
      <c r="D3049" s="144" t="s">
        <v>113</v>
      </c>
      <c r="E3049" s="101">
        <v>2026</v>
      </c>
      <c r="F3049" s="70" t="str">
        <f t="shared" si="97"/>
        <v>24113. Proceso integral e integrado de gestión y análisis de políticas para el bienestarAnálisis de Politicas2026</v>
      </c>
      <c r="G3049" s="144" t="s">
        <v>344</v>
      </c>
      <c r="H3049" s="144" t="s">
        <v>367</v>
      </c>
      <c r="I3049" s="144" t="s">
        <v>60</v>
      </c>
      <c r="J3049" s="70" t="s">
        <v>391</v>
      </c>
      <c r="K3049" s="145" t="s">
        <v>353</v>
      </c>
      <c r="L3049" s="145" t="s">
        <v>369</v>
      </c>
      <c r="M3049" s="136" t="s">
        <v>430</v>
      </c>
      <c r="N3049" s="11" t="s">
        <v>422</v>
      </c>
      <c r="O3049" s="70" t="str">
        <f t="shared" si="96"/>
        <v>24113. Proceso integral e integrado de gestión y análisis de políticas para el bienestarAnálisis de Politicas20265_SUBRED2_FEBRERO_2026</v>
      </c>
      <c r="P3049" s="150">
        <v>3910656</v>
      </c>
      <c r="Q3049" s="7"/>
      <c r="R3049" s="7"/>
      <c r="S3049" s="125"/>
      <c r="T3049" s="20">
        <v>0</v>
      </c>
    </row>
    <row r="3050" spans="2:20" ht="30" customHeight="1" x14ac:dyDescent="0.35">
      <c r="B3050" s="137">
        <v>242</v>
      </c>
      <c r="C3050" s="144" t="s">
        <v>112</v>
      </c>
      <c r="D3050" s="144" t="s">
        <v>113</v>
      </c>
      <c r="E3050" s="101">
        <v>2026</v>
      </c>
      <c r="F3050" s="70" t="str">
        <f t="shared" si="97"/>
        <v>24213. Proceso integral e integrado de gestión y análisis de políticas para el bienestarAnálisis de Politicas2026</v>
      </c>
      <c r="G3050" s="144" t="s">
        <v>345</v>
      </c>
      <c r="H3050" s="144" t="s">
        <v>367</v>
      </c>
      <c r="I3050" s="144" t="s">
        <v>60</v>
      </c>
      <c r="J3050" s="70" t="s">
        <v>391</v>
      </c>
      <c r="K3050" s="145" t="s">
        <v>353</v>
      </c>
      <c r="L3050" s="145" t="s">
        <v>59</v>
      </c>
      <c r="M3050" s="136" t="s">
        <v>430</v>
      </c>
      <c r="N3050" s="11" t="s">
        <v>422</v>
      </c>
      <c r="O3050" s="70" t="str">
        <f t="shared" si="96"/>
        <v>24213. Proceso integral e integrado de gestión y análisis de políticas para el bienestarAnálisis de Politicas20265_SUBRED2_FEBRERO_2026</v>
      </c>
      <c r="P3050" s="150">
        <v>12220800</v>
      </c>
      <c r="Q3050" s="7"/>
      <c r="R3050" s="7"/>
      <c r="S3050" s="125"/>
      <c r="T3050" s="20">
        <v>0</v>
      </c>
    </row>
    <row r="3051" spans="2:20" ht="30" customHeight="1" x14ac:dyDescent="0.35">
      <c r="B3051" s="137">
        <v>243</v>
      </c>
      <c r="C3051" s="144" t="s">
        <v>112</v>
      </c>
      <c r="D3051" s="144" t="s">
        <v>113</v>
      </c>
      <c r="E3051" s="101">
        <v>2026</v>
      </c>
      <c r="F3051" s="70" t="str">
        <f t="shared" si="97"/>
        <v>24313. Proceso integral e integrado de gestión y análisis de políticas para el bienestarAnálisis de Politicas2026</v>
      </c>
      <c r="G3051" s="144" t="s">
        <v>346</v>
      </c>
      <c r="H3051" s="144" t="s">
        <v>367</v>
      </c>
      <c r="I3051" s="144" t="s">
        <v>60</v>
      </c>
      <c r="J3051" s="70" t="s">
        <v>391</v>
      </c>
      <c r="K3051" s="145" t="s">
        <v>370</v>
      </c>
      <c r="L3051" s="145" t="s">
        <v>369</v>
      </c>
      <c r="M3051" s="136" t="s">
        <v>430</v>
      </c>
      <c r="N3051" s="11" t="s">
        <v>422</v>
      </c>
      <c r="O3051" s="70" t="str">
        <f t="shared" si="96"/>
        <v>24313. Proceso integral e integrado de gestión y análisis de políticas para el bienestarAnálisis de Politicas20265_SUBRED2_FEBRERO_2026</v>
      </c>
      <c r="P3051" s="150">
        <v>15642624</v>
      </c>
      <c r="Q3051" s="7"/>
      <c r="R3051" s="7"/>
      <c r="S3051" s="125"/>
      <c r="T3051" s="20">
        <v>0</v>
      </c>
    </row>
    <row r="3052" spans="2:20" ht="30" customHeight="1" x14ac:dyDescent="0.35">
      <c r="B3052" s="137">
        <v>244</v>
      </c>
      <c r="C3052" s="144" t="s">
        <v>112</v>
      </c>
      <c r="D3052" s="144" t="s">
        <v>113</v>
      </c>
      <c r="E3052" s="101">
        <v>2026</v>
      </c>
      <c r="F3052" s="70" t="str">
        <f t="shared" si="97"/>
        <v>24413. Proceso integral e integrado de gestión y análisis de políticas para el bienestarAnálisis de Politicas2026</v>
      </c>
      <c r="G3052" s="144" t="s">
        <v>347</v>
      </c>
      <c r="H3052" s="144" t="s">
        <v>368</v>
      </c>
      <c r="I3052" s="144" t="s">
        <v>60</v>
      </c>
      <c r="J3052" s="70" t="s">
        <v>391</v>
      </c>
      <c r="K3052" s="145" t="s">
        <v>370</v>
      </c>
      <c r="L3052" s="145" t="s">
        <v>354</v>
      </c>
      <c r="M3052" s="136" t="s">
        <v>430</v>
      </c>
      <c r="N3052" s="11" t="s">
        <v>422</v>
      </c>
      <c r="O3052" s="70" t="str">
        <f t="shared" si="96"/>
        <v>24413. Proceso integral e integrado de gestión y análisis de políticas para el bienestarAnálisis de Politicas20265_SUBRED2_FEBRERO_2026</v>
      </c>
      <c r="P3052" s="150">
        <v>20316544</v>
      </c>
      <c r="Q3052" s="7"/>
      <c r="R3052" s="7"/>
      <c r="S3052" s="125">
        <v>1</v>
      </c>
      <c r="T3052" s="20">
        <v>20316544</v>
      </c>
    </row>
    <row r="3053" spans="2:20" ht="30" customHeight="1" x14ac:dyDescent="0.35">
      <c r="B3053" s="137">
        <v>245</v>
      </c>
      <c r="C3053" s="144" t="s">
        <v>112</v>
      </c>
      <c r="D3053" s="144" t="s">
        <v>113</v>
      </c>
      <c r="E3053" s="101">
        <v>2026</v>
      </c>
      <c r="F3053" s="70" t="str">
        <f t="shared" si="97"/>
        <v>24513. Proceso integral e integrado de gestión y análisis de políticas para el bienestarAnálisis de Politicas2026</v>
      </c>
      <c r="G3053" s="144" t="s">
        <v>348</v>
      </c>
      <c r="H3053" s="144" t="s">
        <v>368</v>
      </c>
      <c r="I3053" s="144" t="s">
        <v>60</v>
      </c>
      <c r="J3053" s="70" t="s">
        <v>391</v>
      </c>
      <c r="K3053" s="145" t="s">
        <v>370</v>
      </c>
      <c r="L3053" s="145" t="s">
        <v>369</v>
      </c>
      <c r="M3053" s="136" t="s">
        <v>430</v>
      </c>
      <c r="N3053" s="11" t="s">
        <v>422</v>
      </c>
      <c r="O3053" s="70" t="str">
        <f t="shared" si="96"/>
        <v>24513. Proceso integral e integrado de gestión y análisis de políticas para el bienestarAnálisis de Politicas20265_SUBRED2_FEBRERO_2026</v>
      </c>
      <c r="P3053" s="150">
        <v>24729968</v>
      </c>
      <c r="Q3053" s="7"/>
      <c r="R3053" s="7"/>
      <c r="S3053" s="125"/>
      <c r="T3053" s="20">
        <v>0</v>
      </c>
    </row>
    <row r="3054" spans="2:20" ht="30" customHeight="1" x14ac:dyDescent="0.35">
      <c r="B3054" s="137">
        <v>246</v>
      </c>
      <c r="C3054" s="144" t="s">
        <v>112</v>
      </c>
      <c r="D3054" s="144" t="s">
        <v>113</v>
      </c>
      <c r="E3054" s="101">
        <v>2026</v>
      </c>
      <c r="F3054" s="70" t="str">
        <f t="shared" si="97"/>
        <v>24613. Proceso integral e integrado de gestión y análisis de políticas para el bienestarAnálisis de Politicas2026</v>
      </c>
      <c r="G3054" s="144" t="s">
        <v>349</v>
      </c>
      <c r="H3054" s="144" t="s">
        <v>366</v>
      </c>
      <c r="I3054" s="144" t="s">
        <v>60</v>
      </c>
      <c r="J3054" s="70" t="s">
        <v>391</v>
      </c>
      <c r="K3054" s="145" t="s">
        <v>390</v>
      </c>
      <c r="L3054" s="145" t="s">
        <v>369</v>
      </c>
      <c r="M3054" s="136" t="s">
        <v>430</v>
      </c>
      <c r="N3054" s="11" t="s">
        <v>422</v>
      </c>
      <c r="O3054" s="70" t="str">
        <f t="shared" si="96"/>
        <v>24613. Proceso integral e integrado de gestión y análisis de políticas para el bienestarAnálisis de Politicas20265_SUBRED2_FEBRERO_2026</v>
      </c>
      <c r="P3054" s="150">
        <v>67458816</v>
      </c>
      <c r="Q3054" s="7"/>
      <c r="R3054" s="7"/>
      <c r="S3054" s="125"/>
      <c r="T3054" s="20">
        <v>0</v>
      </c>
    </row>
    <row r="3055" spans="2:20" ht="30" customHeight="1" x14ac:dyDescent="0.35">
      <c r="B3055" s="137">
        <v>1</v>
      </c>
      <c r="C3055" s="144" t="s">
        <v>100</v>
      </c>
      <c r="D3055" s="144" t="s">
        <v>117</v>
      </c>
      <c r="E3055" s="101">
        <v>2026</v>
      </c>
      <c r="F3055" s="70" t="str">
        <f t="shared" si="97"/>
        <v>11. Gestión Territorial para la Atención Primaria Social de los procesos de Gestión de la Salud Pública (GSP) y el Plan de Salud Pública de Intervenciones Colectivas (PSPIC)Gestión Territorial2026</v>
      </c>
      <c r="G3055" s="144" t="s">
        <v>121</v>
      </c>
      <c r="H3055" s="144" t="s">
        <v>355</v>
      </c>
      <c r="I3055" s="144" t="s">
        <v>350</v>
      </c>
      <c r="J3055" s="70" t="s">
        <v>391</v>
      </c>
      <c r="K3055" s="145" t="s">
        <v>353</v>
      </c>
      <c r="L3055" s="145" t="s">
        <v>354</v>
      </c>
      <c r="M3055" s="136" t="s">
        <v>431</v>
      </c>
      <c r="N3055" s="11" t="s">
        <v>422</v>
      </c>
      <c r="O3055" s="70" t="str">
        <f t="shared" si="96"/>
        <v>11. Gestión Territorial para la Atención Primaria Social de los procesos de Gestión de la Salud Pública (GSP) y el Plan de Salud Pública de Intervenciones Colectivas (PSPIC)Gestión Territorial20266_DISTRITO2_FEBRERO_2026</v>
      </c>
      <c r="P3055" s="150">
        <v>30277568</v>
      </c>
      <c r="Q3055" s="7"/>
      <c r="R3055" s="7"/>
      <c r="S3055" s="157"/>
      <c r="T3055" s="158">
        <v>0</v>
      </c>
    </row>
    <row r="3056" spans="2:20" ht="30" customHeight="1" x14ac:dyDescent="0.35">
      <c r="B3056" s="137">
        <v>3</v>
      </c>
      <c r="C3056" s="144" t="s">
        <v>100</v>
      </c>
      <c r="D3056" s="144" t="s">
        <v>117</v>
      </c>
      <c r="E3056" s="101">
        <v>2026</v>
      </c>
      <c r="F3056" s="70" t="str">
        <f t="shared" si="97"/>
        <v>31. Gestión Territorial para la Atención Primaria Social de los procesos de Gestión de la Salud Pública (GSP) y el Plan de Salud Pública de Intervenciones Colectivas (PSPIC)Gestión Territorial2026</v>
      </c>
      <c r="G3056" s="144" t="s">
        <v>122</v>
      </c>
      <c r="H3056" s="144" t="s">
        <v>355</v>
      </c>
      <c r="I3056" s="144" t="s">
        <v>351</v>
      </c>
      <c r="J3056" s="70" t="s">
        <v>391</v>
      </c>
      <c r="K3056" s="145" t="s">
        <v>353</v>
      </c>
      <c r="L3056" s="145" t="s">
        <v>59</v>
      </c>
      <c r="M3056" s="136" t="s">
        <v>431</v>
      </c>
      <c r="N3056" s="11" t="s">
        <v>422</v>
      </c>
      <c r="O3056" s="70" t="str">
        <f t="shared" si="96"/>
        <v>31. Gestión Territorial para la Atención Primaria Social de los procesos de Gestión de la Salud Pública (GSP) y el Plan de Salud Pública de Intervenciones Colectivas (PSPIC)Gestión Territorial20266_DISTRITO2_FEBRERO_2026</v>
      </c>
      <c r="P3056" s="150">
        <v>12204720</v>
      </c>
      <c r="S3056" s="151"/>
      <c r="T3056" s="152">
        <v>0</v>
      </c>
    </row>
    <row r="3057" spans="2:20" ht="30" customHeight="1" x14ac:dyDescent="0.35">
      <c r="B3057" s="137">
        <v>4</v>
      </c>
      <c r="C3057" s="144" t="s">
        <v>100</v>
      </c>
      <c r="D3057" s="144" t="s">
        <v>117</v>
      </c>
      <c r="E3057" s="101">
        <v>2026</v>
      </c>
      <c r="F3057" s="70" t="str">
        <f t="shared" si="97"/>
        <v>41. Gestión Territorial para la Atención Primaria Social de los procesos de Gestión de la Salud Pública (GSP) y el Plan de Salud Pública de Intervenciones Colectivas (PSPIC)Gestión Territorial2026</v>
      </c>
      <c r="G3057" s="144" t="s">
        <v>123</v>
      </c>
      <c r="H3057" s="144" t="s">
        <v>355</v>
      </c>
      <c r="I3057" s="144" t="s">
        <v>351</v>
      </c>
      <c r="J3057" s="70" t="s">
        <v>391</v>
      </c>
      <c r="K3057" s="145" t="s">
        <v>353</v>
      </c>
      <c r="L3057" s="145" t="s">
        <v>59</v>
      </c>
      <c r="M3057" s="136" t="s">
        <v>431</v>
      </c>
      <c r="N3057" s="11" t="s">
        <v>422</v>
      </c>
      <c r="O3057" s="70" t="str">
        <f t="shared" si="96"/>
        <v>41. Gestión Territorial para la Atención Primaria Social de los procesos de Gestión de la Salud Pública (GSP) y el Plan de Salud Pública de Intervenciones Colectivas (PSPIC)Gestión Territorial20266_DISTRITO2_FEBRERO_2026</v>
      </c>
      <c r="P3057" s="150">
        <v>6484528</v>
      </c>
      <c r="S3057" s="151"/>
      <c r="T3057" s="152">
        <v>0</v>
      </c>
    </row>
    <row r="3058" spans="2:20" ht="30" customHeight="1" x14ac:dyDescent="0.35">
      <c r="B3058" s="137">
        <v>5</v>
      </c>
      <c r="C3058" s="144" t="s">
        <v>100</v>
      </c>
      <c r="D3058" s="144" t="s">
        <v>117</v>
      </c>
      <c r="E3058" s="101">
        <v>2026</v>
      </c>
      <c r="F3058" s="70" t="str">
        <f t="shared" si="97"/>
        <v>51. Gestión Territorial para la Atención Primaria Social de los procesos de Gestión de la Salud Pública (GSP) y el Plan de Salud Pública de Intervenciones Colectivas (PSPIC)Gestión Territorial2026</v>
      </c>
      <c r="G3058" s="144" t="s">
        <v>124</v>
      </c>
      <c r="H3058" s="144" t="s">
        <v>355</v>
      </c>
      <c r="I3058" s="144" t="s">
        <v>351</v>
      </c>
      <c r="J3058" s="70" t="s">
        <v>391</v>
      </c>
      <c r="K3058" s="145" t="s">
        <v>353</v>
      </c>
      <c r="L3058" s="145" t="s">
        <v>59</v>
      </c>
      <c r="M3058" s="136" t="s">
        <v>431</v>
      </c>
      <c r="N3058" s="11" t="s">
        <v>422</v>
      </c>
      <c r="O3058" s="70" t="str">
        <f t="shared" si="96"/>
        <v>51. Gestión Territorial para la Atención Primaria Social de los procesos de Gestión de la Salud Pública (GSP) y el Plan de Salud Pública de Intervenciones Colectivas (PSPIC)Gestión Territorial20266_DISTRITO2_FEBRERO_2026</v>
      </c>
      <c r="P3058" s="150">
        <v>5621568</v>
      </c>
      <c r="S3058" s="151"/>
      <c r="T3058" s="152">
        <v>0</v>
      </c>
    </row>
    <row r="3059" spans="2:20" ht="30" customHeight="1" x14ac:dyDescent="0.35">
      <c r="B3059" s="137">
        <v>6</v>
      </c>
      <c r="C3059" s="144" t="s">
        <v>100</v>
      </c>
      <c r="D3059" s="144" t="s">
        <v>117</v>
      </c>
      <c r="E3059" s="101">
        <v>2026</v>
      </c>
      <c r="F3059" s="70" t="str">
        <f t="shared" si="97"/>
        <v>61. Gestión Territorial para la Atención Primaria Social de los procesos de Gestión de la Salud Pública (GSP) y el Plan de Salud Pública de Intervenciones Colectivas (PSPIC)Gestión Territorial2026</v>
      </c>
      <c r="G3059" s="144" t="s">
        <v>125</v>
      </c>
      <c r="H3059" s="144" t="s">
        <v>355</v>
      </c>
      <c r="I3059" s="144" t="s">
        <v>351</v>
      </c>
      <c r="J3059" s="70" t="s">
        <v>391</v>
      </c>
      <c r="K3059" s="145" t="s">
        <v>353</v>
      </c>
      <c r="L3059" s="145" t="s">
        <v>59</v>
      </c>
      <c r="M3059" s="136" t="s">
        <v>431</v>
      </c>
      <c r="N3059" s="11" t="s">
        <v>422</v>
      </c>
      <c r="O3059" s="70" t="str">
        <f t="shared" si="96"/>
        <v>61. Gestión Territorial para la Atención Primaria Social de los procesos de Gestión de la Salud Pública (GSP) y el Plan de Salud Pública de Intervenciones Colectivas (PSPIC)Gestión Territorial20266_DISTRITO2_FEBRERO_2026</v>
      </c>
      <c r="P3059" s="150">
        <v>15132712</v>
      </c>
      <c r="S3059" s="151"/>
      <c r="T3059" s="152">
        <v>0</v>
      </c>
    </row>
    <row r="3060" spans="2:20" ht="30" customHeight="1" x14ac:dyDescent="0.35">
      <c r="B3060" s="137">
        <v>7</v>
      </c>
      <c r="C3060" s="144" t="s">
        <v>100</v>
      </c>
      <c r="D3060" s="144" t="s">
        <v>117</v>
      </c>
      <c r="E3060" s="101">
        <v>2026</v>
      </c>
      <c r="F3060" s="70" t="str">
        <f t="shared" si="97"/>
        <v>71. Gestión Territorial para la Atención Primaria Social de los procesos de Gestión de la Salud Pública (GSP) y el Plan de Salud Pública de Intervenciones Colectivas (PSPIC)Gestión Territorial2026</v>
      </c>
      <c r="G3060" s="144" t="s">
        <v>126</v>
      </c>
      <c r="H3060" s="144" t="s">
        <v>355</v>
      </c>
      <c r="I3060" s="144" t="s">
        <v>60</v>
      </c>
      <c r="J3060" s="70" t="s">
        <v>391</v>
      </c>
      <c r="K3060" s="145" t="s">
        <v>353</v>
      </c>
      <c r="L3060" s="145" t="s">
        <v>354</v>
      </c>
      <c r="M3060" s="136" t="s">
        <v>431</v>
      </c>
      <c r="N3060" s="11" t="s">
        <v>422</v>
      </c>
      <c r="O3060" s="70" t="str">
        <f t="shared" si="96"/>
        <v>71. Gestión Territorial para la Atención Primaria Social de los procesos de Gestión de la Salud Pública (GSP) y el Plan de Salud Pública de Intervenciones Colectivas (PSPIC)Gestión Territorial20266_DISTRITO2_FEBRERO_2026</v>
      </c>
      <c r="P3060" s="150">
        <v>25617584</v>
      </c>
      <c r="S3060" s="151"/>
      <c r="T3060" s="152">
        <v>0</v>
      </c>
    </row>
    <row r="3061" spans="2:20" ht="30" customHeight="1" x14ac:dyDescent="0.35">
      <c r="B3061" s="137">
        <v>8</v>
      </c>
      <c r="C3061" s="144" t="s">
        <v>100</v>
      </c>
      <c r="D3061" s="144" t="s">
        <v>117</v>
      </c>
      <c r="E3061" s="101">
        <v>2026</v>
      </c>
      <c r="F3061" s="70" t="str">
        <f t="shared" si="97"/>
        <v>81. Gestión Territorial para la Atención Primaria Social de los procesos de Gestión de la Salud Pública (GSP) y el Plan de Salud Pública de Intervenciones Colectivas (PSPIC)Gestión Territorial2026</v>
      </c>
      <c r="G3061" s="144" t="s">
        <v>127</v>
      </c>
      <c r="H3061" s="144" t="s">
        <v>355</v>
      </c>
      <c r="I3061" s="144" t="s">
        <v>60</v>
      </c>
      <c r="J3061" s="70" t="s">
        <v>391</v>
      </c>
      <c r="K3061" s="145" t="s">
        <v>353</v>
      </c>
      <c r="L3061" s="145" t="s">
        <v>354</v>
      </c>
      <c r="M3061" s="136" t="s">
        <v>431</v>
      </c>
      <c r="N3061" s="11" t="s">
        <v>422</v>
      </c>
      <c r="O3061" s="70" t="str">
        <f t="shared" si="96"/>
        <v>81. Gestión Territorial para la Atención Primaria Social de los procesos de Gestión de la Salud Pública (GSP) y el Plan de Salud Pública de Intervenciones Colectivas (PSPIC)Gestión Territorial20266_DISTRITO2_FEBRERO_2026</v>
      </c>
      <c r="P3061" s="150">
        <v>9098064</v>
      </c>
      <c r="S3061" s="151"/>
      <c r="T3061" s="152">
        <v>0</v>
      </c>
    </row>
    <row r="3062" spans="2:20" ht="30" customHeight="1" x14ac:dyDescent="0.35">
      <c r="B3062" s="137">
        <v>9</v>
      </c>
      <c r="C3062" s="144" t="s">
        <v>100</v>
      </c>
      <c r="D3062" s="144" t="s">
        <v>117</v>
      </c>
      <c r="E3062" s="101">
        <v>2026</v>
      </c>
      <c r="F3062" s="70" t="str">
        <f t="shared" si="97"/>
        <v>91. Gestión Territorial para la Atención Primaria Social de los procesos de Gestión de la Salud Pública (GSP) y el Plan de Salud Pública de Intervenciones Colectivas (PSPIC)Gestión Territorial2026</v>
      </c>
      <c r="G3062" s="144" t="s">
        <v>128</v>
      </c>
      <c r="H3062" s="144" t="s">
        <v>355</v>
      </c>
      <c r="I3062" s="144" t="s">
        <v>60</v>
      </c>
      <c r="J3062" s="70" t="s">
        <v>391</v>
      </c>
      <c r="K3062" s="145" t="s">
        <v>353</v>
      </c>
      <c r="L3062" s="145" t="s">
        <v>354</v>
      </c>
      <c r="M3062" s="136" t="s">
        <v>431</v>
      </c>
      <c r="N3062" s="11" t="s">
        <v>422</v>
      </c>
      <c r="O3062" s="70" t="str">
        <f t="shared" si="96"/>
        <v>91. Gestión Territorial para la Atención Primaria Social de los procesos de Gestión de la Salud Pública (GSP) y el Plan de Salud Pública de Intervenciones Colectivas (PSPIC)Gestión Territorial20266_DISTRITO2_FEBRERO_2026</v>
      </c>
      <c r="P3062" s="150">
        <v>28674928</v>
      </c>
      <c r="S3062" s="151"/>
      <c r="T3062" s="152">
        <v>0</v>
      </c>
    </row>
    <row r="3063" spans="2:20" ht="30" customHeight="1" x14ac:dyDescent="0.35">
      <c r="B3063" s="137">
        <v>10</v>
      </c>
      <c r="C3063" s="144" t="s">
        <v>100</v>
      </c>
      <c r="D3063" s="144" t="s">
        <v>117</v>
      </c>
      <c r="E3063" s="101">
        <v>2026</v>
      </c>
      <c r="F3063" s="70" t="str">
        <f t="shared" si="97"/>
        <v>101. Gestión Territorial para la Atención Primaria Social de los procesos de Gestión de la Salud Pública (GSP) y el Plan de Salud Pública de Intervenciones Colectivas (PSPIC)Gestión Territorial2026</v>
      </c>
      <c r="G3063" s="144" t="s">
        <v>129</v>
      </c>
      <c r="H3063" s="144" t="s">
        <v>355</v>
      </c>
      <c r="I3063" s="144" t="s">
        <v>60</v>
      </c>
      <c r="J3063" s="70" t="s">
        <v>391</v>
      </c>
      <c r="K3063" s="145" t="s">
        <v>353</v>
      </c>
      <c r="L3063" s="145" t="s">
        <v>354</v>
      </c>
      <c r="M3063" s="136" t="s">
        <v>431</v>
      </c>
      <c r="N3063" s="11" t="s">
        <v>422</v>
      </c>
      <c r="O3063" s="70" t="str">
        <f t="shared" si="96"/>
        <v>101. Gestión Territorial para la Atención Primaria Social de los procesos de Gestión de la Salud Pública (GSP) y el Plan de Salud Pública de Intervenciones Colectivas (PSPIC)Gestión Territorial20266_DISTRITO2_FEBRERO_2026</v>
      </c>
      <c r="P3063" s="150">
        <v>13092336</v>
      </c>
      <c r="Q3063" s="7"/>
      <c r="R3063" s="7"/>
      <c r="S3063" s="125"/>
      <c r="T3063" s="20">
        <v>0</v>
      </c>
    </row>
    <row r="3064" spans="2:20" ht="30" customHeight="1" x14ac:dyDescent="0.35">
      <c r="B3064" s="137">
        <v>11</v>
      </c>
      <c r="C3064" s="144" t="s">
        <v>100</v>
      </c>
      <c r="D3064" s="144" t="s">
        <v>117</v>
      </c>
      <c r="E3064" s="101">
        <v>2026</v>
      </c>
      <c r="F3064" s="70" t="str">
        <f t="shared" si="97"/>
        <v>111. Gestión Territorial para la Atención Primaria Social de los procesos de Gestión de la Salud Pública (GSP) y el Plan de Salud Pública de Intervenciones Colectivas (PSPIC)Gestión Territorial2026</v>
      </c>
      <c r="G3064" s="144" t="s">
        <v>130</v>
      </c>
      <c r="H3064" s="144" t="s">
        <v>355</v>
      </c>
      <c r="I3064" s="144" t="s">
        <v>60</v>
      </c>
      <c r="J3064" s="70" t="s">
        <v>391</v>
      </c>
      <c r="K3064" s="145" t="s">
        <v>353</v>
      </c>
      <c r="L3064" s="145" t="s">
        <v>354</v>
      </c>
      <c r="M3064" s="136" t="s">
        <v>431</v>
      </c>
      <c r="N3064" s="11" t="s">
        <v>422</v>
      </c>
      <c r="O3064" s="70" t="str">
        <f t="shared" si="96"/>
        <v>111. Gestión Territorial para la Atención Primaria Social de los procesos de Gestión de la Salud Pública (GSP) y el Plan de Salud Pública de Intervenciones Colectivas (PSPIC)Gestión Territorial20266_DISTRITO2_FEBRERO_2026</v>
      </c>
      <c r="P3064" s="150">
        <v>29389952</v>
      </c>
      <c r="Q3064" s="7"/>
      <c r="R3064" s="7"/>
      <c r="S3064" s="125"/>
      <c r="T3064" s="20">
        <v>0</v>
      </c>
    </row>
    <row r="3065" spans="2:20" ht="30" customHeight="1" x14ac:dyDescent="0.35">
      <c r="B3065" s="137">
        <v>12</v>
      </c>
      <c r="C3065" s="144" t="s">
        <v>100</v>
      </c>
      <c r="D3065" s="144" t="s">
        <v>117</v>
      </c>
      <c r="E3065" s="101">
        <v>2026</v>
      </c>
      <c r="F3065" s="70" t="str">
        <f t="shared" si="97"/>
        <v>121. Gestión Territorial para la Atención Primaria Social de los procesos de Gestión de la Salud Pública (GSP) y el Plan de Salud Pública de Intervenciones Colectivas (PSPIC)Gestión Territorial2026</v>
      </c>
      <c r="G3065" s="144" t="s">
        <v>131</v>
      </c>
      <c r="H3065" s="144" t="s">
        <v>356</v>
      </c>
      <c r="I3065" s="144" t="s">
        <v>60</v>
      </c>
      <c r="J3065" s="70" t="s">
        <v>391</v>
      </c>
      <c r="K3065" s="145" t="s">
        <v>353</v>
      </c>
      <c r="L3065" s="145" t="s">
        <v>354</v>
      </c>
      <c r="M3065" s="136" t="s">
        <v>431</v>
      </c>
      <c r="N3065" s="11" t="s">
        <v>422</v>
      </c>
      <c r="O3065" s="70" t="str">
        <f t="shared" si="96"/>
        <v>121. Gestión Territorial para la Atención Primaria Social de los procesos de Gestión de la Salud Pública (GSP) y el Plan de Salud Pública de Intervenciones Colectivas (PSPIC)Gestión Territorial20266_DISTRITO2_FEBRERO_2026</v>
      </c>
      <c r="P3065" s="150">
        <v>100029392</v>
      </c>
      <c r="Q3065" s="7"/>
      <c r="R3065" s="7"/>
      <c r="S3065" s="125"/>
      <c r="T3065" s="20">
        <v>0</v>
      </c>
    </row>
    <row r="3066" spans="2:20" ht="30" customHeight="1" x14ac:dyDescent="0.35">
      <c r="B3066" s="137">
        <v>13</v>
      </c>
      <c r="C3066" s="144" t="s">
        <v>100</v>
      </c>
      <c r="D3066" s="144" t="s">
        <v>117</v>
      </c>
      <c r="E3066" s="101">
        <v>2026</v>
      </c>
      <c r="F3066" s="70" t="str">
        <f t="shared" si="97"/>
        <v>131. Gestión Territorial para la Atención Primaria Social de los procesos de Gestión de la Salud Pública (GSP) y el Plan de Salud Pública de Intervenciones Colectivas (PSPIC)Gestión Territorial2026</v>
      </c>
      <c r="G3066" s="144" t="s">
        <v>132</v>
      </c>
      <c r="H3066" s="144" t="s">
        <v>356</v>
      </c>
      <c r="I3066" s="144" t="s">
        <v>60</v>
      </c>
      <c r="J3066" s="70" t="s">
        <v>391</v>
      </c>
      <c r="K3066" s="145" t="s">
        <v>353</v>
      </c>
      <c r="L3066" s="145" t="s">
        <v>354</v>
      </c>
      <c r="M3066" s="136" t="s">
        <v>431</v>
      </c>
      <c r="N3066" s="11" t="s">
        <v>422</v>
      </c>
      <c r="O3066" s="70" t="str">
        <f t="shared" si="96"/>
        <v>131. Gestión Territorial para la Atención Primaria Social de los procesos de Gestión de la Salud Pública (GSP) y el Plan de Salud Pública de Intervenciones Colectivas (PSPIC)Gestión Territorial20266_DISTRITO2_FEBRERO_2026</v>
      </c>
      <c r="P3066" s="150">
        <v>29833760</v>
      </c>
      <c r="Q3066" s="7"/>
      <c r="R3066" s="7"/>
      <c r="S3066" s="125"/>
      <c r="T3066" s="20">
        <v>0</v>
      </c>
    </row>
    <row r="3067" spans="2:20" ht="30" customHeight="1" x14ac:dyDescent="0.35">
      <c r="B3067" s="137">
        <v>14</v>
      </c>
      <c r="C3067" s="144" t="s">
        <v>100</v>
      </c>
      <c r="D3067" s="144" t="s">
        <v>117</v>
      </c>
      <c r="E3067" s="101">
        <v>2026</v>
      </c>
      <c r="F3067" s="70" t="str">
        <f t="shared" si="97"/>
        <v>141. Gestión Territorial para la Atención Primaria Social de los procesos de Gestión de la Salud Pública (GSP) y el Plan de Salud Pública de Intervenciones Colectivas (PSPIC)Gestión Territorial2026</v>
      </c>
      <c r="G3067" s="144" t="s">
        <v>133</v>
      </c>
      <c r="H3067" s="144" t="s">
        <v>356</v>
      </c>
      <c r="I3067" s="144" t="s">
        <v>60</v>
      </c>
      <c r="J3067" s="70" t="s">
        <v>391</v>
      </c>
      <c r="K3067" s="145" t="s">
        <v>353</v>
      </c>
      <c r="L3067" s="145" t="s">
        <v>354</v>
      </c>
      <c r="M3067" s="136" t="s">
        <v>431</v>
      </c>
      <c r="N3067" s="11" t="s">
        <v>422</v>
      </c>
      <c r="O3067" s="70" t="str">
        <f t="shared" si="96"/>
        <v>141. Gestión Territorial para la Atención Primaria Social de los procesos de Gestión de la Salud Pública (GSP) y el Plan de Salud Pública de Intervenciones Colectivas (PSPIC)Gestión Territorial20266_DISTRITO2_FEBRERO_2026</v>
      </c>
      <c r="P3067" s="150">
        <v>54021296</v>
      </c>
      <c r="Q3067" s="7"/>
      <c r="R3067" s="7"/>
      <c r="S3067" s="125"/>
      <c r="T3067" s="20">
        <v>0</v>
      </c>
    </row>
    <row r="3068" spans="2:20" ht="30" customHeight="1" x14ac:dyDescent="0.35">
      <c r="B3068" s="137">
        <v>15</v>
      </c>
      <c r="C3068" s="144" t="s">
        <v>100</v>
      </c>
      <c r="D3068" s="144" t="s">
        <v>117</v>
      </c>
      <c r="E3068" s="101">
        <v>2026</v>
      </c>
      <c r="F3068" s="70" t="str">
        <f t="shared" si="97"/>
        <v>151. Gestión Territorial para la Atención Primaria Social de los procesos de Gestión de la Salud Pública (GSP) y el Plan de Salud Pública de Intervenciones Colectivas (PSPIC)Gestión Territorial2026</v>
      </c>
      <c r="G3068" s="144" t="s">
        <v>134</v>
      </c>
      <c r="H3068" s="144" t="s">
        <v>356</v>
      </c>
      <c r="I3068" s="144" t="s">
        <v>60</v>
      </c>
      <c r="J3068" s="70" t="s">
        <v>391</v>
      </c>
      <c r="K3068" s="145" t="s">
        <v>353</v>
      </c>
      <c r="L3068" s="145" t="s">
        <v>354</v>
      </c>
      <c r="M3068" s="136" t="s">
        <v>431</v>
      </c>
      <c r="N3068" s="11" t="s">
        <v>422</v>
      </c>
      <c r="O3068" s="70" t="str">
        <f t="shared" si="96"/>
        <v>151. Gestión Territorial para la Atención Primaria Social de los procesos de Gestión de la Salud Pública (GSP) y el Plan de Salud Pública de Intervenciones Colectivas (PSPIC)Gestión Territorial20266_DISTRITO2_FEBRERO_2026</v>
      </c>
      <c r="P3068" s="150">
        <v>5621568</v>
      </c>
      <c r="Q3068" s="7"/>
      <c r="R3068" s="7"/>
      <c r="S3068" s="125"/>
      <c r="T3068" s="20">
        <v>0</v>
      </c>
    </row>
    <row r="3069" spans="2:20" ht="30" customHeight="1" x14ac:dyDescent="0.35">
      <c r="B3069" s="137">
        <v>16</v>
      </c>
      <c r="C3069" s="144" t="s">
        <v>100</v>
      </c>
      <c r="D3069" s="144" t="s">
        <v>117</v>
      </c>
      <c r="E3069" s="101">
        <v>2026</v>
      </c>
      <c r="F3069" s="70" t="str">
        <f t="shared" si="97"/>
        <v>161. Gestión Territorial para la Atención Primaria Social de los procesos de Gestión de la Salud Pública (GSP) y el Plan de Salud Pública de Intervenciones Colectivas (PSPIC)Gestión Territorial2026</v>
      </c>
      <c r="G3069" s="144" t="s">
        <v>135</v>
      </c>
      <c r="H3069" s="144" t="s">
        <v>356</v>
      </c>
      <c r="I3069" s="144" t="s">
        <v>60</v>
      </c>
      <c r="J3069" s="70" t="s">
        <v>391</v>
      </c>
      <c r="K3069" s="145" t="s">
        <v>353</v>
      </c>
      <c r="L3069" s="145" t="s">
        <v>369</v>
      </c>
      <c r="M3069" s="136" t="s">
        <v>431</v>
      </c>
      <c r="N3069" s="11" t="s">
        <v>422</v>
      </c>
      <c r="O3069" s="70" t="str">
        <f t="shared" si="96"/>
        <v>161. Gestión Territorial para la Atención Primaria Social de los procesos de Gestión de la Salud Pública (GSP) y el Plan de Salud Pública de Intervenciones Colectivas (PSPIC)Gestión Territorial20266_DISTRITO2_FEBRERO_2026</v>
      </c>
      <c r="P3069" s="150">
        <v>3994272</v>
      </c>
      <c r="Q3069" s="7"/>
      <c r="R3069" s="7"/>
      <c r="S3069" s="125">
        <v>1</v>
      </c>
      <c r="T3069" s="20">
        <v>3994272</v>
      </c>
    </row>
    <row r="3070" spans="2:20" ht="30" customHeight="1" x14ac:dyDescent="0.35">
      <c r="B3070" s="137">
        <v>17</v>
      </c>
      <c r="C3070" s="144" t="s">
        <v>100</v>
      </c>
      <c r="D3070" s="144" t="s">
        <v>117</v>
      </c>
      <c r="E3070" s="101">
        <v>2026</v>
      </c>
      <c r="F3070" s="70" t="str">
        <f t="shared" si="97"/>
        <v>171. Gestión Territorial para la Atención Primaria Social de los procesos de Gestión de la Salud Pública (GSP) y el Plan de Salud Pública de Intervenciones Colectivas (PSPIC)Gestión Territorial2026</v>
      </c>
      <c r="G3070" s="144" t="s">
        <v>136</v>
      </c>
      <c r="H3070" s="144" t="s">
        <v>357</v>
      </c>
      <c r="I3070" s="144" t="s">
        <v>60</v>
      </c>
      <c r="J3070" s="70" t="s">
        <v>391</v>
      </c>
      <c r="K3070" s="145" t="s">
        <v>370</v>
      </c>
      <c r="L3070" s="145" t="s">
        <v>369</v>
      </c>
      <c r="M3070" s="136" t="s">
        <v>431</v>
      </c>
      <c r="N3070" s="11" t="s">
        <v>422</v>
      </c>
      <c r="O3070" s="70" t="str">
        <f t="shared" si="96"/>
        <v>171. Gestión Territorial para la Atención Primaria Social de los procesos de Gestión de la Salud Pública (GSP) y el Plan de Salud Pública de Intervenciones Colectivas (PSPIC)Gestión Territorial20266_DISTRITO2_FEBRERO_2026</v>
      </c>
      <c r="P3070" s="150">
        <v>5621568</v>
      </c>
      <c r="Q3070" s="7"/>
      <c r="R3070" s="7"/>
      <c r="S3070" s="125"/>
      <c r="T3070" s="20">
        <v>0</v>
      </c>
    </row>
    <row r="3071" spans="2:20" ht="30" customHeight="1" x14ac:dyDescent="0.35">
      <c r="B3071" s="137">
        <v>18</v>
      </c>
      <c r="C3071" s="144" t="s">
        <v>100</v>
      </c>
      <c r="D3071" s="144" t="s">
        <v>117</v>
      </c>
      <c r="E3071" s="101">
        <v>2026</v>
      </c>
      <c r="F3071" s="70" t="str">
        <f t="shared" si="97"/>
        <v>181. Gestión Territorial para la Atención Primaria Social de los procesos de Gestión de la Salud Pública (GSP) y el Plan de Salud Pública de Intervenciones Colectivas (PSPIC)Gestión Territorial2026</v>
      </c>
      <c r="G3071" s="144" t="s">
        <v>137</v>
      </c>
      <c r="H3071" s="144" t="s">
        <v>357</v>
      </c>
      <c r="I3071" s="144" t="s">
        <v>60</v>
      </c>
      <c r="J3071" s="70" t="s">
        <v>391</v>
      </c>
      <c r="K3071" s="145" t="s">
        <v>370</v>
      </c>
      <c r="L3071" s="145" t="s">
        <v>354</v>
      </c>
      <c r="M3071" s="136" t="s">
        <v>431</v>
      </c>
      <c r="N3071" s="11" t="s">
        <v>422</v>
      </c>
      <c r="O3071" s="70" t="str">
        <f t="shared" si="96"/>
        <v>181. Gestión Territorial para la Atención Primaria Social de los procesos de Gestión de la Salud Pública (GSP) y el Plan de Salud Pública de Intervenciones Colectivas (PSPIC)Gestión Territorial20266_DISTRITO2_FEBRERO_2026</v>
      </c>
      <c r="P3071" s="150">
        <v>32422640</v>
      </c>
      <c r="Q3071" s="7"/>
      <c r="R3071" s="7"/>
      <c r="S3071" s="125"/>
      <c r="T3071" s="20">
        <v>0</v>
      </c>
    </row>
    <row r="3072" spans="2:20" ht="30" customHeight="1" x14ac:dyDescent="0.35">
      <c r="B3072" s="137">
        <v>19</v>
      </c>
      <c r="C3072" s="144" t="s">
        <v>100</v>
      </c>
      <c r="D3072" s="144" t="s">
        <v>117</v>
      </c>
      <c r="E3072" s="101">
        <v>2026</v>
      </c>
      <c r="F3072" s="70" t="str">
        <f t="shared" si="97"/>
        <v>191. Gestión Territorial para la Atención Primaria Social de los procesos de Gestión de la Salud Pública (GSP) y el Plan de Salud Pública de Intervenciones Colectivas (PSPIC)Gestión Territorial2026</v>
      </c>
      <c r="G3072" s="144" t="s">
        <v>138</v>
      </c>
      <c r="H3072" s="144" t="s">
        <v>357</v>
      </c>
      <c r="I3072" s="144" t="s">
        <v>60</v>
      </c>
      <c r="J3072" s="70" t="s">
        <v>391</v>
      </c>
      <c r="K3072" s="145" t="s">
        <v>370</v>
      </c>
      <c r="L3072" s="145" t="s">
        <v>354</v>
      </c>
      <c r="M3072" s="136" t="s">
        <v>431</v>
      </c>
      <c r="N3072" s="11" t="s">
        <v>422</v>
      </c>
      <c r="O3072" s="70" t="str">
        <f t="shared" si="96"/>
        <v>191. Gestión Territorial para la Atención Primaria Social de los procesos de Gestión de la Salud Pública (GSP) y el Plan de Salud Pública de Intervenciones Colectivas (PSPIC)Gestión Territorial20266_DISTRITO2_FEBRERO_2026</v>
      </c>
      <c r="P3072" s="150">
        <v>20316544</v>
      </c>
      <c r="Q3072" s="7"/>
      <c r="R3072" s="7"/>
      <c r="S3072" s="125"/>
      <c r="T3072" s="20">
        <v>0</v>
      </c>
    </row>
    <row r="3073" spans="2:20" ht="30" customHeight="1" x14ac:dyDescent="0.35">
      <c r="B3073" s="137">
        <v>20</v>
      </c>
      <c r="C3073" s="144" t="s">
        <v>101</v>
      </c>
      <c r="D3073" s="144" t="s">
        <v>114</v>
      </c>
      <c r="E3073" s="101">
        <v>2026</v>
      </c>
      <c r="F3073" s="70" t="str">
        <f t="shared" si="97"/>
        <v>202. Cuidado Continuo por una vida con bienestarComunitario2026</v>
      </c>
      <c r="G3073" s="144" t="s">
        <v>139</v>
      </c>
      <c r="H3073" s="144" t="s">
        <v>358</v>
      </c>
      <c r="I3073" s="144" t="s">
        <v>61</v>
      </c>
      <c r="J3073" s="70" t="s">
        <v>391</v>
      </c>
      <c r="K3073" s="145" t="s">
        <v>371</v>
      </c>
      <c r="L3073" s="145" t="s">
        <v>59</v>
      </c>
      <c r="M3073" s="136" t="s">
        <v>431</v>
      </c>
      <c r="N3073" s="11" t="s">
        <v>422</v>
      </c>
      <c r="O3073" s="70" t="str">
        <f t="shared" si="96"/>
        <v>202. Cuidado Continuo por una vida con bienestarComunitario20266_DISTRITO2_FEBRERO_2026</v>
      </c>
      <c r="P3073" s="150">
        <v>105404</v>
      </c>
      <c r="Q3073" s="7"/>
      <c r="R3073" s="7"/>
      <c r="S3073" s="125"/>
      <c r="T3073" s="20">
        <v>0</v>
      </c>
    </row>
    <row r="3074" spans="2:20" ht="30" customHeight="1" x14ac:dyDescent="0.35">
      <c r="B3074" s="137">
        <v>20</v>
      </c>
      <c r="C3074" s="144" t="s">
        <v>101</v>
      </c>
      <c r="D3074" s="144" t="s">
        <v>115</v>
      </c>
      <c r="E3074" s="101">
        <v>2026</v>
      </c>
      <c r="F3074" s="70" t="str">
        <f t="shared" si="97"/>
        <v>202. Cuidado Continuo por una vida con bienestarEducativo 2026</v>
      </c>
      <c r="G3074" s="144" t="s">
        <v>139</v>
      </c>
      <c r="H3074" s="144" t="s">
        <v>358</v>
      </c>
      <c r="I3074" s="144" t="s">
        <v>61</v>
      </c>
      <c r="J3074" s="70" t="s">
        <v>391</v>
      </c>
      <c r="K3074" s="145" t="s">
        <v>371</v>
      </c>
      <c r="L3074" s="145" t="s">
        <v>59</v>
      </c>
      <c r="M3074" s="136" t="s">
        <v>431</v>
      </c>
      <c r="N3074" s="11" t="s">
        <v>422</v>
      </c>
      <c r="O3074" s="70" t="str">
        <f t="shared" si="96"/>
        <v>202. Cuidado Continuo por una vida con bienestarEducativo 20266_DISTRITO2_FEBRERO_2026</v>
      </c>
      <c r="P3074" s="150">
        <v>105404</v>
      </c>
      <c r="Q3074" s="7"/>
      <c r="R3074" s="7"/>
      <c r="S3074" s="125"/>
      <c r="T3074" s="20">
        <v>0</v>
      </c>
    </row>
    <row r="3075" spans="2:20" ht="30" customHeight="1" x14ac:dyDescent="0.35">
      <c r="B3075" s="137">
        <v>20</v>
      </c>
      <c r="C3075" s="144" t="s">
        <v>101</v>
      </c>
      <c r="D3075" s="144" t="s">
        <v>118</v>
      </c>
      <c r="E3075" s="101">
        <v>2026</v>
      </c>
      <c r="F3075" s="70" t="str">
        <f t="shared" si="97"/>
        <v>202. Cuidado Continuo por una vida con bienestarInstitucional2026</v>
      </c>
      <c r="G3075" s="144" t="s">
        <v>139</v>
      </c>
      <c r="H3075" s="144" t="s">
        <v>358</v>
      </c>
      <c r="I3075" s="144" t="s">
        <v>61</v>
      </c>
      <c r="J3075" s="70" t="s">
        <v>391</v>
      </c>
      <c r="K3075" s="145" t="s">
        <v>371</v>
      </c>
      <c r="L3075" s="145" t="s">
        <v>59</v>
      </c>
      <c r="M3075" s="136" t="s">
        <v>431</v>
      </c>
      <c r="N3075" s="11" t="s">
        <v>422</v>
      </c>
      <c r="O3075" s="70" t="str">
        <f t="shared" ref="O3075:O3138" si="98">+F3075&amp;M3075&amp;N3075</f>
        <v>202. Cuidado Continuo por una vida con bienestarInstitucional20266_DISTRITO2_FEBRERO_2026</v>
      </c>
      <c r="P3075" s="150">
        <v>105404</v>
      </c>
      <c r="Q3075" s="7"/>
      <c r="R3075" s="7"/>
      <c r="S3075" s="125"/>
      <c r="T3075" s="20">
        <v>0</v>
      </c>
    </row>
    <row r="3076" spans="2:20" ht="30" customHeight="1" x14ac:dyDescent="0.35">
      <c r="B3076" s="137">
        <v>21</v>
      </c>
      <c r="C3076" s="144" t="s">
        <v>101</v>
      </c>
      <c r="D3076" s="144" t="s">
        <v>114</v>
      </c>
      <c r="E3076" s="101">
        <v>2026</v>
      </c>
      <c r="F3076" s="70" t="str">
        <f t="shared" si="97"/>
        <v>212. Cuidado Continuo por una vida con bienestarComunitario2026</v>
      </c>
      <c r="G3076" s="144" t="s">
        <v>140</v>
      </c>
      <c r="H3076" s="144" t="s">
        <v>358</v>
      </c>
      <c r="I3076" s="144" t="s">
        <v>61</v>
      </c>
      <c r="J3076" s="70" t="s">
        <v>391</v>
      </c>
      <c r="K3076" s="145" t="s">
        <v>371</v>
      </c>
      <c r="L3076" s="145" t="s">
        <v>59</v>
      </c>
      <c r="M3076" s="136" t="s">
        <v>431</v>
      </c>
      <c r="N3076" s="11" t="s">
        <v>422</v>
      </c>
      <c r="O3076" s="70" t="str">
        <f t="shared" si="98"/>
        <v>212. Cuidado Continuo por una vida con bienestarComunitario20266_DISTRITO2_FEBRERO_2026</v>
      </c>
      <c r="P3076" s="150">
        <v>55938</v>
      </c>
      <c r="Q3076" s="7"/>
      <c r="R3076" s="7"/>
      <c r="S3076" s="125"/>
      <c r="T3076" s="20">
        <v>0</v>
      </c>
    </row>
    <row r="3077" spans="2:20" ht="30" customHeight="1" x14ac:dyDescent="0.35">
      <c r="B3077" s="137">
        <v>22</v>
      </c>
      <c r="C3077" s="144" t="s">
        <v>101</v>
      </c>
      <c r="D3077" s="144" t="s">
        <v>114</v>
      </c>
      <c r="E3077" s="101">
        <v>2026</v>
      </c>
      <c r="F3077" s="70" t="str">
        <f t="shared" si="97"/>
        <v>222. Cuidado Continuo por una vida con bienestarComunitario2026</v>
      </c>
      <c r="G3077" s="144" t="s">
        <v>141</v>
      </c>
      <c r="H3077" s="144" t="s">
        <v>358</v>
      </c>
      <c r="I3077" s="144" t="s">
        <v>61</v>
      </c>
      <c r="J3077" s="70" t="s">
        <v>391</v>
      </c>
      <c r="K3077" s="145" t="s">
        <v>371</v>
      </c>
      <c r="L3077" s="145" t="s">
        <v>369</v>
      </c>
      <c r="M3077" s="136" t="s">
        <v>431</v>
      </c>
      <c r="N3077" s="11" t="s">
        <v>422</v>
      </c>
      <c r="O3077" s="70" t="str">
        <f t="shared" si="98"/>
        <v>222. Cuidado Continuo por una vida con bienestarComunitario20266_DISTRITO2_FEBRERO_2026</v>
      </c>
      <c r="P3077" s="150">
        <v>105404</v>
      </c>
      <c r="Q3077" s="7"/>
      <c r="R3077" s="7"/>
      <c r="S3077" s="125"/>
      <c r="T3077" s="20">
        <v>0</v>
      </c>
    </row>
    <row r="3078" spans="2:20" ht="30" customHeight="1" x14ac:dyDescent="0.35">
      <c r="B3078" s="137">
        <v>23</v>
      </c>
      <c r="C3078" s="144" t="s">
        <v>101</v>
      </c>
      <c r="D3078" s="144" t="s">
        <v>114</v>
      </c>
      <c r="E3078" s="101">
        <v>2026</v>
      </c>
      <c r="F3078" s="70" t="str">
        <f t="shared" si="97"/>
        <v>232. Cuidado Continuo por una vida con bienestarComunitario2026</v>
      </c>
      <c r="G3078" s="144" t="s">
        <v>142</v>
      </c>
      <c r="H3078" s="144" t="s">
        <v>358</v>
      </c>
      <c r="I3078" s="144" t="s">
        <v>61</v>
      </c>
      <c r="J3078" s="70" t="s">
        <v>391</v>
      </c>
      <c r="K3078" s="145" t="s">
        <v>371</v>
      </c>
      <c r="L3078" s="145" t="s">
        <v>369</v>
      </c>
      <c r="M3078" s="136" t="s">
        <v>431</v>
      </c>
      <c r="N3078" s="11" t="s">
        <v>422</v>
      </c>
      <c r="O3078" s="70" t="str">
        <f t="shared" si="98"/>
        <v>232. Cuidado Continuo por una vida con bienestarComunitario20266_DISTRITO2_FEBRERO_2026</v>
      </c>
      <c r="P3078" s="150">
        <v>55938</v>
      </c>
      <c r="Q3078" s="7"/>
      <c r="R3078" s="7"/>
      <c r="S3078" s="125"/>
      <c r="T3078" s="20">
        <v>0</v>
      </c>
    </row>
    <row r="3079" spans="2:20" ht="30" customHeight="1" x14ac:dyDescent="0.35">
      <c r="B3079" s="137">
        <v>24</v>
      </c>
      <c r="C3079" s="144" t="s">
        <v>101</v>
      </c>
      <c r="D3079" s="144" t="s">
        <v>115</v>
      </c>
      <c r="E3079" s="101">
        <v>2026</v>
      </c>
      <c r="F3079" s="70" t="str">
        <f t="shared" si="97"/>
        <v>242. Cuidado Continuo por una vida con bienestarEducativo 2026</v>
      </c>
      <c r="G3079" s="144" t="s">
        <v>143</v>
      </c>
      <c r="H3079" s="144" t="s">
        <v>358</v>
      </c>
      <c r="I3079" s="144" t="s">
        <v>61</v>
      </c>
      <c r="J3079" s="70" t="s">
        <v>391</v>
      </c>
      <c r="K3079" s="145" t="s">
        <v>371</v>
      </c>
      <c r="L3079" s="145" t="s">
        <v>59</v>
      </c>
      <c r="M3079" s="136" t="s">
        <v>431</v>
      </c>
      <c r="N3079" s="11" t="s">
        <v>422</v>
      </c>
      <c r="O3079" s="70" t="str">
        <f t="shared" si="98"/>
        <v>242. Cuidado Continuo por una vida con bienestarEducativo 20266_DISTRITO2_FEBRERO_2026</v>
      </c>
      <c r="P3079" s="150">
        <v>180297</v>
      </c>
      <c r="Q3079" s="7"/>
      <c r="R3079" s="7"/>
      <c r="S3079" s="125"/>
      <c r="T3079" s="20">
        <v>0</v>
      </c>
    </row>
    <row r="3080" spans="2:20" ht="30" customHeight="1" x14ac:dyDescent="0.35">
      <c r="B3080" s="137">
        <v>25</v>
      </c>
      <c r="C3080" s="144" t="s">
        <v>101</v>
      </c>
      <c r="D3080" s="144" t="s">
        <v>119</v>
      </c>
      <c r="E3080" s="101">
        <v>2026</v>
      </c>
      <c r="F3080" s="70" t="str">
        <f t="shared" ref="F3080:F3143" si="99">B3080&amp;C3080&amp;D3080&amp;E3080</f>
        <v>252. Cuidado Continuo por una vida con bienestarLaboral2026</v>
      </c>
      <c r="G3080" s="144" t="s">
        <v>144</v>
      </c>
      <c r="H3080" s="144" t="s">
        <v>358</v>
      </c>
      <c r="I3080" s="144" t="s">
        <v>61</v>
      </c>
      <c r="J3080" s="70" t="s">
        <v>391</v>
      </c>
      <c r="K3080" s="145" t="s">
        <v>371</v>
      </c>
      <c r="L3080" s="145" t="s">
        <v>59</v>
      </c>
      <c r="M3080" s="136" t="s">
        <v>431</v>
      </c>
      <c r="N3080" s="11" t="s">
        <v>422</v>
      </c>
      <c r="O3080" s="70" t="str">
        <f t="shared" si="98"/>
        <v>252. Cuidado Continuo por una vida con bienestarLaboral20266_DISTRITO2_FEBRERO_2026</v>
      </c>
      <c r="P3080" s="150">
        <v>210809</v>
      </c>
      <c r="Q3080" s="7"/>
      <c r="R3080" s="7"/>
      <c r="S3080" s="125"/>
      <c r="T3080" s="20">
        <v>0</v>
      </c>
    </row>
    <row r="3081" spans="2:20" ht="30" customHeight="1" x14ac:dyDescent="0.35">
      <c r="B3081" s="137">
        <v>26</v>
      </c>
      <c r="C3081" s="144" t="s">
        <v>101</v>
      </c>
      <c r="D3081" s="144" t="s">
        <v>114</v>
      </c>
      <c r="E3081" s="101">
        <v>2026</v>
      </c>
      <c r="F3081" s="70" t="str">
        <f t="shared" si="99"/>
        <v>262. Cuidado Continuo por una vida con bienestarComunitario2026</v>
      </c>
      <c r="G3081" s="144" t="s">
        <v>145</v>
      </c>
      <c r="H3081" s="144" t="s">
        <v>358</v>
      </c>
      <c r="I3081" s="144" t="s">
        <v>61</v>
      </c>
      <c r="J3081" s="70" t="s">
        <v>391</v>
      </c>
      <c r="K3081" s="145" t="s">
        <v>371</v>
      </c>
      <c r="L3081" s="145" t="s">
        <v>59</v>
      </c>
      <c r="M3081" s="136" t="s">
        <v>431</v>
      </c>
      <c r="N3081" s="11" t="s">
        <v>422</v>
      </c>
      <c r="O3081" s="70" t="str">
        <f t="shared" si="98"/>
        <v>262. Cuidado Continuo por una vida con bienestarComunitario20266_DISTRITO2_FEBRERO_2026</v>
      </c>
      <c r="P3081" s="150">
        <v>140539</v>
      </c>
      <c r="Q3081" s="7"/>
      <c r="R3081" s="7"/>
      <c r="S3081" s="125"/>
      <c r="T3081" s="20">
        <v>0</v>
      </c>
    </row>
    <row r="3082" spans="2:20" ht="30" customHeight="1" x14ac:dyDescent="0.35">
      <c r="B3082" s="137">
        <v>27</v>
      </c>
      <c r="C3082" s="144" t="s">
        <v>101</v>
      </c>
      <c r="D3082" s="144" t="s">
        <v>114</v>
      </c>
      <c r="E3082" s="101">
        <v>2026</v>
      </c>
      <c r="F3082" s="70" t="str">
        <f t="shared" si="99"/>
        <v>272. Cuidado Continuo por una vida con bienestarComunitario2026</v>
      </c>
      <c r="G3082" s="144" t="s">
        <v>146</v>
      </c>
      <c r="H3082" s="144" t="s">
        <v>358</v>
      </c>
      <c r="I3082" s="144" t="s">
        <v>61</v>
      </c>
      <c r="J3082" s="70" t="s">
        <v>391</v>
      </c>
      <c r="K3082" s="145" t="s">
        <v>371</v>
      </c>
      <c r="L3082" s="145" t="s">
        <v>59</v>
      </c>
      <c r="M3082" s="136" t="s">
        <v>431</v>
      </c>
      <c r="N3082" s="11" t="s">
        <v>422</v>
      </c>
      <c r="O3082" s="70" t="str">
        <f t="shared" si="98"/>
        <v>272. Cuidado Continuo por una vida con bienestarComunitario20266_DISTRITO2_FEBRERO_2026</v>
      </c>
      <c r="P3082" s="150">
        <v>74584</v>
      </c>
      <c r="Q3082" s="7"/>
      <c r="R3082" s="7"/>
      <c r="S3082" s="125"/>
      <c r="T3082" s="20">
        <v>0</v>
      </c>
    </row>
    <row r="3083" spans="2:20" ht="30" customHeight="1" x14ac:dyDescent="0.35">
      <c r="B3083" s="137">
        <v>28</v>
      </c>
      <c r="C3083" s="144" t="s">
        <v>101</v>
      </c>
      <c r="D3083" s="144" t="s">
        <v>114</v>
      </c>
      <c r="E3083" s="101">
        <v>2026</v>
      </c>
      <c r="F3083" s="70" t="str">
        <f t="shared" si="99"/>
        <v>282. Cuidado Continuo por una vida con bienestarComunitario2026</v>
      </c>
      <c r="G3083" s="144" t="s">
        <v>147</v>
      </c>
      <c r="H3083" s="144" t="s">
        <v>358</v>
      </c>
      <c r="I3083" s="144" t="s">
        <v>61</v>
      </c>
      <c r="J3083" s="70" t="s">
        <v>391</v>
      </c>
      <c r="K3083" s="145" t="s">
        <v>371</v>
      </c>
      <c r="L3083" s="145" t="s">
        <v>59</v>
      </c>
      <c r="M3083" s="136" t="s">
        <v>431</v>
      </c>
      <c r="N3083" s="11" t="s">
        <v>422</v>
      </c>
      <c r="O3083" s="70" t="str">
        <f t="shared" si="98"/>
        <v>282. Cuidado Continuo por una vida con bienestarComunitario20266_DISTRITO2_FEBRERO_2026</v>
      </c>
      <c r="P3083" s="150">
        <v>215123</v>
      </c>
      <c r="Q3083" s="7"/>
      <c r="R3083" s="7"/>
      <c r="S3083" s="125"/>
      <c r="T3083" s="20">
        <v>0</v>
      </c>
    </row>
    <row r="3084" spans="2:20" ht="30" customHeight="1" x14ac:dyDescent="0.35">
      <c r="B3084" s="137">
        <v>29</v>
      </c>
      <c r="C3084" s="144" t="s">
        <v>101</v>
      </c>
      <c r="D3084" s="144" t="s">
        <v>114</v>
      </c>
      <c r="E3084" s="101">
        <v>2026</v>
      </c>
      <c r="F3084" s="70" t="str">
        <f t="shared" si="99"/>
        <v>292. Cuidado Continuo por una vida con bienestarComunitario2026</v>
      </c>
      <c r="G3084" s="144" t="s">
        <v>148</v>
      </c>
      <c r="H3084" s="144" t="s">
        <v>358</v>
      </c>
      <c r="I3084" s="144" t="s">
        <v>61</v>
      </c>
      <c r="J3084" s="70" t="s">
        <v>391</v>
      </c>
      <c r="K3084" s="145" t="s">
        <v>371</v>
      </c>
      <c r="L3084" s="145" t="s">
        <v>369</v>
      </c>
      <c r="M3084" s="136" t="s">
        <v>431</v>
      </c>
      <c r="N3084" s="11" t="s">
        <v>422</v>
      </c>
      <c r="O3084" s="70" t="str">
        <f t="shared" si="98"/>
        <v>292. Cuidado Continuo por una vida con bienestarComunitario20266_DISTRITO2_FEBRERO_2026</v>
      </c>
      <c r="P3084" s="150">
        <v>140539</v>
      </c>
      <c r="Q3084" s="7"/>
      <c r="R3084" s="7"/>
      <c r="S3084" s="125"/>
      <c r="T3084" s="20">
        <v>0</v>
      </c>
    </row>
    <row r="3085" spans="2:20" ht="30" customHeight="1" x14ac:dyDescent="0.35">
      <c r="B3085" s="137">
        <v>30</v>
      </c>
      <c r="C3085" s="144" t="s">
        <v>101</v>
      </c>
      <c r="D3085" s="144" t="s">
        <v>114</v>
      </c>
      <c r="E3085" s="101">
        <v>2026</v>
      </c>
      <c r="F3085" s="70" t="str">
        <f t="shared" si="99"/>
        <v>302. Cuidado Continuo por una vida con bienestarComunitario2026</v>
      </c>
      <c r="G3085" s="144" t="s">
        <v>149</v>
      </c>
      <c r="H3085" s="144" t="s">
        <v>358</v>
      </c>
      <c r="I3085" s="144" t="s">
        <v>61</v>
      </c>
      <c r="J3085" s="70" t="s">
        <v>391</v>
      </c>
      <c r="K3085" s="145" t="s">
        <v>371</v>
      </c>
      <c r="L3085" s="145" t="s">
        <v>369</v>
      </c>
      <c r="M3085" s="136" t="s">
        <v>431</v>
      </c>
      <c r="N3085" s="11" t="s">
        <v>422</v>
      </c>
      <c r="O3085" s="70" t="str">
        <f t="shared" si="98"/>
        <v>302. Cuidado Continuo por una vida con bienestarComunitario20266_DISTRITO2_FEBRERO_2026</v>
      </c>
      <c r="P3085" s="150">
        <v>74584</v>
      </c>
      <c r="Q3085" s="7"/>
      <c r="R3085" s="7"/>
      <c r="S3085" s="125"/>
      <c r="T3085" s="20">
        <v>0</v>
      </c>
    </row>
    <row r="3086" spans="2:20" ht="30" customHeight="1" x14ac:dyDescent="0.35">
      <c r="B3086" s="137">
        <v>31</v>
      </c>
      <c r="C3086" s="144" t="s">
        <v>101</v>
      </c>
      <c r="D3086" s="144" t="s">
        <v>114</v>
      </c>
      <c r="E3086" s="101">
        <v>2026</v>
      </c>
      <c r="F3086" s="70" t="str">
        <f t="shared" si="99"/>
        <v>312. Cuidado Continuo por una vida con bienestarComunitario2026</v>
      </c>
      <c r="G3086" s="144" t="s">
        <v>150</v>
      </c>
      <c r="H3086" s="144" t="s">
        <v>358</v>
      </c>
      <c r="I3086" s="144" t="s">
        <v>61</v>
      </c>
      <c r="J3086" s="70" t="s">
        <v>391</v>
      </c>
      <c r="K3086" s="145" t="s">
        <v>371</v>
      </c>
      <c r="L3086" s="145" t="s">
        <v>59</v>
      </c>
      <c r="M3086" s="136" t="s">
        <v>431</v>
      </c>
      <c r="N3086" s="11" t="s">
        <v>422</v>
      </c>
      <c r="O3086" s="70" t="str">
        <f t="shared" si="98"/>
        <v>312. Cuidado Continuo por una vida con bienestarComunitario20266_DISTRITO2_FEBRERO_2026</v>
      </c>
      <c r="P3086" s="150">
        <v>215123</v>
      </c>
      <c r="Q3086" s="7"/>
      <c r="R3086" s="7"/>
      <c r="S3086" s="125"/>
      <c r="T3086" s="20">
        <v>0</v>
      </c>
    </row>
    <row r="3087" spans="2:20" ht="30" customHeight="1" x14ac:dyDescent="0.35">
      <c r="B3087" s="137">
        <v>31</v>
      </c>
      <c r="C3087" s="144" t="s">
        <v>101</v>
      </c>
      <c r="D3087" s="144" t="s">
        <v>115</v>
      </c>
      <c r="E3087" s="101">
        <v>2026</v>
      </c>
      <c r="F3087" s="70" t="str">
        <f t="shared" si="99"/>
        <v>312. Cuidado Continuo por una vida con bienestarEducativo 2026</v>
      </c>
      <c r="G3087" s="144" t="s">
        <v>150</v>
      </c>
      <c r="H3087" s="144" t="s">
        <v>358</v>
      </c>
      <c r="I3087" s="144" t="s">
        <v>61</v>
      </c>
      <c r="J3087" s="70" t="s">
        <v>391</v>
      </c>
      <c r="K3087" s="145" t="s">
        <v>371</v>
      </c>
      <c r="L3087" s="145" t="s">
        <v>59</v>
      </c>
      <c r="M3087" s="136" t="s">
        <v>431</v>
      </c>
      <c r="N3087" s="11" t="s">
        <v>422</v>
      </c>
      <c r="O3087" s="70" t="str">
        <f t="shared" si="98"/>
        <v>312. Cuidado Continuo por una vida con bienestarEducativo 20266_DISTRITO2_FEBRERO_2026</v>
      </c>
      <c r="P3087" s="150">
        <v>215123</v>
      </c>
      <c r="Q3087" s="7"/>
      <c r="R3087" s="7"/>
      <c r="S3087" s="125"/>
      <c r="T3087" s="20">
        <v>0</v>
      </c>
    </row>
    <row r="3088" spans="2:20" ht="30" customHeight="1" x14ac:dyDescent="0.35">
      <c r="B3088" s="137">
        <v>31</v>
      </c>
      <c r="C3088" s="144" t="s">
        <v>101</v>
      </c>
      <c r="D3088" s="144" t="s">
        <v>119</v>
      </c>
      <c r="E3088" s="101">
        <v>2026</v>
      </c>
      <c r="F3088" s="70" t="str">
        <f t="shared" si="99"/>
        <v>312. Cuidado Continuo por una vida con bienestarLaboral2026</v>
      </c>
      <c r="G3088" s="144" t="s">
        <v>150</v>
      </c>
      <c r="H3088" s="144" t="s">
        <v>358</v>
      </c>
      <c r="I3088" s="144" t="s">
        <v>61</v>
      </c>
      <c r="J3088" s="70" t="s">
        <v>391</v>
      </c>
      <c r="K3088" s="145" t="s">
        <v>371</v>
      </c>
      <c r="L3088" s="145" t="s">
        <v>59</v>
      </c>
      <c r="M3088" s="136" t="s">
        <v>431</v>
      </c>
      <c r="N3088" s="11" t="s">
        <v>422</v>
      </c>
      <c r="O3088" s="70" t="str">
        <f t="shared" si="98"/>
        <v>312. Cuidado Continuo por una vida con bienestarLaboral20266_DISTRITO2_FEBRERO_2026</v>
      </c>
      <c r="P3088" s="150">
        <v>215123</v>
      </c>
      <c r="Q3088" s="7"/>
      <c r="R3088" s="7"/>
      <c r="S3088" s="125"/>
      <c r="T3088" s="20">
        <v>0</v>
      </c>
    </row>
    <row r="3089" spans="2:20" ht="30" customHeight="1" x14ac:dyDescent="0.35">
      <c r="B3089" s="137">
        <v>31</v>
      </c>
      <c r="C3089" s="144" t="s">
        <v>101</v>
      </c>
      <c r="D3089" s="144" t="s">
        <v>118</v>
      </c>
      <c r="E3089" s="101">
        <v>2026</v>
      </c>
      <c r="F3089" s="70" t="str">
        <f t="shared" si="99"/>
        <v>312. Cuidado Continuo por una vida con bienestarInstitucional2026</v>
      </c>
      <c r="G3089" s="144" t="s">
        <v>150</v>
      </c>
      <c r="H3089" s="144" t="s">
        <v>358</v>
      </c>
      <c r="I3089" s="144" t="s">
        <v>61</v>
      </c>
      <c r="J3089" s="70" t="s">
        <v>391</v>
      </c>
      <c r="K3089" s="145" t="s">
        <v>371</v>
      </c>
      <c r="L3089" s="145" t="s">
        <v>59</v>
      </c>
      <c r="M3089" s="136" t="s">
        <v>431</v>
      </c>
      <c r="N3089" s="11" t="s">
        <v>422</v>
      </c>
      <c r="O3089" s="70" t="str">
        <f t="shared" si="98"/>
        <v>312. Cuidado Continuo por una vida con bienestarInstitucional20266_DISTRITO2_FEBRERO_2026</v>
      </c>
      <c r="P3089" s="150">
        <v>215123</v>
      </c>
      <c r="Q3089" s="7"/>
      <c r="R3089" s="7"/>
      <c r="S3089" s="125"/>
      <c r="T3089" s="20">
        <v>0</v>
      </c>
    </row>
    <row r="3090" spans="2:20" ht="30" customHeight="1" x14ac:dyDescent="0.35">
      <c r="B3090" s="137">
        <v>32</v>
      </c>
      <c r="C3090" s="144" t="s">
        <v>101</v>
      </c>
      <c r="D3090" s="144" t="s">
        <v>115</v>
      </c>
      <c r="E3090" s="101">
        <v>2026</v>
      </c>
      <c r="F3090" s="70" t="str">
        <f t="shared" si="99"/>
        <v>322. Cuidado Continuo por una vida con bienestarEducativo 2026</v>
      </c>
      <c r="G3090" s="144" t="s">
        <v>151</v>
      </c>
      <c r="H3090" s="144" t="s">
        <v>358</v>
      </c>
      <c r="I3090" s="144" t="s">
        <v>61</v>
      </c>
      <c r="J3090" s="70" t="s">
        <v>391</v>
      </c>
      <c r="K3090" s="145" t="s">
        <v>371</v>
      </c>
      <c r="L3090" s="145" t="s">
        <v>59</v>
      </c>
      <c r="M3090" s="136" t="s">
        <v>431</v>
      </c>
      <c r="N3090" s="11" t="s">
        <v>422</v>
      </c>
      <c r="O3090" s="70" t="str">
        <f t="shared" si="98"/>
        <v>322. Cuidado Continuo por una vida con bienestarEducativo 20266_DISTRITO2_FEBRERO_2026</v>
      </c>
      <c r="P3090" s="150">
        <v>281078</v>
      </c>
      <c r="Q3090" s="7"/>
      <c r="R3090" s="7"/>
      <c r="S3090" s="125"/>
      <c r="T3090" s="20">
        <v>0</v>
      </c>
    </row>
    <row r="3091" spans="2:20" ht="30" customHeight="1" x14ac:dyDescent="0.35">
      <c r="B3091" s="137">
        <v>33</v>
      </c>
      <c r="C3091" s="144" t="s">
        <v>101</v>
      </c>
      <c r="D3091" s="144" t="s">
        <v>119</v>
      </c>
      <c r="E3091" s="101">
        <v>2026</v>
      </c>
      <c r="F3091" s="70" t="str">
        <f t="shared" si="99"/>
        <v>332. Cuidado Continuo por una vida con bienestarLaboral2026</v>
      </c>
      <c r="G3091" s="144" t="s">
        <v>152</v>
      </c>
      <c r="H3091" s="144" t="s">
        <v>358</v>
      </c>
      <c r="I3091" s="144" t="s">
        <v>61</v>
      </c>
      <c r="J3091" s="70" t="s">
        <v>391</v>
      </c>
      <c r="K3091" s="145" t="s">
        <v>372</v>
      </c>
      <c r="L3091" s="145" t="s">
        <v>59</v>
      </c>
      <c r="M3091" s="136" t="s">
        <v>431</v>
      </c>
      <c r="N3091" s="11" t="s">
        <v>422</v>
      </c>
      <c r="O3091" s="70" t="str">
        <f t="shared" si="98"/>
        <v>332. Cuidado Continuo por una vida con bienestarLaboral20266_DISTRITO2_FEBRERO_2026</v>
      </c>
      <c r="P3091" s="150">
        <v>1094110</v>
      </c>
      <c r="Q3091" s="7"/>
      <c r="R3091" s="7"/>
      <c r="S3091" s="125"/>
      <c r="T3091" s="20">
        <v>0</v>
      </c>
    </row>
    <row r="3092" spans="2:20" ht="30" customHeight="1" x14ac:dyDescent="0.35">
      <c r="B3092" s="137">
        <v>34</v>
      </c>
      <c r="C3092" s="144" t="s">
        <v>101</v>
      </c>
      <c r="D3092" s="144" t="s">
        <v>114</v>
      </c>
      <c r="E3092" s="101">
        <v>2026</v>
      </c>
      <c r="F3092" s="70" t="str">
        <f t="shared" si="99"/>
        <v>342. Cuidado Continuo por una vida con bienestarComunitario2026</v>
      </c>
      <c r="G3092" s="144" t="s">
        <v>153</v>
      </c>
      <c r="H3092" s="144" t="s">
        <v>359</v>
      </c>
      <c r="I3092" s="144" t="s">
        <v>61</v>
      </c>
      <c r="J3092" s="70" t="s">
        <v>391</v>
      </c>
      <c r="K3092" s="145" t="s">
        <v>371</v>
      </c>
      <c r="L3092" s="145" t="s">
        <v>59</v>
      </c>
      <c r="M3092" s="136" t="s">
        <v>431</v>
      </c>
      <c r="N3092" s="11" t="s">
        <v>422</v>
      </c>
      <c r="O3092" s="70" t="str">
        <f t="shared" si="98"/>
        <v>342. Cuidado Continuo por una vida con bienestarComunitario20266_DISTRITO2_FEBRERO_2026</v>
      </c>
      <c r="P3092" s="150">
        <v>161342</v>
      </c>
      <c r="Q3092" s="7"/>
      <c r="R3092" s="7"/>
      <c r="S3092" s="125"/>
      <c r="T3092" s="20">
        <v>0</v>
      </c>
    </row>
    <row r="3093" spans="2:20" ht="30" customHeight="1" x14ac:dyDescent="0.35">
      <c r="B3093" s="137">
        <v>35</v>
      </c>
      <c r="C3093" s="144" t="s">
        <v>101</v>
      </c>
      <c r="D3093" s="144" t="s">
        <v>114</v>
      </c>
      <c r="E3093" s="101">
        <v>2026</v>
      </c>
      <c r="F3093" s="70" t="str">
        <f t="shared" si="99"/>
        <v>352. Cuidado Continuo por una vida con bienestarComunitario2026</v>
      </c>
      <c r="G3093" s="144" t="s">
        <v>154</v>
      </c>
      <c r="H3093" s="144" t="s">
        <v>358</v>
      </c>
      <c r="I3093" s="144" t="s">
        <v>61</v>
      </c>
      <c r="J3093" s="70" t="s">
        <v>391</v>
      </c>
      <c r="K3093" s="145" t="s">
        <v>371</v>
      </c>
      <c r="L3093" s="145" t="s">
        <v>59</v>
      </c>
      <c r="M3093" s="136" t="s">
        <v>431</v>
      </c>
      <c r="N3093" s="11" t="s">
        <v>422</v>
      </c>
      <c r="O3093" s="70" t="str">
        <f t="shared" si="98"/>
        <v>352. Cuidado Continuo por una vida con bienestarComunitario20266_DISTRITO2_FEBRERO_2026</v>
      </c>
      <c r="P3093" s="150">
        <v>215123</v>
      </c>
      <c r="Q3093" s="7"/>
      <c r="R3093" s="7"/>
      <c r="S3093" s="125"/>
      <c r="T3093" s="20">
        <v>0</v>
      </c>
    </row>
    <row r="3094" spans="2:20" ht="30" customHeight="1" x14ac:dyDescent="0.35">
      <c r="B3094" s="137">
        <v>36</v>
      </c>
      <c r="C3094" s="144" t="s">
        <v>101</v>
      </c>
      <c r="D3094" s="144" t="s">
        <v>114</v>
      </c>
      <c r="E3094" s="101">
        <v>2026</v>
      </c>
      <c r="F3094" s="70" t="str">
        <f t="shared" si="99"/>
        <v>362. Cuidado Continuo por una vida con bienestarComunitario2026</v>
      </c>
      <c r="G3094" s="144" t="s">
        <v>155</v>
      </c>
      <c r="H3094" s="144" t="s">
        <v>358</v>
      </c>
      <c r="I3094" s="144" t="s">
        <v>61</v>
      </c>
      <c r="J3094" s="70" t="s">
        <v>391</v>
      </c>
      <c r="K3094" s="145" t="s">
        <v>371</v>
      </c>
      <c r="L3094" s="145" t="s">
        <v>369</v>
      </c>
      <c r="M3094" s="136" t="s">
        <v>431</v>
      </c>
      <c r="N3094" s="11" t="s">
        <v>422</v>
      </c>
      <c r="O3094" s="70" t="str">
        <f t="shared" si="98"/>
        <v>362. Cuidado Continuo por una vida con bienestarComunitario20266_DISTRITO2_FEBRERO_2026</v>
      </c>
      <c r="P3094" s="150">
        <v>140539</v>
      </c>
      <c r="Q3094" s="7"/>
      <c r="R3094" s="7"/>
      <c r="S3094" s="125"/>
      <c r="T3094" s="20">
        <v>0</v>
      </c>
    </row>
    <row r="3095" spans="2:20" ht="30" customHeight="1" x14ac:dyDescent="0.35">
      <c r="B3095" s="137">
        <v>37</v>
      </c>
      <c r="C3095" s="144" t="s">
        <v>101</v>
      </c>
      <c r="D3095" s="144" t="s">
        <v>114</v>
      </c>
      <c r="E3095" s="101">
        <v>2026</v>
      </c>
      <c r="F3095" s="70" t="str">
        <f t="shared" si="99"/>
        <v>372. Cuidado Continuo por una vida con bienestarComunitario2026</v>
      </c>
      <c r="G3095" s="144" t="s">
        <v>156</v>
      </c>
      <c r="H3095" s="144" t="s">
        <v>358</v>
      </c>
      <c r="I3095" s="144" t="s">
        <v>61</v>
      </c>
      <c r="J3095" s="70" t="s">
        <v>391</v>
      </c>
      <c r="K3095" s="145" t="s">
        <v>371</v>
      </c>
      <c r="L3095" s="145" t="s">
        <v>369</v>
      </c>
      <c r="M3095" s="136" t="s">
        <v>431</v>
      </c>
      <c r="N3095" s="11" t="s">
        <v>422</v>
      </c>
      <c r="O3095" s="70" t="str">
        <f t="shared" si="98"/>
        <v>372. Cuidado Continuo por una vida con bienestarComunitario20266_DISTRITO2_FEBRERO_2026</v>
      </c>
      <c r="P3095" s="150">
        <v>74584</v>
      </c>
      <c r="Q3095" s="7"/>
      <c r="R3095" s="7"/>
      <c r="S3095" s="125"/>
      <c r="T3095" s="20">
        <v>0</v>
      </c>
    </row>
    <row r="3096" spans="2:20" ht="30" customHeight="1" x14ac:dyDescent="0.35">
      <c r="B3096" s="137">
        <v>38</v>
      </c>
      <c r="C3096" s="144" t="s">
        <v>101</v>
      </c>
      <c r="D3096" s="144" t="s">
        <v>114</v>
      </c>
      <c r="E3096" s="101">
        <v>2026</v>
      </c>
      <c r="F3096" s="70" t="str">
        <f t="shared" si="99"/>
        <v>382. Cuidado Continuo por una vida con bienestarComunitario2026</v>
      </c>
      <c r="G3096" s="144" t="s">
        <v>157</v>
      </c>
      <c r="H3096" s="144" t="s">
        <v>358</v>
      </c>
      <c r="I3096" s="144" t="s">
        <v>61</v>
      </c>
      <c r="J3096" s="70" t="s">
        <v>391</v>
      </c>
      <c r="K3096" s="145" t="s">
        <v>371</v>
      </c>
      <c r="L3096" s="145" t="s">
        <v>59</v>
      </c>
      <c r="M3096" s="136" t="s">
        <v>431</v>
      </c>
      <c r="N3096" s="11" t="s">
        <v>422</v>
      </c>
      <c r="O3096" s="70" t="str">
        <f t="shared" si="98"/>
        <v>382. Cuidado Continuo por una vida con bienestarComunitario20266_DISTRITO2_FEBRERO_2026</v>
      </c>
      <c r="P3096" s="150">
        <v>355662</v>
      </c>
      <c r="Q3096" s="7"/>
      <c r="R3096" s="7"/>
      <c r="S3096" s="125"/>
      <c r="T3096" s="20">
        <v>0</v>
      </c>
    </row>
    <row r="3097" spans="2:20" ht="30" customHeight="1" x14ac:dyDescent="0.35">
      <c r="B3097" s="137">
        <v>39</v>
      </c>
      <c r="C3097" s="144" t="s">
        <v>101</v>
      </c>
      <c r="D3097" s="144" t="s">
        <v>114</v>
      </c>
      <c r="E3097" s="101">
        <v>2026</v>
      </c>
      <c r="F3097" s="70" t="str">
        <f t="shared" si="99"/>
        <v>392. Cuidado Continuo por una vida con bienestarComunitario2026</v>
      </c>
      <c r="G3097" s="144" t="s">
        <v>158</v>
      </c>
      <c r="H3097" s="144" t="s">
        <v>358</v>
      </c>
      <c r="I3097" s="144" t="s">
        <v>61</v>
      </c>
      <c r="J3097" s="70" t="s">
        <v>391</v>
      </c>
      <c r="K3097" s="145" t="s">
        <v>371</v>
      </c>
      <c r="L3097" s="145" t="s">
        <v>59</v>
      </c>
      <c r="M3097" s="136" t="s">
        <v>431</v>
      </c>
      <c r="N3097" s="11" t="s">
        <v>422</v>
      </c>
      <c r="O3097" s="70" t="str">
        <f t="shared" si="98"/>
        <v>392. Cuidado Continuo por una vida con bienestarComunitario20266_DISTRITO2_FEBRERO_2026</v>
      </c>
      <c r="P3097" s="150">
        <v>140539</v>
      </c>
      <c r="Q3097" s="7"/>
      <c r="R3097" s="7"/>
      <c r="S3097" s="125"/>
      <c r="T3097" s="20">
        <v>0</v>
      </c>
    </row>
    <row r="3098" spans="2:20" ht="30" customHeight="1" x14ac:dyDescent="0.35">
      <c r="B3098" s="137">
        <v>40</v>
      </c>
      <c r="C3098" s="144" t="s">
        <v>101</v>
      </c>
      <c r="D3098" s="144" t="s">
        <v>114</v>
      </c>
      <c r="E3098" s="101">
        <v>2026</v>
      </c>
      <c r="F3098" s="70" t="str">
        <f t="shared" si="99"/>
        <v>402. Cuidado Continuo por una vida con bienestarComunitario2026</v>
      </c>
      <c r="G3098" s="144" t="s">
        <v>159</v>
      </c>
      <c r="H3098" s="144" t="s">
        <v>358</v>
      </c>
      <c r="I3098" s="144" t="s">
        <v>61</v>
      </c>
      <c r="J3098" s="70" t="s">
        <v>391</v>
      </c>
      <c r="K3098" s="145" t="s">
        <v>371</v>
      </c>
      <c r="L3098" s="145" t="s">
        <v>59</v>
      </c>
      <c r="M3098" s="136" t="s">
        <v>431</v>
      </c>
      <c r="N3098" s="11" t="s">
        <v>422</v>
      </c>
      <c r="O3098" s="70" t="str">
        <f t="shared" si="98"/>
        <v>402. Cuidado Continuo por una vida con bienestarComunitario20266_DISTRITO2_FEBRERO_2026</v>
      </c>
      <c r="P3098" s="150">
        <v>74584</v>
      </c>
      <c r="Q3098" s="7"/>
      <c r="R3098" s="7"/>
      <c r="S3098" s="125"/>
      <c r="T3098" s="20">
        <v>0</v>
      </c>
    </row>
    <row r="3099" spans="2:20" ht="30" customHeight="1" x14ac:dyDescent="0.35">
      <c r="B3099" s="137">
        <v>41</v>
      </c>
      <c r="C3099" s="144" t="s">
        <v>101</v>
      </c>
      <c r="D3099" s="144" t="s">
        <v>114</v>
      </c>
      <c r="E3099" s="101">
        <v>2026</v>
      </c>
      <c r="F3099" s="70" t="str">
        <f t="shared" si="99"/>
        <v>412. Cuidado Continuo por una vida con bienestarComunitario2026</v>
      </c>
      <c r="G3099" s="144" t="s">
        <v>160</v>
      </c>
      <c r="H3099" s="144" t="s">
        <v>360</v>
      </c>
      <c r="I3099" s="144" t="s">
        <v>61</v>
      </c>
      <c r="J3099" s="70" t="s">
        <v>391</v>
      </c>
      <c r="K3099" s="145" t="s">
        <v>373</v>
      </c>
      <c r="L3099" s="145" t="s">
        <v>59</v>
      </c>
      <c r="M3099" s="136" t="s">
        <v>431</v>
      </c>
      <c r="N3099" s="11" t="s">
        <v>422</v>
      </c>
      <c r="O3099" s="70" t="str">
        <f t="shared" si="98"/>
        <v>412. Cuidado Continuo por una vida con bienestarComunitario20266_DISTRITO2_FEBRERO_2026</v>
      </c>
      <c r="P3099" s="150">
        <v>621332</v>
      </c>
      <c r="Q3099" s="7"/>
      <c r="R3099" s="7"/>
      <c r="S3099" s="125"/>
      <c r="T3099" s="20">
        <v>0</v>
      </c>
    </row>
    <row r="3100" spans="2:20" ht="30" customHeight="1" x14ac:dyDescent="0.35">
      <c r="B3100" s="137">
        <v>42</v>
      </c>
      <c r="C3100" s="144" t="s">
        <v>101</v>
      </c>
      <c r="D3100" s="144" t="s">
        <v>114</v>
      </c>
      <c r="E3100" s="101">
        <v>2026</v>
      </c>
      <c r="F3100" s="70" t="str">
        <f t="shared" si="99"/>
        <v>422. Cuidado Continuo por una vida con bienestarComunitario2026</v>
      </c>
      <c r="G3100" s="144" t="s">
        <v>161</v>
      </c>
      <c r="H3100" s="144" t="s">
        <v>358</v>
      </c>
      <c r="I3100" s="144" t="s">
        <v>61</v>
      </c>
      <c r="J3100" s="70" t="s">
        <v>391</v>
      </c>
      <c r="K3100" s="145" t="s">
        <v>373</v>
      </c>
      <c r="L3100" s="145" t="s">
        <v>59</v>
      </c>
      <c r="M3100" s="136" t="s">
        <v>431</v>
      </c>
      <c r="N3100" s="11" t="s">
        <v>422</v>
      </c>
      <c r="O3100" s="70" t="str">
        <f t="shared" si="98"/>
        <v>422. Cuidado Continuo por una vida con bienestarComunitario20266_DISTRITO2_FEBRERO_2026</v>
      </c>
      <c r="P3100" s="150">
        <v>340253</v>
      </c>
      <c r="Q3100" s="7"/>
      <c r="R3100" s="7"/>
      <c r="S3100" s="125"/>
      <c r="T3100" s="20">
        <v>0</v>
      </c>
    </row>
    <row r="3101" spans="2:20" ht="30" customHeight="1" x14ac:dyDescent="0.35">
      <c r="B3101" s="137">
        <v>43</v>
      </c>
      <c r="C3101" s="144" t="s">
        <v>101</v>
      </c>
      <c r="D3101" s="144" t="s">
        <v>114</v>
      </c>
      <c r="E3101" s="101">
        <v>2026</v>
      </c>
      <c r="F3101" s="70" t="str">
        <f t="shared" si="99"/>
        <v>432. Cuidado Continuo por una vida con bienestarComunitario2026</v>
      </c>
      <c r="G3101" s="144" t="s">
        <v>162</v>
      </c>
      <c r="H3101" s="144" t="s">
        <v>360</v>
      </c>
      <c r="I3101" s="144" t="s">
        <v>61</v>
      </c>
      <c r="J3101" s="70" t="s">
        <v>391</v>
      </c>
      <c r="K3101" s="145" t="s">
        <v>373</v>
      </c>
      <c r="L3101" s="145" t="s">
        <v>59</v>
      </c>
      <c r="M3101" s="136" t="s">
        <v>431</v>
      </c>
      <c r="N3101" s="11" t="s">
        <v>422</v>
      </c>
      <c r="O3101" s="70" t="str">
        <f t="shared" si="98"/>
        <v>432. Cuidado Continuo por una vida con bienestarComunitario20266_DISTRITO2_FEBRERO_2026</v>
      </c>
      <c r="P3101" s="150">
        <v>548596</v>
      </c>
      <c r="Q3101" s="7"/>
      <c r="R3101" s="7"/>
      <c r="S3101" s="125"/>
      <c r="T3101" s="20">
        <v>0</v>
      </c>
    </row>
    <row r="3102" spans="2:20" ht="30" customHeight="1" x14ac:dyDescent="0.35">
      <c r="B3102" s="137">
        <v>44</v>
      </c>
      <c r="C3102" s="144" t="s">
        <v>101</v>
      </c>
      <c r="D3102" s="144" t="s">
        <v>114</v>
      </c>
      <c r="E3102" s="101">
        <v>2026</v>
      </c>
      <c r="F3102" s="70" t="str">
        <f t="shared" si="99"/>
        <v>442. Cuidado Continuo por una vida con bienestarComunitario2026</v>
      </c>
      <c r="G3102" s="144" t="s">
        <v>163</v>
      </c>
      <c r="H3102" s="144" t="s">
        <v>358</v>
      </c>
      <c r="I3102" s="144" t="s">
        <v>61</v>
      </c>
      <c r="J3102" s="70" t="s">
        <v>391</v>
      </c>
      <c r="K3102" s="145" t="s">
        <v>373</v>
      </c>
      <c r="L3102" s="145" t="s">
        <v>59</v>
      </c>
      <c r="M3102" s="136" t="s">
        <v>431</v>
      </c>
      <c r="N3102" s="11" t="s">
        <v>422</v>
      </c>
      <c r="O3102" s="70" t="str">
        <f t="shared" si="98"/>
        <v>442. Cuidado Continuo por una vida con bienestarComunitario20266_DISTRITO2_FEBRERO_2026</v>
      </c>
      <c r="P3102" s="150">
        <v>711326</v>
      </c>
      <c r="Q3102" s="7"/>
      <c r="R3102" s="7"/>
      <c r="S3102" s="125"/>
      <c r="T3102" s="20">
        <v>0</v>
      </c>
    </row>
    <row r="3103" spans="2:20" ht="30" customHeight="1" x14ac:dyDescent="0.35">
      <c r="B3103" s="137">
        <v>45</v>
      </c>
      <c r="C3103" s="144" t="s">
        <v>101</v>
      </c>
      <c r="D3103" s="144" t="s">
        <v>114</v>
      </c>
      <c r="E3103" s="101">
        <v>2026</v>
      </c>
      <c r="F3103" s="70" t="str">
        <f t="shared" si="99"/>
        <v>452. Cuidado Continuo por una vida con bienestarComunitario2026</v>
      </c>
      <c r="G3103" s="144" t="s">
        <v>164</v>
      </c>
      <c r="H3103" s="144" t="s">
        <v>360</v>
      </c>
      <c r="I3103" s="144" t="s">
        <v>61</v>
      </c>
      <c r="J3103" s="70" t="s">
        <v>391</v>
      </c>
      <c r="K3103" s="145" t="s">
        <v>373</v>
      </c>
      <c r="L3103" s="145" t="s">
        <v>59</v>
      </c>
      <c r="M3103" s="136" t="s">
        <v>431</v>
      </c>
      <c r="N3103" s="11" t="s">
        <v>422</v>
      </c>
      <c r="O3103" s="70" t="str">
        <f t="shared" si="98"/>
        <v>452. Cuidado Continuo por una vida con bienestarComunitario20266_DISTRITO2_FEBRERO_2026</v>
      </c>
      <c r="P3103" s="150">
        <v>281078</v>
      </c>
      <c r="Q3103" s="7"/>
      <c r="R3103" s="7"/>
      <c r="S3103" s="125"/>
      <c r="T3103" s="20">
        <v>0</v>
      </c>
    </row>
    <row r="3104" spans="2:20" ht="30" customHeight="1" x14ac:dyDescent="0.35">
      <c r="B3104" s="137">
        <v>46</v>
      </c>
      <c r="C3104" s="144" t="s">
        <v>101</v>
      </c>
      <c r="D3104" s="144" t="s">
        <v>115</v>
      </c>
      <c r="E3104" s="101">
        <v>2026</v>
      </c>
      <c r="F3104" s="70" t="str">
        <f t="shared" si="99"/>
        <v>462. Cuidado Continuo por una vida con bienestarEducativo 2026</v>
      </c>
      <c r="G3104" s="144" t="s">
        <v>165</v>
      </c>
      <c r="H3104" s="144" t="s">
        <v>358</v>
      </c>
      <c r="I3104" s="144" t="s">
        <v>61</v>
      </c>
      <c r="J3104" s="70" t="s">
        <v>391</v>
      </c>
      <c r="K3104" s="145" t="s">
        <v>373</v>
      </c>
      <c r="L3104" s="145" t="s">
        <v>59</v>
      </c>
      <c r="M3104" s="136" t="s">
        <v>431</v>
      </c>
      <c r="N3104" s="11" t="s">
        <v>422</v>
      </c>
      <c r="O3104" s="70" t="str">
        <f t="shared" si="98"/>
        <v>462. Cuidado Continuo por una vida con bienestarEducativo 20266_DISTRITO2_FEBRERO_2026</v>
      </c>
      <c r="P3104" s="150">
        <v>2366976</v>
      </c>
      <c r="Q3104" s="7"/>
      <c r="R3104" s="7"/>
      <c r="S3104" s="125"/>
      <c r="T3104" s="20">
        <v>0</v>
      </c>
    </row>
    <row r="3105" spans="2:20" ht="30" customHeight="1" x14ac:dyDescent="0.35">
      <c r="B3105" s="137">
        <v>47</v>
      </c>
      <c r="C3105" s="144" t="s">
        <v>101</v>
      </c>
      <c r="D3105" s="144" t="s">
        <v>119</v>
      </c>
      <c r="E3105" s="101">
        <v>2026</v>
      </c>
      <c r="F3105" s="70" t="str">
        <f t="shared" si="99"/>
        <v>472. Cuidado Continuo por una vida con bienestarLaboral2026</v>
      </c>
      <c r="G3105" s="144" t="s">
        <v>166</v>
      </c>
      <c r="H3105" s="144" t="s">
        <v>358</v>
      </c>
      <c r="I3105" s="144" t="s">
        <v>61</v>
      </c>
      <c r="J3105" s="70" t="s">
        <v>391</v>
      </c>
      <c r="K3105" s="145" t="s">
        <v>373</v>
      </c>
      <c r="L3105" s="145" t="s">
        <v>59</v>
      </c>
      <c r="M3105" s="136" t="s">
        <v>431</v>
      </c>
      <c r="N3105" s="11" t="s">
        <v>422</v>
      </c>
      <c r="O3105" s="70" t="str">
        <f t="shared" si="98"/>
        <v>472. Cuidado Continuo por una vida con bienestarLaboral20266_DISTRITO2_FEBRERO_2026</v>
      </c>
      <c r="P3105" s="150">
        <v>110336</v>
      </c>
      <c r="Q3105" s="7"/>
      <c r="R3105" s="7"/>
      <c r="S3105" s="125"/>
      <c r="T3105" s="20">
        <v>0</v>
      </c>
    </row>
    <row r="3106" spans="2:20" ht="30" customHeight="1" x14ac:dyDescent="0.35">
      <c r="B3106" s="137">
        <v>48</v>
      </c>
      <c r="C3106" s="144" t="s">
        <v>101</v>
      </c>
      <c r="D3106" s="144" t="s">
        <v>114</v>
      </c>
      <c r="E3106" s="101">
        <v>2026</v>
      </c>
      <c r="F3106" s="70" t="str">
        <f t="shared" si="99"/>
        <v>482. Cuidado Continuo por una vida con bienestarComunitario2026</v>
      </c>
      <c r="G3106" s="144" t="s">
        <v>167</v>
      </c>
      <c r="H3106" s="144" t="s">
        <v>358</v>
      </c>
      <c r="I3106" s="144" t="s">
        <v>61</v>
      </c>
      <c r="J3106" s="70" t="s">
        <v>391</v>
      </c>
      <c r="K3106" s="145" t="s">
        <v>373</v>
      </c>
      <c r="L3106" s="145" t="s">
        <v>59</v>
      </c>
      <c r="M3106" s="136" t="s">
        <v>431</v>
      </c>
      <c r="N3106" s="11" t="s">
        <v>422</v>
      </c>
      <c r="O3106" s="70" t="str">
        <f t="shared" si="98"/>
        <v>482. Cuidado Continuo por una vida con bienestarComunitario20266_DISTRITO2_FEBRERO_2026</v>
      </c>
      <c r="P3106" s="150">
        <v>430247</v>
      </c>
      <c r="Q3106" s="7"/>
      <c r="R3106" s="7"/>
      <c r="S3106" s="125"/>
      <c r="T3106" s="20">
        <v>0</v>
      </c>
    </row>
    <row r="3107" spans="2:20" ht="30" customHeight="1" x14ac:dyDescent="0.35">
      <c r="B3107" s="137">
        <v>49</v>
      </c>
      <c r="C3107" s="144" t="s">
        <v>101</v>
      </c>
      <c r="D3107" s="144" t="s">
        <v>114</v>
      </c>
      <c r="E3107" s="101">
        <v>2026</v>
      </c>
      <c r="F3107" s="70" t="str">
        <f t="shared" si="99"/>
        <v>492. Cuidado Continuo por una vida con bienestarComunitario2026</v>
      </c>
      <c r="G3107" s="144" t="s">
        <v>168</v>
      </c>
      <c r="H3107" s="144" t="s">
        <v>358</v>
      </c>
      <c r="I3107" s="144" t="s">
        <v>61</v>
      </c>
      <c r="J3107" s="70" t="s">
        <v>391</v>
      </c>
      <c r="K3107" s="145" t="s">
        <v>373</v>
      </c>
      <c r="L3107" s="145" t="s">
        <v>59</v>
      </c>
      <c r="M3107" s="136" t="s">
        <v>431</v>
      </c>
      <c r="N3107" s="11" t="s">
        <v>422</v>
      </c>
      <c r="O3107" s="70" t="str">
        <f t="shared" si="98"/>
        <v>492. Cuidado Continuo por una vida con bienestarComunitario20266_DISTRITO2_FEBRERO_2026</v>
      </c>
      <c r="P3107" s="150">
        <v>711326</v>
      </c>
      <c r="Q3107" s="7"/>
      <c r="R3107" s="7"/>
      <c r="S3107" s="125"/>
      <c r="T3107" s="20">
        <v>0</v>
      </c>
    </row>
    <row r="3108" spans="2:20" ht="30" customHeight="1" x14ac:dyDescent="0.35">
      <c r="B3108" s="137">
        <v>50</v>
      </c>
      <c r="C3108" s="144" t="s">
        <v>101</v>
      </c>
      <c r="D3108" s="144" t="s">
        <v>114</v>
      </c>
      <c r="E3108" s="101">
        <v>2026</v>
      </c>
      <c r="F3108" s="70" t="str">
        <f t="shared" si="99"/>
        <v>502. Cuidado Continuo por una vida con bienestarComunitario2026</v>
      </c>
      <c r="G3108" s="144" t="s">
        <v>169</v>
      </c>
      <c r="H3108" s="144" t="s">
        <v>358</v>
      </c>
      <c r="I3108" s="144" t="s">
        <v>61</v>
      </c>
      <c r="J3108" s="70" t="s">
        <v>391</v>
      </c>
      <c r="K3108" s="145" t="s">
        <v>371</v>
      </c>
      <c r="L3108" s="145" t="s">
        <v>59</v>
      </c>
      <c r="M3108" s="136" t="s">
        <v>431</v>
      </c>
      <c r="N3108" s="11" t="s">
        <v>422</v>
      </c>
      <c r="O3108" s="70" t="str">
        <f t="shared" si="98"/>
        <v>502. Cuidado Continuo por una vida con bienestarComunitario20266_DISTRITO2_FEBRERO_2026</v>
      </c>
      <c r="P3108" s="150">
        <v>266747</v>
      </c>
      <c r="Q3108" s="7"/>
      <c r="R3108" s="7"/>
      <c r="S3108" s="125"/>
      <c r="T3108" s="20">
        <v>0</v>
      </c>
    </row>
    <row r="3109" spans="2:20" ht="30" customHeight="1" x14ac:dyDescent="0.35">
      <c r="B3109" s="137">
        <v>51</v>
      </c>
      <c r="C3109" s="144" t="s">
        <v>101</v>
      </c>
      <c r="D3109" s="144" t="s">
        <v>114</v>
      </c>
      <c r="E3109" s="101">
        <v>2026</v>
      </c>
      <c r="F3109" s="70" t="str">
        <f t="shared" si="99"/>
        <v>512. Cuidado Continuo por una vida con bienestarComunitario2026</v>
      </c>
      <c r="G3109" s="144" t="s">
        <v>170</v>
      </c>
      <c r="H3109" s="144" t="s">
        <v>358</v>
      </c>
      <c r="I3109" s="144" t="s">
        <v>61</v>
      </c>
      <c r="J3109" s="70" t="s">
        <v>391</v>
      </c>
      <c r="K3109" s="145" t="s">
        <v>353</v>
      </c>
      <c r="L3109" s="145" t="s">
        <v>369</v>
      </c>
      <c r="M3109" s="136" t="s">
        <v>431</v>
      </c>
      <c r="N3109" s="11" t="s">
        <v>422</v>
      </c>
      <c r="O3109" s="70" t="str">
        <f t="shared" si="98"/>
        <v>512. Cuidado Continuo por una vida con bienestarComunitario20266_DISTRITO2_FEBRERO_2026</v>
      </c>
      <c r="P3109" s="150">
        <v>5621568</v>
      </c>
      <c r="Q3109" s="7"/>
      <c r="R3109" s="7"/>
      <c r="S3109" s="125"/>
      <c r="T3109" s="20">
        <v>0</v>
      </c>
    </row>
    <row r="3110" spans="2:20" ht="30" customHeight="1" x14ac:dyDescent="0.35">
      <c r="B3110" s="137">
        <v>52</v>
      </c>
      <c r="C3110" s="144" t="s">
        <v>101</v>
      </c>
      <c r="D3110" s="144" t="s">
        <v>114</v>
      </c>
      <c r="E3110" s="101">
        <v>2026</v>
      </c>
      <c r="F3110" s="70" t="str">
        <f t="shared" si="99"/>
        <v>522. Cuidado Continuo por una vida con bienestarComunitario2026</v>
      </c>
      <c r="G3110" s="144" t="s">
        <v>171</v>
      </c>
      <c r="H3110" s="144" t="s">
        <v>359</v>
      </c>
      <c r="I3110" s="144" t="s">
        <v>61</v>
      </c>
      <c r="J3110" s="70" t="s">
        <v>391</v>
      </c>
      <c r="K3110" s="145" t="s">
        <v>373</v>
      </c>
      <c r="L3110" s="145" t="s">
        <v>59</v>
      </c>
      <c r="M3110" s="136" t="s">
        <v>431</v>
      </c>
      <c r="N3110" s="11" t="s">
        <v>422</v>
      </c>
      <c r="O3110" s="70" t="str">
        <f t="shared" si="98"/>
        <v>522. Cuidado Continuo por una vida con bienestarComunitario20266_DISTRITO2_FEBRERO_2026</v>
      </c>
      <c r="P3110" s="150">
        <v>711326</v>
      </c>
      <c r="Q3110" s="7"/>
      <c r="R3110" s="7"/>
      <c r="S3110" s="125"/>
      <c r="T3110" s="20">
        <v>0</v>
      </c>
    </row>
    <row r="3111" spans="2:20" ht="30" customHeight="1" x14ac:dyDescent="0.35">
      <c r="B3111" s="137">
        <v>53</v>
      </c>
      <c r="C3111" s="144" t="s">
        <v>101</v>
      </c>
      <c r="D3111" s="144" t="s">
        <v>114</v>
      </c>
      <c r="E3111" s="101">
        <v>2026</v>
      </c>
      <c r="F3111" s="70" t="str">
        <f t="shared" si="99"/>
        <v>532. Cuidado Continuo por una vida con bienestarComunitario2026</v>
      </c>
      <c r="G3111" s="144" t="s">
        <v>172</v>
      </c>
      <c r="H3111" s="144" t="s">
        <v>358</v>
      </c>
      <c r="I3111" s="144" t="s">
        <v>61</v>
      </c>
      <c r="J3111" s="70" t="s">
        <v>391</v>
      </c>
      <c r="K3111" s="145" t="s">
        <v>353</v>
      </c>
      <c r="L3111" s="145" t="s">
        <v>354</v>
      </c>
      <c r="M3111" s="136" t="s">
        <v>431</v>
      </c>
      <c r="N3111" s="11" t="s">
        <v>422</v>
      </c>
      <c r="O3111" s="70" t="str">
        <f t="shared" si="98"/>
        <v>532. Cuidado Continuo por una vida con bienestarComunitario20266_DISTRITO2_FEBRERO_2026</v>
      </c>
      <c r="P3111" s="150">
        <v>5621568</v>
      </c>
      <c r="Q3111" s="7"/>
      <c r="R3111" s="7"/>
      <c r="S3111" s="125"/>
      <c r="T3111" s="20">
        <v>0</v>
      </c>
    </row>
    <row r="3112" spans="2:20" ht="30" customHeight="1" x14ac:dyDescent="0.35">
      <c r="B3112" s="137">
        <v>54</v>
      </c>
      <c r="C3112" s="144" t="s">
        <v>101</v>
      </c>
      <c r="D3112" s="144" t="s">
        <v>114</v>
      </c>
      <c r="E3112" s="101">
        <v>2026</v>
      </c>
      <c r="F3112" s="70" t="str">
        <f t="shared" si="99"/>
        <v>542. Cuidado Continuo por una vida con bienestarComunitario2026</v>
      </c>
      <c r="G3112" s="144" t="s">
        <v>173</v>
      </c>
      <c r="H3112" s="144" t="s">
        <v>358</v>
      </c>
      <c r="I3112" s="144" t="s">
        <v>61</v>
      </c>
      <c r="J3112" s="70" t="s">
        <v>391</v>
      </c>
      <c r="K3112" s="145" t="s">
        <v>371</v>
      </c>
      <c r="L3112" s="145" t="s">
        <v>59</v>
      </c>
      <c r="M3112" s="136" t="s">
        <v>431</v>
      </c>
      <c r="N3112" s="11" t="s">
        <v>422</v>
      </c>
      <c r="O3112" s="70" t="str">
        <f t="shared" si="98"/>
        <v>542. Cuidado Continuo por una vida con bienestarComunitario20266_DISTRITO2_FEBRERO_2026</v>
      </c>
      <c r="P3112" s="150">
        <v>285702</v>
      </c>
      <c r="Q3112" s="7"/>
      <c r="R3112" s="7"/>
      <c r="S3112" s="125"/>
      <c r="T3112" s="20">
        <v>0</v>
      </c>
    </row>
    <row r="3113" spans="2:20" ht="30" customHeight="1" x14ac:dyDescent="0.35">
      <c r="B3113" s="137">
        <v>55</v>
      </c>
      <c r="C3113" s="144" t="s">
        <v>101</v>
      </c>
      <c r="D3113" s="144" t="s">
        <v>114</v>
      </c>
      <c r="E3113" s="101">
        <v>2026</v>
      </c>
      <c r="F3113" s="70" t="str">
        <f t="shared" si="99"/>
        <v>552. Cuidado Continuo por una vida con bienestarComunitario2026</v>
      </c>
      <c r="G3113" s="144" t="s">
        <v>174</v>
      </c>
      <c r="H3113" s="144" t="s">
        <v>358</v>
      </c>
      <c r="I3113" s="144" t="s">
        <v>61</v>
      </c>
      <c r="J3113" s="70" t="s">
        <v>391</v>
      </c>
      <c r="K3113" s="145" t="s">
        <v>371</v>
      </c>
      <c r="L3113" s="145" t="s">
        <v>59</v>
      </c>
      <c r="M3113" s="136" t="s">
        <v>431</v>
      </c>
      <c r="N3113" s="11" t="s">
        <v>422</v>
      </c>
      <c r="O3113" s="70" t="str">
        <f t="shared" si="98"/>
        <v>552. Cuidado Continuo por una vida con bienestarComunitario20266_DISTRITO2_FEBRERO_2026</v>
      </c>
      <c r="P3113" s="150">
        <v>380935</v>
      </c>
      <c r="Q3113" s="7"/>
      <c r="R3113" s="7"/>
      <c r="S3113" s="125"/>
      <c r="T3113" s="20">
        <v>0</v>
      </c>
    </row>
    <row r="3114" spans="2:20" ht="30" customHeight="1" x14ac:dyDescent="0.35">
      <c r="B3114" s="137">
        <v>56</v>
      </c>
      <c r="C3114" s="144" t="s">
        <v>101</v>
      </c>
      <c r="D3114" s="144" t="s">
        <v>114</v>
      </c>
      <c r="E3114" s="101">
        <v>2026</v>
      </c>
      <c r="F3114" s="70" t="str">
        <f t="shared" si="99"/>
        <v>562. Cuidado Continuo por una vida con bienestarComunitario2026</v>
      </c>
      <c r="G3114" s="144" t="s">
        <v>175</v>
      </c>
      <c r="H3114" s="144" t="s">
        <v>358</v>
      </c>
      <c r="I3114" s="144" t="s">
        <v>61</v>
      </c>
      <c r="J3114" s="70" t="s">
        <v>391</v>
      </c>
      <c r="K3114" s="145" t="s">
        <v>371</v>
      </c>
      <c r="L3114" s="145" t="s">
        <v>59</v>
      </c>
      <c r="M3114" s="136" t="s">
        <v>431</v>
      </c>
      <c r="N3114" s="11" t="s">
        <v>422</v>
      </c>
      <c r="O3114" s="70" t="str">
        <f t="shared" si="98"/>
        <v>562. Cuidado Continuo por una vida con bienestarComunitario20266_DISTRITO2_FEBRERO_2026</v>
      </c>
      <c r="P3114" s="150">
        <v>266747</v>
      </c>
      <c r="Q3114" s="7"/>
      <c r="R3114" s="7"/>
      <c r="S3114" s="125"/>
      <c r="T3114" s="20">
        <v>0</v>
      </c>
    </row>
    <row r="3115" spans="2:20" ht="30" customHeight="1" x14ac:dyDescent="0.35">
      <c r="B3115" s="137">
        <v>57</v>
      </c>
      <c r="C3115" s="144" t="s">
        <v>101</v>
      </c>
      <c r="D3115" s="144" t="s">
        <v>114</v>
      </c>
      <c r="E3115" s="101">
        <v>2026</v>
      </c>
      <c r="F3115" s="70" t="str">
        <f t="shared" si="99"/>
        <v>572. Cuidado Continuo por una vida con bienestarComunitario2026</v>
      </c>
      <c r="G3115" s="144" t="s">
        <v>176</v>
      </c>
      <c r="H3115" s="144" t="s">
        <v>359</v>
      </c>
      <c r="I3115" s="144" t="s">
        <v>61</v>
      </c>
      <c r="J3115" s="70" t="s">
        <v>391</v>
      </c>
      <c r="K3115" s="145" t="s">
        <v>371</v>
      </c>
      <c r="L3115" s="145" t="s">
        <v>59</v>
      </c>
      <c r="M3115" s="136" t="s">
        <v>431</v>
      </c>
      <c r="N3115" s="11" t="s">
        <v>422</v>
      </c>
      <c r="O3115" s="70" t="str">
        <f t="shared" si="98"/>
        <v>572. Cuidado Continuo por una vida con bienestarComunitario20266_DISTRITO2_FEBRERO_2026</v>
      </c>
      <c r="P3115" s="150">
        <v>88916</v>
      </c>
      <c r="Q3115" s="7"/>
      <c r="R3115" s="7"/>
      <c r="S3115" s="125"/>
      <c r="T3115" s="20">
        <v>0</v>
      </c>
    </row>
    <row r="3116" spans="2:20" ht="30" customHeight="1" x14ac:dyDescent="0.35">
      <c r="B3116" s="137">
        <v>58</v>
      </c>
      <c r="C3116" s="144" t="s">
        <v>101</v>
      </c>
      <c r="D3116" s="144" t="s">
        <v>115</v>
      </c>
      <c r="E3116" s="101">
        <v>2026</v>
      </c>
      <c r="F3116" s="70" t="str">
        <f t="shared" si="99"/>
        <v>582. Cuidado Continuo por una vida con bienestarEducativo 2026</v>
      </c>
      <c r="G3116" s="144" t="s">
        <v>177</v>
      </c>
      <c r="H3116" s="144" t="s">
        <v>358</v>
      </c>
      <c r="I3116" s="144" t="s">
        <v>61</v>
      </c>
      <c r="J3116" s="70" t="s">
        <v>391</v>
      </c>
      <c r="K3116" s="145" t="s">
        <v>374</v>
      </c>
      <c r="L3116" s="145" t="s">
        <v>59</v>
      </c>
      <c r="M3116" s="136" t="s">
        <v>431</v>
      </c>
      <c r="N3116" s="11" t="s">
        <v>422</v>
      </c>
      <c r="O3116" s="70" t="str">
        <f t="shared" si="98"/>
        <v>582. Cuidado Continuo por una vida con bienestarEducativo 20266_DISTRITO2_FEBRERO_2026</v>
      </c>
      <c r="P3116" s="150">
        <v>562157</v>
      </c>
      <c r="Q3116" s="7"/>
      <c r="R3116" s="7"/>
      <c r="S3116" s="125"/>
      <c r="T3116" s="20">
        <v>0</v>
      </c>
    </row>
    <row r="3117" spans="2:20" ht="30" customHeight="1" x14ac:dyDescent="0.35">
      <c r="B3117" s="137">
        <v>59</v>
      </c>
      <c r="C3117" s="144" t="s">
        <v>101</v>
      </c>
      <c r="D3117" s="144" t="s">
        <v>115</v>
      </c>
      <c r="E3117" s="101">
        <v>2026</v>
      </c>
      <c r="F3117" s="70" t="str">
        <f t="shared" si="99"/>
        <v>592. Cuidado Continuo por una vida con bienestarEducativo 2026</v>
      </c>
      <c r="G3117" s="144" t="s">
        <v>178</v>
      </c>
      <c r="H3117" s="144" t="s">
        <v>358</v>
      </c>
      <c r="I3117" s="144" t="s">
        <v>61</v>
      </c>
      <c r="J3117" s="70" t="s">
        <v>391</v>
      </c>
      <c r="K3117" s="145" t="s">
        <v>353</v>
      </c>
      <c r="L3117" s="145" t="s">
        <v>354</v>
      </c>
      <c r="M3117" s="136" t="s">
        <v>431</v>
      </c>
      <c r="N3117" s="11" t="s">
        <v>422</v>
      </c>
      <c r="O3117" s="70" t="str">
        <f t="shared" si="98"/>
        <v>592. Cuidado Continuo por una vida con bienestarEducativo 20266_DISTRITO2_FEBRERO_2026</v>
      </c>
      <c r="P3117" s="150">
        <v>14226512</v>
      </c>
      <c r="Q3117" s="7"/>
      <c r="R3117" s="7"/>
      <c r="S3117" s="125"/>
      <c r="T3117" s="20">
        <v>0</v>
      </c>
    </row>
    <row r="3118" spans="2:20" ht="30" customHeight="1" x14ac:dyDescent="0.35">
      <c r="B3118" s="137">
        <v>60</v>
      </c>
      <c r="C3118" s="144" t="s">
        <v>101</v>
      </c>
      <c r="D3118" s="144" t="s">
        <v>115</v>
      </c>
      <c r="E3118" s="101">
        <v>2026</v>
      </c>
      <c r="F3118" s="70" t="str">
        <f t="shared" si="99"/>
        <v>602. Cuidado Continuo por una vida con bienestarEducativo 2026</v>
      </c>
      <c r="G3118" s="144" t="s">
        <v>179</v>
      </c>
      <c r="H3118" s="144" t="s">
        <v>358</v>
      </c>
      <c r="I3118" s="144" t="s">
        <v>61</v>
      </c>
      <c r="J3118" s="70" t="s">
        <v>391</v>
      </c>
      <c r="K3118" s="145" t="s">
        <v>371</v>
      </c>
      <c r="L3118" s="145" t="s">
        <v>59</v>
      </c>
      <c r="M3118" s="136" t="s">
        <v>431</v>
      </c>
      <c r="N3118" s="11" t="s">
        <v>422</v>
      </c>
      <c r="O3118" s="70" t="str">
        <f t="shared" si="98"/>
        <v>602. Cuidado Continuo por una vida con bienestarEducativo 20266_DISTRITO2_FEBRERO_2026</v>
      </c>
      <c r="P3118" s="150">
        <v>105404</v>
      </c>
      <c r="Q3118" s="7"/>
      <c r="R3118" s="7"/>
      <c r="S3118" s="125"/>
      <c r="T3118" s="20">
        <v>0</v>
      </c>
    </row>
    <row r="3119" spans="2:20" ht="30" customHeight="1" x14ac:dyDescent="0.35">
      <c r="B3119" s="137">
        <v>61</v>
      </c>
      <c r="C3119" s="144" t="s">
        <v>101</v>
      </c>
      <c r="D3119" s="144" t="s">
        <v>115</v>
      </c>
      <c r="E3119" s="101">
        <v>2026</v>
      </c>
      <c r="F3119" s="70" t="str">
        <f t="shared" si="99"/>
        <v>612. Cuidado Continuo por una vida con bienestarEducativo 2026</v>
      </c>
      <c r="G3119" s="144" t="s">
        <v>180</v>
      </c>
      <c r="H3119" s="144" t="s">
        <v>358</v>
      </c>
      <c r="I3119" s="144" t="s">
        <v>61</v>
      </c>
      <c r="J3119" s="70" t="s">
        <v>391</v>
      </c>
      <c r="K3119" s="145" t="s">
        <v>371</v>
      </c>
      <c r="L3119" s="145" t="s">
        <v>59</v>
      </c>
      <c r="M3119" s="136" t="s">
        <v>431</v>
      </c>
      <c r="N3119" s="11" t="s">
        <v>422</v>
      </c>
      <c r="O3119" s="70" t="str">
        <f t="shared" si="98"/>
        <v>612. Cuidado Continuo por una vida con bienestarEducativo 20266_DISTRITO2_FEBRERO_2026</v>
      </c>
      <c r="P3119" s="150">
        <v>266747</v>
      </c>
      <c r="Q3119" s="7"/>
      <c r="R3119" s="7"/>
      <c r="S3119" s="125"/>
      <c r="T3119" s="20">
        <v>0</v>
      </c>
    </row>
    <row r="3120" spans="2:20" ht="30" customHeight="1" x14ac:dyDescent="0.35">
      <c r="B3120" s="137">
        <v>62</v>
      </c>
      <c r="C3120" s="144" t="s">
        <v>101</v>
      </c>
      <c r="D3120" s="144" t="s">
        <v>115</v>
      </c>
      <c r="E3120" s="101">
        <v>2026</v>
      </c>
      <c r="F3120" s="70" t="str">
        <f t="shared" si="99"/>
        <v>622. Cuidado Continuo por una vida con bienestarEducativo 2026</v>
      </c>
      <c r="G3120" s="144" t="s">
        <v>181</v>
      </c>
      <c r="H3120" s="144" t="s">
        <v>360</v>
      </c>
      <c r="I3120" s="144" t="s">
        <v>61</v>
      </c>
      <c r="J3120" s="70" t="s">
        <v>391</v>
      </c>
      <c r="K3120" s="145" t="s">
        <v>353</v>
      </c>
      <c r="L3120" s="145" t="s">
        <v>354</v>
      </c>
      <c r="M3120" s="136" t="s">
        <v>431</v>
      </c>
      <c r="N3120" s="11" t="s">
        <v>422</v>
      </c>
      <c r="O3120" s="70" t="str">
        <f t="shared" si="98"/>
        <v>622. Cuidado Continuo por una vida con bienestarEducativo 20266_DISTRITO2_FEBRERO_2026</v>
      </c>
      <c r="P3120" s="150">
        <v>13610112</v>
      </c>
      <c r="Q3120" s="7"/>
      <c r="R3120" s="7"/>
      <c r="S3120" s="125"/>
      <c r="T3120" s="20">
        <v>0</v>
      </c>
    </row>
    <row r="3121" spans="2:20" ht="30" customHeight="1" x14ac:dyDescent="0.35">
      <c r="B3121" s="137">
        <v>63</v>
      </c>
      <c r="C3121" s="144" t="s">
        <v>101</v>
      </c>
      <c r="D3121" s="144" t="s">
        <v>115</v>
      </c>
      <c r="E3121" s="101">
        <v>2026</v>
      </c>
      <c r="F3121" s="70" t="str">
        <f t="shared" si="99"/>
        <v>632. Cuidado Continuo por una vida con bienestarEducativo 2026</v>
      </c>
      <c r="G3121" s="144" t="s">
        <v>182</v>
      </c>
      <c r="H3121" s="144" t="s">
        <v>360</v>
      </c>
      <c r="I3121" s="144" t="s">
        <v>61</v>
      </c>
      <c r="J3121" s="70" t="s">
        <v>391</v>
      </c>
      <c r="K3121" s="145" t="s">
        <v>371</v>
      </c>
      <c r="L3121" s="145" t="s">
        <v>59</v>
      </c>
      <c r="M3121" s="136" t="s">
        <v>431</v>
      </c>
      <c r="N3121" s="11" t="s">
        <v>422</v>
      </c>
      <c r="O3121" s="70" t="str">
        <f t="shared" si="98"/>
        <v>632. Cuidado Continuo por una vida con bienestarEducativo 20266_DISTRITO2_FEBRERO_2026</v>
      </c>
      <c r="P3121" s="150">
        <v>105404</v>
      </c>
      <c r="Q3121" s="7"/>
      <c r="R3121" s="7"/>
      <c r="S3121" s="125"/>
      <c r="T3121" s="20">
        <v>0</v>
      </c>
    </row>
    <row r="3122" spans="2:20" ht="30" customHeight="1" x14ac:dyDescent="0.35">
      <c r="B3122" s="137">
        <v>64</v>
      </c>
      <c r="C3122" s="144" t="s">
        <v>101</v>
      </c>
      <c r="D3122" s="144" t="s">
        <v>115</v>
      </c>
      <c r="E3122" s="101">
        <v>2026</v>
      </c>
      <c r="F3122" s="70" t="str">
        <f t="shared" si="99"/>
        <v>642. Cuidado Continuo por una vida con bienestarEducativo 2026</v>
      </c>
      <c r="G3122" s="144" t="s">
        <v>183</v>
      </c>
      <c r="H3122" s="144" t="s">
        <v>359</v>
      </c>
      <c r="I3122" s="144" t="s">
        <v>61</v>
      </c>
      <c r="J3122" s="70" t="s">
        <v>391</v>
      </c>
      <c r="K3122" s="145" t="s">
        <v>371</v>
      </c>
      <c r="L3122" s="145" t="s">
        <v>59</v>
      </c>
      <c r="M3122" s="136" t="s">
        <v>431</v>
      </c>
      <c r="N3122" s="11" t="s">
        <v>422</v>
      </c>
      <c r="O3122" s="70" t="str">
        <f t="shared" si="98"/>
        <v>642. Cuidado Continuo por una vida con bienestarEducativo 20266_DISTRITO2_FEBRERO_2026</v>
      </c>
      <c r="P3122" s="150">
        <v>137765</v>
      </c>
      <c r="Q3122" s="7"/>
      <c r="R3122" s="7"/>
      <c r="S3122" s="125"/>
      <c r="T3122" s="20">
        <v>0</v>
      </c>
    </row>
    <row r="3123" spans="2:20" ht="30" customHeight="1" x14ac:dyDescent="0.35">
      <c r="B3123" s="137">
        <v>65</v>
      </c>
      <c r="C3123" s="144" t="s">
        <v>101</v>
      </c>
      <c r="D3123" s="144" t="s">
        <v>115</v>
      </c>
      <c r="E3123" s="101">
        <v>2026</v>
      </c>
      <c r="F3123" s="70" t="str">
        <f t="shared" si="99"/>
        <v>652. Cuidado Continuo por una vida con bienestarEducativo 2026</v>
      </c>
      <c r="G3123" s="144" t="s">
        <v>184</v>
      </c>
      <c r="H3123" s="144" t="s">
        <v>359</v>
      </c>
      <c r="I3123" s="144" t="s">
        <v>61</v>
      </c>
      <c r="J3123" s="70" t="s">
        <v>391</v>
      </c>
      <c r="K3123" s="145" t="s">
        <v>371</v>
      </c>
      <c r="L3123" s="145" t="s">
        <v>59</v>
      </c>
      <c r="M3123" s="136" t="s">
        <v>431</v>
      </c>
      <c r="N3123" s="11" t="s">
        <v>422</v>
      </c>
      <c r="O3123" s="70" t="str">
        <f t="shared" si="98"/>
        <v>652. Cuidado Continuo por una vida con bienestarEducativo 20266_DISTRITO2_FEBRERO_2026</v>
      </c>
      <c r="P3123" s="150">
        <v>105404</v>
      </c>
      <c r="Q3123" s="7"/>
      <c r="R3123" s="7"/>
      <c r="S3123" s="125"/>
      <c r="T3123" s="20">
        <v>0</v>
      </c>
    </row>
    <row r="3124" spans="2:20" ht="30" customHeight="1" x14ac:dyDescent="0.35">
      <c r="B3124" s="137">
        <v>66</v>
      </c>
      <c r="C3124" s="144" t="s">
        <v>101</v>
      </c>
      <c r="D3124" s="144" t="s">
        <v>115</v>
      </c>
      <c r="E3124" s="101">
        <v>2026</v>
      </c>
      <c r="F3124" s="70" t="str">
        <f t="shared" si="99"/>
        <v>662. Cuidado Continuo por una vida con bienestarEducativo 2026</v>
      </c>
      <c r="G3124" s="144" t="s">
        <v>185</v>
      </c>
      <c r="H3124" s="144" t="s">
        <v>359</v>
      </c>
      <c r="I3124" s="144" t="s">
        <v>61</v>
      </c>
      <c r="J3124" s="70" t="s">
        <v>391</v>
      </c>
      <c r="K3124" s="145" t="s">
        <v>373</v>
      </c>
      <c r="L3124" s="145" t="s">
        <v>59</v>
      </c>
      <c r="M3124" s="136" t="s">
        <v>431</v>
      </c>
      <c r="N3124" s="11" t="s">
        <v>422</v>
      </c>
      <c r="O3124" s="70" t="str">
        <f t="shared" si="98"/>
        <v>662. Cuidado Continuo por una vida con bienestarEducativo 20266_DISTRITO2_FEBRERO_2026</v>
      </c>
      <c r="P3124" s="150">
        <v>199714</v>
      </c>
      <c r="Q3124" s="7"/>
      <c r="R3124" s="7"/>
      <c r="S3124" s="125"/>
      <c r="T3124" s="20">
        <v>0</v>
      </c>
    </row>
    <row r="3125" spans="2:20" ht="30" customHeight="1" x14ac:dyDescent="0.35">
      <c r="B3125" s="137">
        <v>67</v>
      </c>
      <c r="C3125" s="144" t="s">
        <v>101</v>
      </c>
      <c r="D3125" s="144" t="s">
        <v>115</v>
      </c>
      <c r="E3125" s="101">
        <v>2026</v>
      </c>
      <c r="F3125" s="70" t="str">
        <f t="shared" si="99"/>
        <v>672. Cuidado Continuo por una vida con bienestarEducativo 2026</v>
      </c>
      <c r="G3125" s="144" t="s">
        <v>186</v>
      </c>
      <c r="H3125" s="144" t="s">
        <v>359</v>
      </c>
      <c r="I3125" s="144" t="s">
        <v>61</v>
      </c>
      <c r="J3125" s="70" t="s">
        <v>391</v>
      </c>
      <c r="K3125" s="145" t="s">
        <v>371</v>
      </c>
      <c r="L3125" s="145" t="s">
        <v>59</v>
      </c>
      <c r="M3125" s="136" t="s">
        <v>431</v>
      </c>
      <c r="N3125" s="11" t="s">
        <v>422</v>
      </c>
      <c r="O3125" s="70" t="str">
        <f t="shared" si="98"/>
        <v>672. Cuidado Continuo por una vida con bienestarEducativo 20266_DISTRITO2_FEBRERO_2026</v>
      </c>
      <c r="P3125" s="150">
        <v>88916</v>
      </c>
      <c r="Q3125" s="7"/>
      <c r="R3125" s="7"/>
      <c r="S3125" s="125"/>
      <c r="T3125" s="20">
        <v>0</v>
      </c>
    </row>
    <row r="3126" spans="2:20" ht="30" customHeight="1" x14ac:dyDescent="0.35">
      <c r="B3126" s="137">
        <v>68</v>
      </c>
      <c r="C3126" s="144" t="s">
        <v>101</v>
      </c>
      <c r="D3126" s="144" t="s">
        <v>118</v>
      </c>
      <c r="E3126" s="101">
        <v>2026</v>
      </c>
      <c r="F3126" s="70" t="str">
        <f t="shared" si="99"/>
        <v>682. Cuidado Continuo por una vida con bienestarInstitucional2026</v>
      </c>
      <c r="G3126" s="144" t="s">
        <v>187</v>
      </c>
      <c r="H3126" s="144" t="s">
        <v>359</v>
      </c>
      <c r="I3126" s="144" t="s">
        <v>61</v>
      </c>
      <c r="J3126" s="70" t="s">
        <v>391</v>
      </c>
      <c r="K3126" s="145" t="s">
        <v>371</v>
      </c>
      <c r="L3126" s="145" t="s">
        <v>59</v>
      </c>
      <c r="M3126" s="136" t="s">
        <v>431</v>
      </c>
      <c r="N3126" s="11" t="s">
        <v>422</v>
      </c>
      <c r="O3126" s="70" t="str">
        <f t="shared" si="98"/>
        <v>682. Cuidado Continuo por una vida con bienestarInstitucional20266_DISTRITO2_FEBRERO_2026</v>
      </c>
      <c r="P3126" s="150">
        <v>105404</v>
      </c>
      <c r="Q3126" s="7"/>
      <c r="R3126" s="7"/>
      <c r="S3126" s="125"/>
      <c r="T3126" s="20">
        <v>0</v>
      </c>
    </row>
    <row r="3127" spans="2:20" ht="30" customHeight="1" x14ac:dyDescent="0.35">
      <c r="B3127" s="137">
        <v>69</v>
      </c>
      <c r="C3127" s="144" t="s">
        <v>101</v>
      </c>
      <c r="D3127" s="144" t="s">
        <v>118</v>
      </c>
      <c r="E3127" s="101">
        <v>2026</v>
      </c>
      <c r="F3127" s="70" t="str">
        <f t="shared" si="99"/>
        <v>692. Cuidado Continuo por una vida con bienestarInstitucional2026</v>
      </c>
      <c r="G3127" s="144" t="s">
        <v>188</v>
      </c>
      <c r="H3127" s="144" t="s">
        <v>360</v>
      </c>
      <c r="I3127" s="144" t="s">
        <v>61</v>
      </c>
      <c r="J3127" s="70" t="s">
        <v>391</v>
      </c>
      <c r="K3127" s="145" t="s">
        <v>371</v>
      </c>
      <c r="L3127" s="145" t="s">
        <v>59</v>
      </c>
      <c r="M3127" s="136" t="s">
        <v>431</v>
      </c>
      <c r="N3127" s="11" t="s">
        <v>422</v>
      </c>
      <c r="O3127" s="70" t="str">
        <f t="shared" si="98"/>
        <v>692. Cuidado Continuo por una vida con bienestarInstitucional20266_DISTRITO2_FEBRERO_2026</v>
      </c>
      <c r="P3127" s="150">
        <v>105404</v>
      </c>
      <c r="Q3127" s="7"/>
      <c r="R3127" s="7"/>
      <c r="S3127" s="125"/>
      <c r="T3127" s="20">
        <v>0</v>
      </c>
    </row>
    <row r="3128" spans="2:20" ht="30" customHeight="1" x14ac:dyDescent="0.35">
      <c r="B3128" s="137">
        <v>70</v>
      </c>
      <c r="C3128" s="144" t="s">
        <v>101</v>
      </c>
      <c r="D3128" s="144" t="s">
        <v>118</v>
      </c>
      <c r="E3128" s="101">
        <v>2026</v>
      </c>
      <c r="F3128" s="70" t="str">
        <f t="shared" si="99"/>
        <v>702. Cuidado Continuo por una vida con bienestarInstitucional2026</v>
      </c>
      <c r="G3128" s="144" t="s">
        <v>189</v>
      </c>
      <c r="H3128" s="144" t="s">
        <v>358</v>
      </c>
      <c r="I3128" s="144" t="s">
        <v>61</v>
      </c>
      <c r="J3128" s="70" t="s">
        <v>391</v>
      </c>
      <c r="K3128" s="145" t="s">
        <v>371</v>
      </c>
      <c r="L3128" s="145" t="s">
        <v>59</v>
      </c>
      <c r="M3128" s="136" t="s">
        <v>431</v>
      </c>
      <c r="N3128" s="11" t="s">
        <v>422</v>
      </c>
      <c r="O3128" s="70" t="str">
        <f t="shared" si="98"/>
        <v>702. Cuidado Continuo por una vida con bienestarInstitucional20266_DISTRITO2_FEBRERO_2026</v>
      </c>
      <c r="P3128" s="150">
        <v>74893</v>
      </c>
      <c r="Q3128" s="7"/>
      <c r="R3128" s="7"/>
      <c r="S3128" s="125"/>
      <c r="T3128" s="20">
        <v>0</v>
      </c>
    </row>
    <row r="3129" spans="2:20" ht="30" customHeight="1" x14ac:dyDescent="0.35">
      <c r="B3129" s="137">
        <v>71</v>
      </c>
      <c r="C3129" s="144" t="s">
        <v>101</v>
      </c>
      <c r="D3129" s="144" t="s">
        <v>119</v>
      </c>
      <c r="E3129" s="101">
        <v>2026</v>
      </c>
      <c r="F3129" s="70" t="str">
        <f t="shared" si="99"/>
        <v>712. Cuidado Continuo por una vida con bienestarLaboral2026</v>
      </c>
      <c r="G3129" s="144" t="s">
        <v>190</v>
      </c>
      <c r="H3129" s="144" t="s">
        <v>359</v>
      </c>
      <c r="I3129" s="144" t="s">
        <v>61</v>
      </c>
      <c r="J3129" s="70" t="s">
        <v>391</v>
      </c>
      <c r="K3129" s="145" t="s">
        <v>375</v>
      </c>
      <c r="L3129" s="145" t="s">
        <v>59</v>
      </c>
      <c r="M3129" s="136" t="s">
        <v>431</v>
      </c>
      <c r="N3129" s="11" t="s">
        <v>422</v>
      </c>
      <c r="O3129" s="70" t="str">
        <f t="shared" si="98"/>
        <v>712. Cuidado Continuo por una vida con bienestarLaboral20266_DISTRITO2_FEBRERO_2026</v>
      </c>
      <c r="P3129" s="150">
        <v>59965</v>
      </c>
      <c r="Q3129" s="7"/>
      <c r="R3129" s="7"/>
      <c r="S3129" s="125"/>
      <c r="T3129" s="20">
        <v>0</v>
      </c>
    </row>
    <row r="3130" spans="2:20" ht="30" customHeight="1" x14ac:dyDescent="0.35">
      <c r="B3130" s="137">
        <v>72</v>
      </c>
      <c r="C3130" s="144" t="s">
        <v>101</v>
      </c>
      <c r="D3130" s="144" t="s">
        <v>119</v>
      </c>
      <c r="E3130" s="101">
        <v>2026</v>
      </c>
      <c r="F3130" s="70" t="str">
        <f t="shared" si="99"/>
        <v>722. Cuidado Continuo por una vida con bienestarLaboral2026</v>
      </c>
      <c r="G3130" s="144" t="s">
        <v>191</v>
      </c>
      <c r="H3130" s="144" t="s">
        <v>359</v>
      </c>
      <c r="I3130" s="144" t="s">
        <v>61</v>
      </c>
      <c r="J3130" s="70" t="s">
        <v>391</v>
      </c>
      <c r="K3130" s="145" t="s">
        <v>375</v>
      </c>
      <c r="L3130" s="145" t="s">
        <v>59</v>
      </c>
      <c r="M3130" s="136" t="s">
        <v>431</v>
      </c>
      <c r="N3130" s="11" t="s">
        <v>422</v>
      </c>
      <c r="O3130" s="70" t="str">
        <f t="shared" si="98"/>
        <v>722. Cuidado Continuo por una vida con bienestarLaboral20266_DISTRITO2_FEBRERO_2026</v>
      </c>
      <c r="P3130" s="150">
        <v>99830</v>
      </c>
      <c r="Q3130" s="7"/>
      <c r="R3130" s="7"/>
      <c r="S3130" s="125"/>
      <c r="T3130" s="20">
        <v>0</v>
      </c>
    </row>
    <row r="3131" spans="2:20" ht="30" customHeight="1" x14ac:dyDescent="0.35">
      <c r="B3131" s="137">
        <v>73</v>
      </c>
      <c r="C3131" s="144" t="s">
        <v>101</v>
      </c>
      <c r="D3131" s="144" t="s">
        <v>119</v>
      </c>
      <c r="E3131" s="101">
        <v>2026</v>
      </c>
      <c r="F3131" s="70" t="str">
        <f t="shared" si="99"/>
        <v>732. Cuidado Continuo por una vida con bienestarLaboral2026</v>
      </c>
      <c r="G3131" s="144" t="s">
        <v>192</v>
      </c>
      <c r="H3131" s="144" t="s">
        <v>359</v>
      </c>
      <c r="I3131" s="144" t="s">
        <v>61</v>
      </c>
      <c r="J3131" s="70" t="s">
        <v>391</v>
      </c>
      <c r="K3131" s="145" t="s">
        <v>376</v>
      </c>
      <c r="L3131" s="145" t="s">
        <v>59</v>
      </c>
      <c r="M3131" s="136" t="s">
        <v>431</v>
      </c>
      <c r="N3131" s="11" t="s">
        <v>422</v>
      </c>
      <c r="O3131" s="70" t="str">
        <f t="shared" si="98"/>
        <v>732. Cuidado Continuo por una vida con bienestarLaboral20266_DISTRITO2_FEBRERO_2026</v>
      </c>
      <c r="P3131" s="150">
        <v>220671</v>
      </c>
      <c r="Q3131" s="7"/>
      <c r="R3131" s="7"/>
      <c r="S3131" s="125"/>
      <c r="T3131" s="20">
        <v>0</v>
      </c>
    </row>
    <row r="3132" spans="2:20" ht="30" customHeight="1" x14ac:dyDescent="0.35">
      <c r="B3132" s="137">
        <v>74</v>
      </c>
      <c r="C3132" s="144" t="s">
        <v>101</v>
      </c>
      <c r="D3132" s="144" t="s">
        <v>119</v>
      </c>
      <c r="E3132" s="101">
        <v>2026</v>
      </c>
      <c r="F3132" s="70" t="str">
        <f t="shared" si="99"/>
        <v>742. Cuidado Continuo por una vida con bienestarLaboral2026</v>
      </c>
      <c r="G3132" s="144" t="s">
        <v>193</v>
      </c>
      <c r="H3132" s="144" t="s">
        <v>359</v>
      </c>
      <c r="I3132" s="144" t="s">
        <v>61</v>
      </c>
      <c r="J3132" s="70" t="s">
        <v>391</v>
      </c>
      <c r="K3132" s="145" t="s">
        <v>376</v>
      </c>
      <c r="L3132" s="145" t="s">
        <v>59</v>
      </c>
      <c r="M3132" s="136" t="s">
        <v>431</v>
      </c>
      <c r="N3132" s="11" t="s">
        <v>422</v>
      </c>
      <c r="O3132" s="70" t="str">
        <f t="shared" si="98"/>
        <v>742. Cuidado Continuo por una vida con bienestarLaboral20266_DISTRITO2_FEBRERO_2026</v>
      </c>
      <c r="P3132" s="150">
        <v>367374</v>
      </c>
      <c r="Q3132" s="7"/>
      <c r="R3132" s="7"/>
      <c r="S3132" s="125"/>
      <c r="T3132" s="20">
        <v>0</v>
      </c>
    </row>
    <row r="3133" spans="2:20" ht="30" customHeight="1" x14ac:dyDescent="0.35">
      <c r="B3133" s="137">
        <v>75</v>
      </c>
      <c r="C3133" s="144" t="s">
        <v>101</v>
      </c>
      <c r="D3133" s="144" t="s">
        <v>119</v>
      </c>
      <c r="E3133" s="101">
        <v>2026</v>
      </c>
      <c r="F3133" s="70" t="str">
        <f t="shared" si="99"/>
        <v>752. Cuidado Continuo por una vida con bienestarLaboral2026</v>
      </c>
      <c r="G3133" s="144" t="s">
        <v>194</v>
      </c>
      <c r="H3133" s="144" t="s">
        <v>359</v>
      </c>
      <c r="I3133" s="144" t="s">
        <v>61</v>
      </c>
      <c r="J3133" s="70" t="s">
        <v>391</v>
      </c>
      <c r="K3133" s="145" t="s">
        <v>58</v>
      </c>
      <c r="L3133" s="145" t="s">
        <v>59</v>
      </c>
      <c r="M3133" s="136" t="s">
        <v>431</v>
      </c>
      <c r="N3133" s="11" t="s">
        <v>422</v>
      </c>
      <c r="O3133" s="70" t="str">
        <f t="shared" si="98"/>
        <v>752. Cuidado Continuo por una vida con bienestarLaboral20266_DISTRITO2_FEBRERO_2026</v>
      </c>
      <c r="P3133" s="150">
        <v>210809</v>
      </c>
      <c r="Q3133" s="7"/>
      <c r="R3133" s="7"/>
      <c r="S3133" s="125"/>
      <c r="T3133" s="20">
        <v>0</v>
      </c>
    </row>
    <row r="3134" spans="2:20" ht="30" customHeight="1" x14ac:dyDescent="0.35">
      <c r="B3134" s="137">
        <v>76</v>
      </c>
      <c r="C3134" s="144" t="s">
        <v>101</v>
      </c>
      <c r="D3134" s="144" t="s">
        <v>119</v>
      </c>
      <c r="E3134" s="101">
        <v>2026</v>
      </c>
      <c r="F3134" s="70" t="str">
        <f t="shared" si="99"/>
        <v>762. Cuidado Continuo por una vida con bienestarLaboral2026</v>
      </c>
      <c r="G3134" s="144" t="s">
        <v>195</v>
      </c>
      <c r="H3134" s="144" t="s">
        <v>359</v>
      </c>
      <c r="I3134" s="144" t="s">
        <v>61</v>
      </c>
      <c r="J3134" s="70" t="s">
        <v>391</v>
      </c>
      <c r="K3134" s="145" t="s">
        <v>58</v>
      </c>
      <c r="L3134" s="145" t="s">
        <v>59</v>
      </c>
      <c r="M3134" s="136" t="s">
        <v>431</v>
      </c>
      <c r="N3134" s="11" t="s">
        <v>422</v>
      </c>
      <c r="O3134" s="70" t="str">
        <f t="shared" si="98"/>
        <v>762. Cuidado Continuo por una vida con bienestarLaboral20266_DISTRITO2_FEBRERO_2026</v>
      </c>
      <c r="P3134" s="150">
        <v>55168</v>
      </c>
      <c r="Q3134" s="7"/>
      <c r="R3134" s="7"/>
      <c r="S3134" s="125"/>
      <c r="T3134" s="20">
        <v>0</v>
      </c>
    </row>
    <row r="3135" spans="2:20" ht="30" customHeight="1" x14ac:dyDescent="0.35">
      <c r="B3135" s="137">
        <v>77</v>
      </c>
      <c r="C3135" s="144" t="s">
        <v>101</v>
      </c>
      <c r="D3135" s="144" t="s">
        <v>119</v>
      </c>
      <c r="E3135" s="101">
        <v>2026</v>
      </c>
      <c r="F3135" s="70" t="str">
        <f t="shared" si="99"/>
        <v>772. Cuidado Continuo por una vida con bienestarLaboral2026</v>
      </c>
      <c r="G3135" s="144" t="s">
        <v>196</v>
      </c>
      <c r="H3135" s="144" t="s">
        <v>359</v>
      </c>
      <c r="I3135" s="144" t="s">
        <v>61</v>
      </c>
      <c r="J3135" s="70" t="s">
        <v>391</v>
      </c>
      <c r="K3135" s="145" t="s">
        <v>58</v>
      </c>
      <c r="L3135" s="145" t="s">
        <v>369</v>
      </c>
      <c r="M3135" s="136" t="s">
        <v>431</v>
      </c>
      <c r="N3135" s="11" t="s">
        <v>422</v>
      </c>
      <c r="O3135" s="70" t="str">
        <f t="shared" si="98"/>
        <v>772. Cuidado Continuo por una vida con bienestarLaboral20266_DISTRITO2_FEBRERO_2026</v>
      </c>
      <c r="P3135" s="150">
        <v>91844</v>
      </c>
      <c r="Q3135" s="7"/>
      <c r="R3135" s="7"/>
      <c r="S3135" s="125"/>
      <c r="T3135" s="20">
        <v>0</v>
      </c>
    </row>
    <row r="3136" spans="2:20" ht="30" customHeight="1" x14ac:dyDescent="0.35">
      <c r="B3136" s="137">
        <v>78</v>
      </c>
      <c r="C3136" s="144" t="s">
        <v>101</v>
      </c>
      <c r="D3136" s="144" t="s">
        <v>119</v>
      </c>
      <c r="E3136" s="101">
        <v>2026</v>
      </c>
      <c r="F3136" s="70" t="str">
        <f t="shared" si="99"/>
        <v>782. Cuidado Continuo por una vida con bienestarLaboral2026</v>
      </c>
      <c r="G3136" s="144" t="s">
        <v>197</v>
      </c>
      <c r="H3136" s="144" t="s">
        <v>359</v>
      </c>
      <c r="I3136" s="144" t="s">
        <v>61</v>
      </c>
      <c r="J3136" s="70" t="s">
        <v>391</v>
      </c>
      <c r="K3136" s="145" t="s">
        <v>58</v>
      </c>
      <c r="L3136" s="145" t="s">
        <v>369</v>
      </c>
      <c r="M3136" s="136" t="s">
        <v>431</v>
      </c>
      <c r="N3136" s="11" t="s">
        <v>422</v>
      </c>
      <c r="O3136" s="70" t="str">
        <f t="shared" si="98"/>
        <v>782. Cuidado Continuo por una vida con bienestarLaboral20266_DISTRITO2_FEBRERO_2026</v>
      </c>
      <c r="P3136" s="150">
        <v>121585</v>
      </c>
      <c r="Q3136" s="7"/>
      <c r="R3136" s="7"/>
      <c r="S3136" s="125"/>
      <c r="T3136" s="20">
        <v>0</v>
      </c>
    </row>
    <row r="3137" spans="2:20" ht="30" customHeight="1" x14ac:dyDescent="0.35">
      <c r="B3137" s="137">
        <v>79</v>
      </c>
      <c r="C3137" s="144" t="s">
        <v>101</v>
      </c>
      <c r="D3137" s="144" t="s">
        <v>119</v>
      </c>
      <c r="E3137" s="101">
        <v>2026</v>
      </c>
      <c r="F3137" s="70" t="str">
        <f t="shared" si="99"/>
        <v>792. Cuidado Continuo por una vida con bienestarLaboral2026</v>
      </c>
      <c r="G3137" s="144" t="s">
        <v>198</v>
      </c>
      <c r="H3137" s="144" t="s">
        <v>359</v>
      </c>
      <c r="I3137" s="144" t="s">
        <v>61</v>
      </c>
      <c r="J3137" s="70" t="s">
        <v>391</v>
      </c>
      <c r="K3137" s="145" t="s">
        <v>58</v>
      </c>
      <c r="L3137" s="145" t="s">
        <v>59</v>
      </c>
      <c r="M3137" s="136" t="s">
        <v>431</v>
      </c>
      <c r="N3137" s="11" t="s">
        <v>422</v>
      </c>
      <c r="O3137" s="70" t="str">
        <f t="shared" si="98"/>
        <v>792. Cuidado Continuo por una vida con bienestarLaboral20266_DISTRITO2_FEBRERO_2026</v>
      </c>
      <c r="P3137" s="150">
        <v>125438</v>
      </c>
      <c r="Q3137" s="7"/>
      <c r="R3137" s="7"/>
      <c r="S3137" s="125"/>
      <c r="T3137" s="20">
        <v>0</v>
      </c>
    </row>
    <row r="3138" spans="2:20" ht="30" customHeight="1" x14ac:dyDescent="0.35">
      <c r="B3138" s="137">
        <v>80</v>
      </c>
      <c r="C3138" s="144" t="s">
        <v>101</v>
      </c>
      <c r="D3138" s="144" t="s">
        <v>119</v>
      </c>
      <c r="E3138" s="101">
        <v>2026</v>
      </c>
      <c r="F3138" s="70" t="str">
        <f t="shared" si="99"/>
        <v>802. Cuidado Continuo por una vida con bienestarLaboral2026</v>
      </c>
      <c r="G3138" s="144" t="s">
        <v>199</v>
      </c>
      <c r="H3138" s="144" t="s">
        <v>359</v>
      </c>
      <c r="I3138" s="144" t="s">
        <v>61</v>
      </c>
      <c r="J3138" s="70" t="s">
        <v>391</v>
      </c>
      <c r="K3138" s="145" t="s">
        <v>377</v>
      </c>
      <c r="L3138" s="145" t="s">
        <v>354</v>
      </c>
      <c r="M3138" s="136" t="s">
        <v>431</v>
      </c>
      <c r="N3138" s="11" t="s">
        <v>422</v>
      </c>
      <c r="O3138" s="70" t="str">
        <f t="shared" si="98"/>
        <v>802. Cuidado Continuo por una vida con bienestarLaboral20266_DISTRITO2_FEBRERO_2026</v>
      </c>
      <c r="P3138" s="150">
        <v>53781</v>
      </c>
      <c r="Q3138" s="7"/>
      <c r="R3138" s="7"/>
      <c r="S3138" s="125"/>
      <c r="T3138" s="20">
        <v>0</v>
      </c>
    </row>
    <row r="3139" spans="2:20" ht="30" customHeight="1" x14ac:dyDescent="0.35">
      <c r="B3139" s="137">
        <v>81</v>
      </c>
      <c r="C3139" s="144" t="s">
        <v>101</v>
      </c>
      <c r="D3139" s="144" t="s">
        <v>119</v>
      </c>
      <c r="E3139" s="101">
        <v>2026</v>
      </c>
      <c r="F3139" s="70" t="str">
        <f t="shared" si="99"/>
        <v>812. Cuidado Continuo por una vida con bienestarLaboral2026</v>
      </c>
      <c r="G3139" s="144" t="s">
        <v>200</v>
      </c>
      <c r="H3139" s="144" t="s">
        <v>359</v>
      </c>
      <c r="I3139" s="144" t="s">
        <v>61</v>
      </c>
      <c r="J3139" s="70" t="s">
        <v>391</v>
      </c>
      <c r="K3139" s="145" t="s">
        <v>375</v>
      </c>
      <c r="L3139" s="145" t="s">
        <v>59</v>
      </c>
      <c r="M3139" s="136" t="s">
        <v>431</v>
      </c>
      <c r="N3139" s="11" t="s">
        <v>422</v>
      </c>
      <c r="O3139" s="70" t="str">
        <f t="shared" ref="O3139:O3202" si="100">+F3139&amp;M3139&amp;N3139</f>
        <v>812. Cuidado Continuo por una vida con bienestarLaboral20266_DISTRITO2_FEBRERO_2026</v>
      </c>
      <c r="P3139" s="150">
        <v>82752</v>
      </c>
      <c r="Q3139" s="7"/>
      <c r="R3139" s="7"/>
      <c r="S3139" s="125"/>
      <c r="T3139" s="20">
        <v>0</v>
      </c>
    </row>
    <row r="3140" spans="2:20" ht="30" customHeight="1" x14ac:dyDescent="0.35">
      <c r="B3140" s="137">
        <v>82</v>
      </c>
      <c r="C3140" s="144" t="s">
        <v>101</v>
      </c>
      <c r="D3140" s="144" t="s">
        <v>119</v>
      </c>
      <c r="E3140" s="101">
        <v>2026</v>
      </c>
      <c r="F3140" s="70" t="str">
        <f t="shared" si="99"/>
        <v>822. Cuidado Continuo por una vida con bienestarLaboral2026</v>
      </c>
      <c r="G3140" s="144" t="s">
        <v>201</v>
      </c>
      <c r="H3140" s="144" t="s">
        <v>359</v>
      </c>
      <c r="I3140" s="144" t="s">
        <v>61</v>
      </c>
      <c r="J3140" s="70" t="s">
        <v>391</v>
      </c>
      <c r="K3140" s="145" t="s">
        <v>378</v>
      </c>
      <c r="L3140" s="145" t="s">
        <v>59</v>
      </c>
      <c r="M3140" s="136" t="s">
        <v>431</v>
      </c>
      <c r="N3140" s="11" t="s">
        <v>422</v>
      </c>
      <c r="O3140" s="70" t="str">
        <f t="shared" si="100"/>
        <v>822. Cuidado Continuo por una vida con bienestarLaboral20266_DISTRITO2_FEBRERO_2026</v>
      </c>
      <c r="P3140" s="150">
        <v>281078</v>
      </c>
      <c r="Q3140" s="7"/>
      <c r="R3140" s="7"/>
      <c r="S3140" s="125"/>
      <c r="T3140" s="20">
        <v>0</v>
      </c>
    </row>
    <row r="3141" spans="2:20" ht="30" customHeight="1" x14ac:dyDescent="0.35">
      <c r="B3141" s="137">
        <v>83</v>
      </c>
      <c r="C3141" s="144" t="s">
        <v>101</v>
      </c>
      <c r="D3141" s="144" t="s">
        <v>119</v>
      </c>
      <c r="E3141" s="101">
        <v>2026</v>
      </c>
      <c r="F3141" s="70" t="str">
        <f t="shared" si="99"/>
        <v>832. Cuidado Continuo por una vida con bienestarLaboral2026</v>
      </c>
      <c r="G3141" s="144" t="s">
        <v>202</v>
      </c>
      <c r="H3141" s="144" t="s">
        <v>359</v>
      </c>
      <c r="I3141" s="144" t="s">
        <v>61</v>
      </c>
      <c r="J3141" s="70" t="s">
        <v>391</v>
      </c>
      <c r="K3141" s="145" t="s">
        <v>58</v>
      </c>
      <c r="L3141" s="145" t="s">
        <v>59</v>
      </c>
      <c r="M3141" s="136" t="s">
        <v>431</v>
      </c>
      <c r="N3141" s="11" t="s">
        <v>422</v>
      </c>
      <c r="O3141" s="70" t="str">
        <f t="shared" si="100"/>
        <v>832. Cuidado Continuo por una vida con bienestarLaboral20266_DISTRITO2_FEBRERO_2026</v>
      </c>
      <c r="P3141" s="150">
        <v>70270</v>
      </c>
      <c r="Q3141" s="7"/>
      <c r="R3141" s="7"/>
      <c r="S3141" s="125"/>
      <c r="T3141" s="20">
        <v>0</v>
      </c>
    </row>
    <row r="3142" spans="2:20" ht="30" customHeight="1" x14ac:dyDescent="0.35">
      <c r="B3142" s="137">
        <v>84</v>
      </c>
      <c r="C3142" s="144" t="s">
        <v>101</v>
      </c>
      <c r="D3142" s="144" t="s">
        <v>119</v>
      </c>
      <c r="E3142" s="101">
        <v>2026</v>
      </c>
      <c r="F3142" s="70" t="str">
        <f t="shared" si="99"/>
        <v>842. Cuidado Continuo por una vida con bienestarLaboral2026</v>
      </c>
      <c r="G3142" s="144" t="s">
        <v>203</v>
      </c>
      <c r="H3142" s="144" t="s">
        <v>359</v>
      </c>
      <c r="I3142" s="144" t="s">
        <v>61</v>
      </c>
      <c r="J3142" s="70" t="s">
        <v>391</v>
      </c>
      <c r="K3142" s="145" t="s">
        <v>58</v>
      </c>
      <c r="L3142" s="145" t="s">
        <v>59</v>
      </c>
      <c r="M3142" s="136" t="s">
        <v>431</v>
      </c>
      <c r="N3142" s="11" t="s">
        <v>422</v>
      </c>
      <c r="O3142" s="70" t="str">
        <f t="shared" si="100"/>
        <v>842. Cuidado Continuo por una vida con bienestarLaboral20266_DISTRITO2_FEBRERO_2026</v>
      </c>
      <c r="P3142" s="150">
        <v>105404</v>
      </c>
      <c r="Q3142" s="7"/>
      <c r="R3142" s="7"/>
      <c r="S3142" s="125"/>
      <c r="T3142" s="20">
        <v>0</v>
      </c>
    </row>
    <row r="3143" spans="2:20" ht="30" customHeight="1" x14ac:dyDescent="0.35">
      <c r="B3143" s="137">
        <v>85</v>
      </c>
      <c r="C3143" s="144" t="s">
        <v>101</v>
      </c>
      <c r="D3143" s="144" t="s">
        <v>119</v>
      </c>
      <c r="E3143" s="101">
        <v>2026</v>
      </c>
      <c r="F3143" s="70" t="str">
        <f t="shared" si="99"/>
        <v>852. Cuidado Continuo por una vida con bienestarLaboral2026</v>
      </c>
      <c r="G3143" s="144" t="s">
        <v>204</v>
      </c>
      <c r="H3143" s="144" t="s">
        <v>359</v>
      </c>
      <c r="I3143" s="144" t="s">
        <v>61</v>
      </c>
      <c r="J3143" s="70" t="s">
        <v>391</v>
      </c>
      <c r="K3143" s="145" t="s">
        <v>377</v>
      </c>
      <c r="L3143" s="145" t="s">
        <v>354</v>
      </c>
      <c r="M3143" s="136" t="s">
        <v>431</v>
      </c>
      <c r="N3143" s="11" t="s">
        <v>422</v>
      </c>
      <c r="O3143" s="70" t="str">
        <f t="shared" si="100"/>
        <v>852. Cuidado Continuo por una vida con bienestarLaboral20266_DISTRITO2_FEBRERO_2026</v>
      </c>
      <c r="P3143" s="150">
        <v>35135</v>
      </c>
      <c r="Q3143" s="7"/>
      <c r="R3143" s="7"/>
      <c r="S3143" s="125"/>
      <c r="T3143" s="20">
        <v>0</v>
      </c>
    </row>
    <row r="3144" spans="2:20" ht="30" customHeight="1" x14ac:dyDescent="0.35">
      <c r="B3144" s="137">
        <v>87</v>
      </c>
      <c r="C3144" s="144" t="s">
        <v>102</v>
      </c>
      <c r="D3144" s="144" t="s">
        <v>114</v>
      </c>
      <c r="E3144" s="101">
        <v>2026</v>
      </c>
      <c r="F3144" s="70" t="str">
        <f t="shared" ref="F3144:F3207" si="101">B3144&amp;C3144&amp;D3144&amp;E3144</f>
        <v>873. Cuidado Continuo por una vida con bienestar con enfoque diferencial étnicoComunitario2026</v>
      </c>
      <c r="G3144" s="144" t="s">
        <v>206</v>
      </c>
      <c r="H3144" s="144" t="s">
        <v>358</v>
      </c>
      <c r="I3144" s="144" t="s">
        <v>61</v>
      </c>
      <c r="J3144" s="70" t="s">
        <v>391</v>
      </c>
      <c r="K3144" s="145" t="s">
        <v>353</v>
      </c>
      <c r="L3144" s="145" t="s">
        <v>369</v>
      </c>
      <c r="M3144" s="136" t="s">
        <v>431</v>
      </c>
      <c r="N3144" s="11" t="s">
        <v>422</v>
      </c>
      <c r="O3144" s="70" t="str">
        <f t="shared" si="100"/>
        <v>873. Cuidado Continuo por una vida con bienestar con enfoque diferencial étnicoComunitario20266_DISTRITO2_FEBRERO_2026</v>
      </c>
      <c r="P3144" s="150">
        <v>25814832</v>
      </c>
      <c r="Q3144" s="7"/>
      <c r="R3144" s="7"/>
      <c r="S3144" s="125"/>
      <c r="T3144" s="20">
        <v>0</v>
      </c>
    </row>
    <row r="3145" spans="2:20" ht="30" customHeight="1" x14ac:dyDescent="0.35">
      <c r="B3145" s="137">
        <v>88</v>
      </c>
      <c r="C3145" s="144" t="s">
        <v>102</v>
      </c>
      <c r="D3145" s="144" t="s">
        <v>114</v>
      </c>
      <c r="E3145" s="101">
        <v>2026</v>
      </c>
      <c r="F3145" s="70" t="str">
        <f t="shared" si="101"/>
        <v>883. Cuidado Continuo por una vida con bienestar con enfoque diferencial étnicoComunitario2026</v>
      </c>
      <c r="G3145" s="144" t="s">
        <v>207</v>
      </c>
      <c r="H3145" s="144" t="s">
        <v>358</v>
      </c>
      <c r="I3145" s="144" t="s">
        <v>61</v>
      </c>
      <c r="J3145" s="70" t="s">
        <v>391</v>
      </c>
      <c r="K3145" s="145" t="s">
        <v>353</v>
      </c>
      <c r="L3145" s="145" t="s">
        <v>369</v>
      </c>
      <c r="M3145" s="136" t="s">
        <v>431</v>
      </c>
      <c r="N3145" s="11" t="s">
        <v>422</v>
      </c>
      <c r="O3145" s="70" t="str">
        <f t="shared" si="100"/>
        <v>883. Cuidado Continuo por una vida con bienestar con enfoque diferencial étnicoComunitario20266_DISTRITO2_FEBRERO_2026</v>
      </c>
      <c r="P3145" s="150">
        <v>19848080</v>
      </c>
      <c r="Q3145" s="7"/>
      <c r="R3145" s="7"/>
      <c r="S3145" s="125"/>
      <c r="T3145" s="20">
        <v>0</v>
      </c>
    </row>
    <row r="3146" spans="2:20" ht="30" customHeight="1" x14ac:dyDescent="0.35">
      <c r="B3146" s="137">
        <v>89</v>
      </c>
      <c r="C3146" s="144" t="s">
        <v>102</v>
      </c>
      <c r="D3146" s="144" t="s">
        <v>114</v>
      </c>
      <c r="E3146" s="101">
        <v>2026</v>
      </c>
      <c r="F3146" s="70" t="str">
        <f t="shared" si="101"/>
        <v>893. Cuidado Continuo por una vida con bienestar con enfoque diferencial étnicoComunitario2026</v>
      </c>
      <c r="G3146" s="144" t="s">
        <v>208</v>
      </c>
      <c r="H3146" s="144" t="s">
        <v>358</v>
      </c>
      <c r="I3146" s="144" t="s">
        <v>61</v>
      </c>
      <c r="J3146" s="70" t="s">
        <v>391</v>
      </c>
      <c r="K3146" s="145" t="s">
        <v>353</v>
      </c>
      <c r="L3146" s="145" t="s">
        <v>369</v>
      </c>
      <c r="M3146" s="136" t="s">
        <v>431</v>
      </c>
      <c r="N3146" s="11" t="s">
        <v>422</v>
      </c>
      <c r="O3146" s="70" t="str">
        <f t="shared" si="100"/>
        <v>893. Cuidado Continuo por una vida con bienestar con enfoque diferencial étnicoComunitario20266_DISTRITO2_FEBRERO_2026</v>
      </c>
      <c r="P3146" s="150">
        <v>33729408</v>
      </c>
      <c r="Q3146" s="7"/>
      <c r="R3146" s="7"/>
      <c r="S3146" s="125"/>
      <c r="T3146" s="20">
        <v>0</v>
      </c>
    </row>
    <row r="3147" spans="2:20" ht="30" customHeight="1" x14ac:dyDescent="0.35">
      <c r="B3147" s="137">
        <v>90</v>
      </c>
      <c r="C3147" s="144" t="s">
        <v>102</v>
      </c>
      <c r="D3147" s="144" t="s">
        <v>114</v>
      </c>
      <c r="E3147" s="101">
        <v>2026</v>
      </c>
      <c r="F3147" s="70" t="str">
        <f t="shared" si="101"/>
        <v>903. Cuidado Continuo por una vida con bienestar con enfoque diferencial étnicoComunitario2026</v>
      </c>
      <c r="G3147" s="144" t="s">
        <v>209</v>
      </c>
      <c r="H3147" s="144" t="s">
        <v>358</v>
      </c>
      <c r="I3147" s="144" t="s">
        <v>61</v>
      </c>
      <c r="J3147" s="70" t="s">
        <v>391</v>
      </c>
      <c r="K3147" s="145" t="s">
        <v>353</v>
      </c>
      <c r="L3147" s="145" t="s">
        <v>369</v>
      </c>
      <c r="M3147" s="136" t="s">
        <v>431</v>
      </c>
      <c r="N3147" s="11" t="s">
        <v>422</v>
      </c>
      <c r="O3147" s="70" t="str">
        <f t="shared" si="100"/>
        <v>903. Cuidado Continuo por una vida con bienestar con enfoque diferencial étnicoComunitario20266_DISTRITO2_FEBRERO_2026</v>
      </c>
      <c r="P3147" s="150">
        <v>11243136</v>
      </c>
      <c r="Q3147" s="7"/>
      <c r="R3147" s="7"/>
      <c r="S3147" s="125"/>
      <c r="T3147" s="20">
        <v>0</v>
      </c>
    </row>
    <row r="3148" spans="2:20" ht="30" customHeight="1" x14ac:dyDescent="0.35">
      <c r="B3148" s="137">
        <v>91</v>
      </c>
      <c r="C3148" s="144" t="s">
        <v>102</v>
      </c>
      <c r="D3148" s="144" t="s">
        <v>114</v>
      </c>
      <c r="E3148" s="101">
        <v>2026</v>
      </c>
      <c r="F3148" s="70" t="str">
        <f t="shared" si="101"/>
        <v>913. Cuidado Continuo por una vida con bienestar con enfoque diferencial étnicoComunitario2026</v>
      </c>
      <c r="G3148" s="144" t="s">
        <v>210</v>
      </c>
      <c r="H3148" s="144" t="s">
        <v>358</v>
      </c>
      <c r="I3148" s="144" t="s">
        <v>61</v>
      </c>
      <c r="J3148" s="70" t="s">
        <v>391</v>
      </c>
      <c r="K3148" s="145" t="s">
        <v>353</v>
      </c>
      <c r="L3148" s="145" t="s">
        <v>369</v>
      </c>
      <c r="M3148" s="136" t="s">
        <v>431</v>
      </c>
      <c r="N3148" s="11" t="s">
        <v>422</v>
      </c>
      <c r="O3148" s="70" t="str">
        <f t="shared" si="100"/>
        <v>913. Cuidado Continuo por una vida con bienestar con enfoque diferencial étnicoComunitario20266_DISTRITO2_FEBRERO_2026</v>
      </c>
      <c r="P3148" s="150">
        <v>19305648</v>
      </c>
      <c r="Q3148" s="7"/>
      <c r="R3148" s="7"/>
      <c r="S3148" s="125"/>
      <c r="T3148" s="20">
        <v>0</v>
      </c>
    </row>
    <row r="3149" spans="2:20" ht="30" customHeight="1" x14ac:dyDescent="0.35">
      <c r="B3149" s="137">
        <v>92</v>
      </c>
      <c r="C3149" s="144" t="s">
        <v>103</v>
      </c>
      <c r="D3149" s="144" t="s">
        <v>114</v>
      </c>
      <c r="E3149" s="101">
        <v>2026</v>
      </c>
      <c r="F3149" s="70" t="str">
        <f t="shared" si="101"/>
        <v>924. Cuidado Continuo por una vida con bienestar con enfoque GéneroComunitario2026</v>
      </c>
      <c r="G3149" s="144" t="s">
        <v>211</v>
      </c>
      <c r="H3149" s="144" t="s">
        <v>358</v>
      </c>
      <c r="I3149" s="144" t="s">
        <v>61</v>
      </c>
      <c r="J3149" s="70" t="s">
        <v>391</v>
      </c>
      <c r="K3149" s="145" t="s">
        <v>371</v>
      </c>
      <c r="L3149" s="145" t="s">
        <v>59</v>
      </c>
      <c r="M3149" s="136" t="s">
        <v>431</v>
      </c>
      <c r="N3149" s="11" t="s">
        <v>422</v>
      </c>
      <c r="O3149" s="70" t="str">
        <f t="shared" si="100"/>
        <v>924. Cuidado Continuo por una vida con bienestar con enfoque GéneroComunitario20266_DISTRITO2_FEBRERO_2026</v>
      </c>
      <c r="P3149" s="150">
        <v>372151</v>
      </c>
      <c r="Q3149" s="7"/>
      <c r="R3149" s="7"/>
      <c r="S3149" s="125"/>
      <c r="T3149" s="20">
        <v>0</v>
      </c>
    </row>
    <row r="3150" spans="2:20" ht="30" customHeight="1" x14ac:dyDescent="0.35">
      <c r="B3150" s="137">
        <v>93</v>
      </c>
      <c r="C3150" s="144" t="s">
        <v>103</v>
      </c>
      <c r="D3150" s="144" t="s">
        <v>114</v>
      </c>
      <c r="E3150" s="101">
        <v>2026</v>
      </c>
      <c r="F3150" s="70" t="str">
        <f t="shared" si="101"/>
        <v>934. Cuidado Continuo por una vida con bienestar con enfoque GéneroComunitario2026</v>
      </c>
      <c r="G3150" s="144" t="s">
        <v>212</v>
      </c>
      <c r="H3150" s="144" t="s">
        <v>359</v>
      </c>
      <c r="I3150" s="144" t="s">
        <v>61</v>
      </c>
      <c r="J3150" s="70" t="s">
        <v>391</v>
      </c>
      <c r="K3150" s="145" t="s">
        <v>371</v>
      </c>
      <c r="L3150" s="145" t="s">
        <v>59</v>
      </c>
      <c r="M3150" s="136" t="s">
        <v>431</v>
      </c>
      <c r="N3150" s="11" t="s">
        <v>422</v>
      </c>
      <c r="O3150" s="70" t="str">
        <f t="shared" si="100"/>
        <v>934. Cuidado Continuo por una vida con bienestar con enfoque GéneroComunitario20266_DISTRITO2_FEBRERO_2026</v>
      </c>
      <c r="P3150" s="150">
        <v>372151</v>
      </c>
      <c r="Q3150" s="7"/>
      <c r="R3150" s="7"/>
      <c r="S3150" s="125"/>
      <c r="T3150" s="20">
        <v>0</v>
      </c>
    </row>
    <row r="3151" spans="2:20" ht="30" customHeight="1" x14ac:dyDescent="0.35">
      <c r="B3151" s="137">
        <v>94</v>
      </c>
      <c r="C3151" s="144" t="s">
        <v>103</v>
      </c>
      <c r="D3151" s="144" t="s">
        <v>114</v>
      </c>
      <c r="E3151" s="101">
        <v>2026</v>
      </c>
      <c r="F3151" s="70" t="str">
        <f t="shared" si="101"/>
        <v>944. Cuidado Continuo por una vida con bienestar con enfoque GéneroComunitario2026</v>
      </c>
      <c r="G3151" s="144" t="s">
        <v>213</v>
      </c>
      <c r="H3151" s="144" t="s">
        <v>358</v>
      </c>
      <c r="I3151" s="144" t="s">
        <v>61</v>
      </c>
      <c r="J3151" s="70" t="s">
        <v>391</v>
      </c>
      <c r="K3151" s="145" t="s">
        <v>371</v>
      </c>
      <c r="L3151" s="145" t="s">
        <v>59</v>
      </c>
      <c r="M3151" s="136" t="s">
        <v>431</v>
      </c>
      <c r="N3151" s="11" t="s">
        <v>422</v>
      </c>
      <c r="O3151" s="70" t="str">
        <f t="shared" si="100"/>
        <v>944. Cuidado Continuo por una vida con bienestar con enfoque GéneroComunitario20266_DISTRITO2_FEBRERO_2026</v>
      </c>
      <c r="P3151" s="150">
        <v>372151</v>
      </c>
      <c r="Q3151" s="7"/>
      <c r="R3151" s="7"/>
      <c r="S3151" s="125"/>
      <c r="T3151" s="20">
        <v>0</v>
      </c>
    </row>
    <row r="3152" spans="2:20" ht="30" customHeight="1" x14ac:dyDescent="0.35">
      <c r="B3152" s="137">
        <v>95</v>
      </c>
      <c r="C3152" s="144" t="s">
        <v>103</v>
      </c>
      <c r="D3152" s="144" t="s">
        <v>114</v>
      </c>
      <c r="E3152" s="101">
        <v>2026</v>
      </c>
      <c r="F3152" s="70" t="str">
        <f t="shared" si="101"/>
        <v>954. Cuidado Continuo por una vida con bienestar con enfoque GéneroComunitario2026</v>
      </c>
      <c r="G3152" s="144" t="s">
        <v>214</v>
      </c>
      <c r="H3152" s="144" t="s">
        <v>359</v>
      </c>
      <c r="I3152" s="144" t="s">
        <v>61</v>
      </c>
      <c r="J3152" s="70" t="s">
        <v>391</v>
      </c>
      <c r="K3152" s="145" t="s">
        <v>371</v>
      </c>
      <c r="L3152" s="145" t="s">
        <v>59</v>
      </c>
      <c r="M3152" s="136" t="s">
        <v>431</v>
      </c>
      <c r="N3152" s="11" t="s">
        <v>422</v>
      </c>
      <c r="O3152" s="70" t="str">
        <f t="shared" si="100"/>
        <v>954. Cuidado Continuo por una vida con bienestar con enfoque GéneroComunitario20266_DISTRITO2_FEBRERO_2026</v>
      </c>
      <c r="P3152" s="150">
        <v>70270</v>
      </c>
      <c r="Q3152" s="7"/>
      <c r="R3152" s="7"/>
      <c r="S3152" s="125"/>
      <c r="T3152" s="20">
        <v>0</v>
      </c>
    </row>
    <row r="3153" spans="2:20" ht="30" customHeight="1" x14ac:dyDescent="0.35">
      <c r="B3153" s="137">
        <v>96</v>
      </c>
      <c r="C3153" s="144" t="s">
        <v>103</v>
      </c>
      <c r="D3153" s="144" t="s">
        <v>114</v>
      </c>
      <c r="E3153" s="101">
        <v>2026</v>
      </c>
      <c r="F3153" s="70" t="str">
        <f t="shared" si="101"/>
        <v>964. Cuidado Continuo por una vida con bienestar con enfoque GéneroComunitario2026</v>
      </c>
      <c r="G3153" s="144" t="s">
        <v>215</v>
      </c>
      <c r="H3153" s="144" t="s">
        <v>359</v>
      </c>
      <c r="I3153" s="144" t="s">
        <v>61</v>
      </c>
      <c r="J3153" s="70" t="s">
        <v>391</v>
      </c>
      <c r="K3153" s="145" t="s">
        <v>371</v>
      </c>
      <c r="L3153" s="145" t="s">
        <v>59</v>
      </c>
      <c r="M3153" s="136" t="s">
        <v>431</v>
      </c>
      <c r="N3153" s="11" t="s">
        <v>422</v>
      </c>
      <c r="O3153" s="70" t="str">
        <f t="shared" si="100"/>
        <v>964. Cuidado Continuo por una vida con bienestar con enfoque GéneroComunitario20266_DISTRITO2_FEBRERO_2026</v>
      </c>
      <c r="P3153" s="150">
        <v>70270</v>
      </c>
      <c r="Q3153" s="7"/>
      <c r="R3153" s="7"/>
      <c r="S3153" s="125"/>
      <c r="T3153" s="20">
        <v>0</v>
      </c>
    </row>
    <row r="3154" spans="2:20" ht="30" customHeight="1" x14ac:dyDescent="0.35">
      <c r="B3154" s="137">
        <v>97</v>
      </c>
      <c r="C3154" s="144" t="s">
        <v>103</v>
      </c>
      <c r="D3154" s="144" t="s">
        <v>114</v>
      </c>
      <c r="E3154" s="101">
        <v>2026</v>
      </c>
      <c r="F3154" s="70" t="str">
        <f t="shared" si="101"/>
        <v>974. Cuidado Continuo por una vida con bienestar con enfoque GéneroComunitario2026</v>
      </c>
      <c r="G3154" s="144" t="s">
        <v>216</v>
      </c>
      <c r="H3154" s="144" t="s">
        <v>358</v>
      </c>
      <c r="I3154" s="144" t="s">
        <v>61</v>
      </c>
      <c r="J3154" s="70" t="s">
        <v>391</v>
      </c>
      <c r="K3154" s="145" t="s">
        <v>371</v>
      </c>
      <c r="L3154" s="145" t="s">
        <v>59</v>
      </c>
      <c r="M3154" s="136" t="s">
        <v>431</v>
      </c>
      <c r="N3154" s="11" t="s">
        <v>422</v>
      </c>
      <c r="O3154" s="70" t="str">
        <f t="shared" si="100"/>
        <v>974. Cuidado Continuo por una vida con bienestar con enfoque GéneroComunitario20266_DISTRITO2_FEBRERO_2026</v>
      </c>
      <c r="P3154" s="150">
        <v>215123</v>
      </c>
      <c r="Q3154" s="7"/>
      <c r="R3154" s="7"/>
      <c r="S3154" s="125"/>
      <c r="T3154" s="20">
        <v>0</v>
      </c>
    </row>
    <row r="3155" spans="2:20" ht="30" customHeight="1" x14ac:dyDescent="0.35">
      <c r="B3155" s="137">
        <v>98</v>
      </c>
      <c r="C3155" s="144" t="s">
        <v>103</v>
      </c>
      <c r="D3155" s="144" t="s">
        <v>114</v>
      </c>
      <c r="E3155" s="101">
        <v>2026</v>
      </c>
      <c r="F3155" s="70" t="str">
        <f t="shared" si="101"/>
        <v>984. Cuidado Continuo por una vida con bienestar con enfoque GéneroComunitario2026</v>
      </c>
      <c r="G3155" s="144" t="s">
        <v>217</v>
      </c>
      <c r="H3155" s="144" t="s">
        <v>359</v>
      </c>
      <c r="I3155" s="144" t="s">
        <v>61</v>
      </c>
      <c r="J3155" s="70" t="s">
        <v>391</v>
      </c>
      <c r="K3155" s="145" t="s">
        <v>371</v>
      </c>
      <c r="L3155" s="145" t="s">
        <v>59</v>
      </c>
      <c r="M3155" s="136" t="s">
        <v>431</v>
      </c>
      <c r="N3155" s="11" t="s">
        <v>422</v>
      </c>
      <c r="O3155" s="70" t="str">
        <f t="shared" si="100"/>
        <v>984. Cuidado Continuo por una vida con bienestar con enfoque GéneroComunitario20266_DISTRITO2_FEBRERO_2026</v>
      </c>
      <c r="P3155" s="150">
        <v>161342</v>
      </c>
      <c r="Q3155" s="7"/>
      <c r="R3155" s="7"/>
      <c r="S3155" s="125"/>
      <c r="T3155" s="20">
        <v>0</v>
      </c>
    </row>
    <row r="3156" spans="2:20" ht="30" customHeight="1" x14ac:dyDescent="0.35">
      <c r="B3156" s="137">
        <v>99</v>
      </c>
      <c r="C3156" s="144" t="s">
        <v>103</v>
      </c>
      <c r="D3156" s="144" t="s">
        <v>114</v>
      </c>
      <c r="E3156" s="101">
        <v>2026</v>
      </c>
      <c r="F3156" s="70" t="str">
        <f t="shared" si="101"/>
        <v>994. Cuidado Continuo por una vida con bienestar con enfoque GéneroComunitario2026</v>
      </c>
      <c r="G3156" s="144" t="s">
        <v>218</v>
      </c>
      <c r="H3156" s="144" t="s">
        <v>359</v>
      </c>
      <c r="I3156" s="144" t="s">
        <v>61</v>
      </c>
      <c r="J3156" s="70" t="s">
        <v>391</v>
      </c>
      <c r="K3156" s="145" t="s">
        <v>353</v>
      </c>
      <c r="L3156" s="145" t="s">
        <v>369</v>
      </c>
      <c r="M3156" s="136" t="s">
        <v>431</v>
      </c>
      <c r="N3156" s="11" t="s">
        <v>422</v>
      </c>
      <c r="O3156" s="70" t="str">
        <f t="shared" si="100"/>
        <v>994. Cuidado Continuo por una vida con bienestar con enfoque GéneroComunitario20266_DISTRITO2_FEBRERO_2026</v>
      </c>
      <c r="P3156" s="150">
        <v>5621568</v>
      </c>
      <c r="Q3156" s="7"/>
      <c r="R3156" s="7"/>
      <c r="S3156" s="125"/>
      <c r="T3156" s="20">
        <v>0</v>
      </c>
    </row>
    <row r="3157" spans="2:20" ht="30" customHeight="1" x14ac:dyDescent="0.35">
      <c r="B3157" s="137">
        <v>100</v>
      </c>
      <c r="C3157" s="144" t="s">
        <v>103</v>
      </c>
      <c r="D3157" s="144" t="s">
        <v>114</v>
      </c>
      <c r="E3157" s="101">
        <v>2026</v>
      </c>
      <c r="F3157" s="70" t="str">
        <f t="shared" si="101"/>
        <v>1004. Cuidado Continuo por una vida con bienestar con enfoque GéneroComunitario2026</v>
      </c>
      <c r="G3157" s="144" t="s">
        <v>219</v>
      </c>
      <c r="H3157" s="144" t="s">
        <v>360</v>
      </c>
      <c r="I3157" s="144" t="s">
        <v>61</v>
      </c>
      <c r="J3157" s="70" t="s">
        <v>391</v>
      </c>
      <c r="K3157" s="145" t="s">
        <v>373</v>
      </c>
      <c r="L3157" s="145" t="s">
        <v>59</v>
      </c>
      <c r="M3157" s="136" t="s">
        <v>431</v>
      </c>
      <c r="N3157" s="11" t="s">
        <v>422</v>
      </c>
      <c r="O3157" s="70" t="str">
        <f t="shared" si="100"/>
        <v>1004. Cuidado Continuo por una vida con bienestar con enfoque GéneroComunitario20266_DISTRITO2_FEBRERO_2026</v>
      </c>
      <c r="P3157" s="150">
        <v>199714</v>
      </c>
      <c r="Q3157" s="7"/>
      <c r="R3157" s="7"/>
      <c r="S3157" s="125"/>
      <c r="T3157" s="20">
        <v>0</v>
      </c>
    </row>
    <row r="3158" spans="2:20" ht="30" customHeight="1" x14ac:dyDescent="0.35">
      <c r="B3158" s="137">
        <v>101</v>
      </c>
      <c r="C3158" s="144" t="s">
        <v>104</v>
      </c>
      <c r="D3158" s="144" t="s">
        <v>114</v>
      </c>
      <c r="E3158" s="101">
        <v>2026</v>
      </c>
      <c r="F3158" s="70" t="str">
        <f t="shared" si="101"/>
        <v>1015. Cuidado Continuo por una vida con bienestar con enfoque Población para formas extremas de exclusión:Comunitario2026</v>
      </c>
      <c r="G3158" s="144" t="s">
        <v>220</v>
      </c>
      <c r="H3158" s="144" t="s">
        <v>358</v>
      </c>
      <c r="I3158" s="144" t="s">
        <v>61</v>
      </c>
      <c r="J3158" s="70" t="s">
        <v>391</v>
      </c>
      <c r="K3158" s="145" t="s">
        <v>371</v>
      </c>
      <c r="L3158" s="145" t="s">
        <v>369</v>
      </c>
      <c r="M3158" s="136" t="s">
        <v>431</v>
      </c>
      <c r="N3158" s="11" t="s">
        <v>422</v>
      </c>
      <c r="O3158" s="70" t="str">
        <f t="shared" si="100"/>
        <v>1015. Cuidado Continuo por una vida con bienestar con enfoque Población para formas extremas de exclusión:Comunitario20266_DISTRITO2_FEBRERO_2026</v>
      </c>
      <c r="P3158" s="150">
        <v>322686</v>
      </c>
      <c r="Q3158" s="7"/>
      <c r="R3158" s="7"/>
      <c r="S3158" s="125"/>
      <c r="T3158" s="20">
        <v>0</v>
      </c>
    </row>
    <row r="3159" spans="2:20" ht="30" customHeight="1" x14ac:dyDescent="0.35">
      <c r="B3159" s="137">
        <v>102</v>
      </c>
      <c r="C3159" s="144" t="s">
        <v>104</v>
      </c>
      <c r="D3159" s="144" t="s">
        <v>114</v>
      </c>
      <c r="E3159" s="101">
        <v>2026</v>
      </c>
      <c r="F3159" s="70" t="str">
        <f t="shared" si="101"/>
        <v>1025. Cuidado Continuo por una vida con bienestar con enfoque Población para formas extremas de exclusión:Comunitario2026</v>
      </c>
      <c r="G3159" s="144" t="s">
        <v>221</v>
      </c>
      <c r="H3159" s="144" t="s">
        <v>359</v>
      </c>
      <c r="I3159" s="144" t="s">
        <v>61</v>
      </c>
      <c r="J3159" s="70" t="s">
        <v>391</v>
      </c>
      <c r="K3159" s="145" t="s">
        <v>371</v>
      </c>
      <c r="L3159" s="145" t="s">
        <v>369</v>
      </c>
      <c r="M3159" s="136" t="s">
        <v>431</v>
      </c>
      <c r="N3159" s="11" t="s">
        <v>422</v>
      </c>
      <c r="O3159" s="70" t="str">
        <f t="shared" si="100"/>
        <v>1025. Cuidado Continuo por una vida con bienestar con enfoque Población para formas extremas de exclusión:Comunitario20266_DISTRITO2_FEBRERO_2026</v>
      </c>
      <c r="P3159" s="150">
        <v>322686</v>
      </c>
      <c r="Q3159" s="7"/>
      <c r="R3159" s="7"/>
      <c r="S3159" s="125"/>
      <c r="T3159" s="20">
        <v>0</v>
      </c>
    </row>
    <row r="3160" spans="2:20" ht="30" customHeight="1" x14ac:dyDescent="0.35">
      <c r="B3160" s="137">
        <v>103</v>
      </c>
      <c r="C3160" s="144" t="s">
        <v>104</v>
      </c>
      <c r="D3160" s="144" t="s">
        <v>114</v>
      </c>
      <c r="E3160" s="101">
        <v>2026</v>
      </c>
      <c r="F3160" s="70" t="str">
        <f t="shared" si="101"/>
        <v>1035. Cuidado Continuo por una vida con bienestar con enfoque Población para formas extremas de exclusión:Comunitario2026</v>
      </c>
      <c r="G3160" s="144" t="s">
        <v>222</v>
      </c>
      <c r="H3160" s="144" t="s">
        <v>360</v>
      </c>
      <c r="I3160" s="144" t="s">
        <v>61</v>
      </c>
      <c r="J3160" s="70" t="s">
        <v>391</v>
      </c>
      <c r="K3160" s="145" t="s">
        <v>371</v>
      </c>
      <c r="L3160" s="145" t="s">
        <v>369</v>
      </c>
      <c r="M3160" s="136" t="s">
        <v>431</v>
      </c>
      <c r="N3160" s="11" t="s">
        <v>422</v>
      </c>
      <c r="O3160" s="70" t="str">
        <f t="shared" si="100"/>
        <v>1035. Cuidado Continuo por una vida con bienestar con enfoque Población para formas extremas de exclusión:Comunitario20266_DISTRITO2_FEBRERO_2026</v>
      </c>
      <c r="P3160" s="150">
        <v>53781</v>
      </c>
      <c r="Q3160" s="7"/>
      <c r="R3160" s="7"/>
      <c r="S3160" s="125"/>
      <c r="T3160" s="20">
        <v>0</v>
      </c>
    </row>
    <row r="3161" spans="2:20" ht="30" customHeight="1" x14ac:dyDescent="0.35">
      <c r="B3161" s="137">
        <v>104</v>
      </c>
      <c r="C3161" s="144" t="s">
        <v>104</v>
      </c>
      <c r="D3161" s="144" t="s">
        <v>114</v>
      </c>
      <c r="E3161" s="101">
        <v>2026</v>
      </c>
      <c r="F3161" s="70" t="str">
        <f t="shared" si="101"/>
        <v>1045. Cuidado Continuo por una vida con bienestar con enfoque Población para formas extremas de exclusión:Comunitario2026</v>
      </c>
      <c r="G3161" s="144" t="s">
        <v>223</v>
      </c>
      <c r="H3161" s="144" t="s">
        <v>358</v>
      </c>
      <c r="I3161" s="144" t="s">
        <v>61</v>
      </c>
      <c r="J3161" s="70" t="s">
        <v>391</v>
      </c>
      <c r="K3161" s="145" t="s">
        <v>371</v>
      </c>
      <c r="L3161" s="145" t="s">
        <v>369</v>
      </c>
      <c r="M3161" s="136" t="s">
        <v>431</v>
      </c>
      <c r="N3161" s="11" t="s">
        <v>422</v>
      </c>
      <c r="O3161" s="70" t="str">
        <f t="shared" si="100"/>
        <v>1045. Cuidado Continuo por una vida con bienestar con enfoque Población para formas extremas de exclusión:Comunitario20266_DISTRITO2_FEBRERO_2026</v>
      </c>
      <c r="P3161" s="150">
        <v>210809</v>
      </c>
      <c r="Q3161" s="7"/>
      <c r="R3161" s="7"/>
      <c r="S3161" s="125"/>
      <c r="T3161" s="20">
        <v>0</v>
      </c>
    </row>
    <row r="3162" spans="2:20" ht="30" customHeight="1" x14ac:dyDescent="0.35">
      <c r="B3162" s="137">
        <v>105</v>
      </c>
      <c r="C3162" s="144" t="s">
        <v>104</v>
      </c>
      <c r="D3162" s="144" t="s">
        <v>114</v>
      </c>
      <c r="E3162" s="101">
        <v>2026</v>
      </c>
      <c r="F3162" s="70" t="str">
        <f t="shared" si="101"/>
        <v>1055. Cuidado Continuo por una vida con bienestar con enfoque Población para formas extremas de exclusión:Comunitario2026</v>
      </c>
      <c r="G3162" s="144" t="s">
        <v>224</v>
      </c>
      <c r="H3162" s="144" t="s">
        <v>360</v>
      </c>
      <c r="I3162" s="144" t="s">
        <v>61</v>
      </c>
      <c r="J3162" s="70" t="s">
        <v>391</v>
      </c>
      <c r="K3162" s="145" t="s">
        <v>373</v>
      </c>
      <c r="L3162" s="145" t="s">
        <v>369</v>
      </c>
      <c r="M3162" s="136" t="s">
        <v>431</v>
      </c>
      <c r="N3162" s="11" t="s">
        <v>422</v>
      </c>
      <c r="O3162" s="70" t="str">
        <f t="shared" si="100"/>
        <v>1055. Cuidado Continuo por una vida con bienestar con enfoque Población para formas extremas de exclusión:Comunitario20266_DISTRITO2_FEBRERO_2026</v>
      </c>
      <c r="P3162" s="150">
        <v>281078</v>
      </c>
      <c r="Q3162" s="7"/>
      <c r="R3162" s="7"/>
      <c r="S3162" s="125"/>
      <c r="T3162" s="20">
        <v>0</v>
      </c>
    </row>
    <row r="3163" spans="2:20" ht="30" customHeight="1" x14ac:dyDescent="0.35">
      <c r="B3163" s="137">
        <v>106</v>
      </c>
      <c r="C3163" s="144" t="s">
        <v>104</v>
      </c>
      <c r="D3163" s="144" t="s">
        <v>114</v>
      </c>
      <c r="E3163" s="101">
        <v>2026</v>
      </c>
      <c r="F3163" s="70" t="str">
        <f t="shared" si="101"/>
        <v>1065. Cuidado Continuo por una vida con bienestar con enfoque Población para formas extremas de exclusión:Comunitario2026</v>
      </c>
      <c r="G3163" s="144" t="s">
        <v>225</v>
      </c>
      <c r="H3163" s="144" t="s">
        <v>358</v>
      </c>
      <c r="I3163" s="144" t="s">
        <v>61</v>
      </c>
      <c r="J3163" s="70" t="s">
        <v>391</v>
      </c>
      <c r="K3163" s="145" t="s">
        <v>371</v>
      </c>
      <c r="L3163" s="145" t="s">
        <v>59</v>
      </c>
      <c r="M3163" s="136" t="s">
        <v>431</v>
      </c>
      <c r="N3163" s="11" t="s">
        <v>422</v>
      </c>
      <c r="O3163" s="70" t="str">
        <f t="shared" si="100"/>
        <v>1065. Cuidado Continuo por una vida con bienestar con enfoque Población para formas extremas de exclusión:Comunitario20266_DISTRITO2_FEBRERO_2026</v>
      </c>
      <c r="P3163" s="150">
        <v>210809</v>
      </c>
      <c r="Q3163" s="7"/>
      <c r="R3163" s="7"/>
      <c r="S3163" s="125"/>
      <c r="T3163" s="20">
        <v>0</v>
      </c>
    </row>
    <row r="3164" spans="2:20" ht="30" customHeight="1" x14ac:dyDescent="0.35">
      <c r="B3164" s="137">
        <v>107</v>
      </c>
      <c r="C3164" s="144" t="s">
        <v>104</v>
      </c>
      <c r="D3164" s="144" t="s">
        <v>114</v>
      </c>
      <c r="E3164" s="101">
        <v>2026</v>
      </c>
      <c r="F3164" s="70" t="str">
        <f t="shared" si="101"/>
        <v>1075. Cuidado Continuo por una vida con bienestar con enfoque Población para formas extremas de exclusión:Comunitario2026</v>
      </c>
      <c r="G3164" s="144" t="s">
        <v>226</v>
      </c>
      <c r="H3164" s="144" t="s">
        <v>359</v>
      </c>
      <c r="I3164" s="144" t="s">
        <v>61</v>
      </c>
      <c r="J3164" s="70" t="s">
        <v>391</v>
      </c>
      <c r="K3164" s="145" t="s">
        <v>371</v>
      </c>
      <c r="L3164" s="145" t="s">
        <v>59</v>
      </c>
      <c r="M3164" s="136" t="s">
        <v>431</v>
      </c>
      <c r="N3164" s="11" t="s">
        <v>422</v>
      </c>
      <c r="O3164" s="70" t="str">
        <f t="shared" si="100"/>
        <v>1075. Cuidado Continuo por una vida con bienestar con enfoque Población para formas extremas de exclusión:Comunitario20266_DISTRITO2_FEBRERO_2026</v>
      </c>
      <c r="P3164" s="150">
        <v>55938</v>
      </c>
      <c r="Q3164" s="7"/>
      <c r="R3164" s="7"/>
      <c r="S3164" s="125"/>
      <c r="T3164" s="20">
        <v>0</v>
      </c>
    </row>
    <row r="3165" spans="2:20" ht="30" customHeight="1" x14ac:dyDescent="0.35">
      <c r="B3165" s="137">
        <v>108</v>
      </c>
      <c r="C3165" s="144" t="s">
        <v>104</v>
      </c>
      <c r="D3165" s="144" t="s">
        <v>114</v>
      </c>
      <c r="E3165" s="101">
        <v>2026</v>
      </c>
      <c r="F3165" s="70" t="str">
        <f t="shared" si="101"/>
        <v>1085. Cuidado Continuo por una vida con bienestar con enfoque Población para formas extremas de exclusión:Comunitario2026</v>
      </c>
      <c r="G3165" s="144" t="s">
        <v>227</v>
      </c>
      <c r="H3165" s="144" t="s">
        <v>359</v>
      </c>
      <c r="I3165" s="144" t="s">
        <v>61</v>
      </c>
      <c r="J3165" s="70" t="s">
        <v>391</v>
      </c>
      <c r="K3165" s="145" t="s">
        <v>371</v>
      </c>
      <c r="L3165" s="145" t="s">
        <v>59</v>
      </c>
      <c r="M3165" s="136" t="s">
        <v>431</v>
      </c>
      <c r="N3165" s="11" t="s">
        <v>422</v>
      </c>
      <c r="O3165" s="70" t="str">
        <f t="shared" si="100"/>
        <v>1085. Cuidado Continuo por una vida con bienestar con enfoque Población para formas extremas de exclusión:Comunitario20266_DISTRITO2_FEBRERO_2026</v>
      </c>
      <c r="P3165" s="150">
        <v>210809</v>
      </c>
      <c r="Q3165" s="7"/>
      <c r="R3165" s="7"/>
      <c r="S3165" s="125"/>
      <c r="T3165" s="20">
        <v>0</v>
      </c>
    </row>
    <row r="3166" spans="2:20" ht="30" customHeight="1" x14ac:dyDescent="0.35">
      <c r="B3166" s="137">
        <v>109</v>
      </c>
      <c r="C3166" s="144" t="s">
        <v>104</v>
      </c>
      <c r="D3166" s="144" t="s">
        <v>114</v>
      </c>
      <c r="E3166" s="101">
        <v>2026</v>
      </c>
      <c r="F3166" s="70" t="str">
        <f t="shared" si="101"/>
        <v>1095. Cuidado Continuo por una vida con bienestar con enfoque Población para formas extremas de exclusión:Comunitario2026</v>
      </c>
      <c r="G3166" s="144" t="s">
        <v>228</v>
      </c>
      <c r="H3166" s="144" t="s">
        <v>360</v>
      </c>
      <c r="I3166" s="144" t="s">
        <v>61</v>
      </c>
      <c r="J3166" s="70" t="s">
        <v>391</v>
      </c>
      <c r="K3166" s="145" t="s">
        <v>373</v>
      </c>
      <c r="L3166" s="145" t="s">
        <v>59</v>
      </c>
      <c r="M3166" s="136" t="s">
        <v>431</v>
      </c>
      <c r="N3166" s="11" t="s">
        <v>422</v>
      </c>
      <c r="O3166" s="70" t="str">
        <f t="shared" si="100"/>
        <v>1095. Cuidado Continuo por una vida con bienestar con enfoque Población para formas extremas de exclusión:Comunitario20266_DISTRITO2_FEBRERO_2026</v>
      </c>
      <c r="P3166" s="150">
        <v>199714</v>
      </c>
      <c r="Q3166" s="7"/>
      <c r="R3166" s="7"/>
      <c r="S3166" s="125"/>
      <c r="T3166" s="20">
        <v>0</v>
      </c>
    </row>
    <row r="3167" spans="2:20" ht="30" customHeight="1" x14ac:dyDescent="0.35">
      <c r="B3167" s="137">
        <v>110</v>
      </c>
      <c r="C3167" s="144" t="s">
        <v>104</v>
      </c>
      <c r="D3167" s="144" t="s">
        <v>119</v>
      </c>
      <c r="E3167" s="101">
        <v>2026</v>
      </c>
      <c r="F3167" s="70" t="str">
        <f t="shared" si="101"/>
        <v>1105. Cuidado Continuo por una vida con bienestar con enfoque Población para formas extremas de exclusión:Laboral2026</v>
      </c>
      <c r="G3167" s="144" t="s">
        <v>229</v>
      </c>
      <c r="H3167" s="144" t="s">
        <v>358</v>
      </c>
      <c r="I3167" s="144" t="s">
        <v>61</v>
      </c>
      <c r="J3167" s="70" t="s">
        <v>391</v>
      </c>
      <c r="K3167" s="145" t="s">
        <v>371</v>
      </c>
      <c r="L3167" s="145" t="s">
        <v>59</v>
      </c>
      <c r="M3167" s="136" t="s">
        <v>431</v>
      </c>
      <c r="N3167" s="11" t="s">
        <v>422</v>
      </c>
      <c r="O3167" s="70" t="str">
        <f t="shared" si="100"/>
        <v>1105. Cuidado Continuo por una vida con bienestar con enfoque Población para formas extremas de exclusión:Laboral20266_DISTRITO2_FEBRERO_2026</v>
      </c>
      <c r="P3167" s="150">
        <v>316213</v>
      </c>
      <c r="Q3167" s="7"/>
      <c r="R3167" s="7"/>
      <c r="S3167" s="125"/>
      <c r="T3167" s="20">
        <v>0</v>
      </c>
    </row>
    <row r="3168" spans="2:20" ht="30" customHeight="1" x14ac:dyDescent="0.35">
      <c r="B3168" s="137">
        <v>111</v>
      </c>
      <c r="C3168" s="144" t="s">
        <v>104</v>
      </c>
      <c r="D3168" s="144" t="s">
        <v>119</v>
      </c>
      <c r="E3168" s="101">
        <v>2026</v>
      </c>
      <c r="F3168" s="70" t="str">
        <f t="shared" si="101"/>
        <v>1115. Cuidado Continuo por una vida con bienestar con enfoque Población para formas extremas de exclusión:Laboral2026</v>
      </c>
      <c r="G3168" s="144" t="s">
        <v>230</v>
      </c>
      <c r="H3168" s="144" t="s">
        <v>359</v>
      </c>
      <c r="I3168" s="144" t="s">
        <v>61</v>
      </c>
      <c r="J3168" s="70" t="s">
        <v>391</v>
      </c>
      <c r="K3168" s="145" t="s">
        <v>379</v>
      </c>
      <c r="L3168" s="145" t="s">
        <v>59</v>
      </c>
      <c r="M3168" s="136" t="s">
        <v>431</v>
      </c>
      <c r="N3168" s="11" t="s">
        <v>422</v>
      </c>
      <c r="O3168" s="70" t="str">
        <f t="shared" si="100"/>
        <v>1115. Cuidado Continuo por una vida con bienestar con enfoque Población para formas extremas de exclusión:Laboral20266_DISTRITO2_FEBRERO_2026</v>
      </c>
      <c r="P3168" s="150">
        <v>421618</v>
      </c>
      <c r="Q3168" s="7"/>
      <c r="R3168" s="7"/>
      <c r="S3168" s="125"/>
      <c r="T3168" s="20">
        <v>0</v>
      </c>
    </row>
    <row r="3169" spans="2:20" ht="30" customHeight="1" x14ac:dyDescent="0.35">
      <c r="B3169" s="137">
        <v>112</v>
      </c>
      <c r="C3169" s="144" t="s">
        <v>104</v>
      </c>
      <c r="D3169" s="144" t="s">
        <v>119</v>
      </c>
      <c r="E3169" s="101">
        <v>2026</v>
      </c>
      <c r="F3169" s="70" t="str">
        <f t="shared" si="101"/>
        <v>1125. Cuidado Continuo por una vida con bienestar con enfoque Población para formas extremas de exclusión:Laboral2026</v>
      </c>
      <c r="G3169" s="144" t="s">
        <v>231</v>
      </c>
      <c r="H3169" s="144" t="s">
        <v>358</v>
      </c>
      <c r="I3169" s="144" t="s">
        <v>61</v>
      </c>
      <c r="J3169" s="70" t="s">
        <v>391</v>
      </c>
      <c r="K3169" s="145" t="s">
        <v>371</v>
      </c>
      <c r="L3169" s="145" t="s">
        <v>59</v>
      </c>
      <c r="M3169" s="136" t="s">
        <v>431</v>
      </c>
      <c r="N3169" s="11" t="s">
        <v>422</v>
      </c>
      <c r="O3169" s="70" t="str">
        <f t="shared" si="100"/>
        <v>1125. Cuidado Continuo por una vida con bienestar con enfoque Población para formas extremas de exclusión:Laboral20266_DISTRITO2_FEBRERO_2026</v>
      </c>
      <c r="P3169" s="150">
        <v>140539</v>
      </c>
      <c r="Q3169" s="7"/>
      <c r="R3169" s="7"/>
      <c r="S3169" s="125"/>
      <c r="T3169" s="20">
        <v>0</v>
      </c>
    </row>
    <row r="3170" spans="2:20" ht="30" customHeight="1" x14ac:dyDescent="0.35">
      <c r="B3170" s="137">
        <v>113</v>
      </c>
      <c r="C3170" s="144" t="s">
        <v>104</v>
      </c>
      <c r="D3170" s="144" t="s">
        <v>119</v>
      </c>
      <c r="E3170" s="101">
        <v>2026</v>
      </c>
      <c r="F3170" s="70" t="str">
        <f t="shared" si="101"/>
        <v>1135. Cuidado Continuo por una vida con bienestar con enfoque Población para formas extremas de exclusión:Laboral2026</v>
      </c>
      <c r="G3170" s="144" t="s">
        <v>232</v>
      </c>
      <c r="H3170" s="144" t="s">
        <v>359</v>
      </c>
      <c r="I3170" s="144" t="s">
        <v>61</v>
      </c>
      <c r="J3170" s="70" t="s">
        <v>391</v>
      </c>
      <c r="K3170" s="145" t="s">
        <v>58</v>
      </c>
      <c r="L3170" s="145" t="s">
        <v>59</v>
      </c>
      <c r="M3170" s="136" t="s">
        <v>431</v>
      </c>
      <c r="N3170" s="11" t="s">
        <v>422</v>
      </c>
      <c r="O3170" s="70" t="str">
        <f t="shared" si="100"/>
        <v>1135. Cuidado Continuo por una vida con bienestar con enfoque Población para formas extremas de exclusión:Laboral20266_DISTRITO2_FEBRERO_2026</v>
      </c>
      <c r="P3170" s="150">
        <v>70270</v>
      </c>
      <c r="Q3170" s="7"/>
      <c r="R3170" s="7"/>
      <c r="S3170" s="125"/>
      <c r="T3170" s="20">
        <v>0</v>
      </c>
    </row>
    <row r="3171" spans="2:20" ht="30" customHeight="1" x14ac:dyDescent="0.35">
      <c r="B3171" s="137">
        <v>114</v>
      </c>
      <c r="C3171" s="144" t="s">
        <v>104</v>
      </c>
      <c r="D3171" s="144" t="s">
        <v>119</v>
      </c>
      <c r="E3171" s="101">
        <v>2026</v>
      </c>
      <c r="F3171" s="70" t="str">
        <f t="shared" si="101"/>
        <v>1145. Cuidado Continuo por una vida con bienestar con enfoque Población para formas extremas de exclusión:Laboral2026</v>
      </c>
      <c r="G3171" s="144" t="s">
        <v>233</v>
      </c>
      <c r="H3171" s="144" t="s">
        <v>360</v>
      </c>
      <c r="I3171" s="144" t="s">
        <v>61</v>
      </c>
      <c r="J3171" s="70" t="s">
        <v>391</v>
      </c>
      <c r="K3171" s="145" t="s">
        <v>380</v>
      </c>
      <c r="L3171" s="145" t="s">
        <v>59</v>
      </c>
      <c r="M3171" s="136" t="s">
        <v>431</v>
      </c>
      <c r="N3171" s="11" t="s">
        <v>422</v>
      </c>
      <c r="O3171" s="70" t="str">
        <f t="shared" si="100"/>
        <v>1145. Cuidado Continuo por una vida con bienestar con enfoque Población para formas extremas de exclusión:Laboral20266_DISTRITO2_FEBRERO_2026</v>
      </c>
      <c r="P3171" s="150">
        <v>19971</v>
      </c>
      <c r="Q3171" s="7"/>
      <c r="R3171" s="7"/>
      <c r="S3171" s="125"/>
      <c r="T3171" s="20">
        <v>0</v>
      </c>
    </row>
    <row r="3172" spans="2:20" ht="30" customHeight="1" x14ac:dyDescent="0.35">
      <c r="B3172" s="137">
        <v>115</v>
      </c>
      <c r="C3172" s="144" t="s">
        <v>104</v>
      </c>
      <c r="D3172" s="144" t="s">
        <v>119</v>
      </c>
      <c r="E3172" s="101">
        <v>2026</v>
      </c>
      <c r="F3172" s="70" t="str">
        <f t="shared" si="101"/>
        <v>1155. Cuidado Continuo por una vida con bienestar con enfoque Población para formas extremas de exclusión:Laboral2026</v>
      </c>
      <c r="G3172" s="144" t="s">
        <v>234</v>
      </c>
      <c r="H3172" s="144" t="s">
        <v>359</v>
      </c>
      <c r="I3172" s="144" t="s">
        <v>61</v>
      </c>
      <c r="J3172" s="70" t="s">
        <v>391</v>
      </c>
      <c r="K3172" s="145" t="s">
        <v>381</v>
      </c>
      <c r="L3172" s="145" t="s">
        <v>59</v>
      </c>
      <c r="M3172" s="136" t="s">
        <v>431</v>
      </c>
      <c r="N3172" s="11" t="s">
        <v>422</v>
      </c>
      <c r="O3172" s="70" t="str">
        <f t="shared" si="100"/>
        <v>1155. Cuidado Continuo por una vida con bienestar con enfoque Población para formas extremas de exclusión:Laboral20266_DISTRITO2_FEBRERO_2026</v>
      </c>
      <c r="P3172" s="150">
        <v>70270</v>
      </c>
      <c r="Q3172" s="7"/>
      <c r="R3172" s="7"/>
      <c r="S3172" s="125"/>
      <c r="T3172" s="20">
        <v>0</v>
      </c>
    </row>
    <row r="3173" spans="2:20" ht="30" customHeight="1" x14ac:dyDescent="0.35">
      <c r="B3173" s="137">
        <v>116</v>
      </c>
      <c r="C3173" s="144" t="s">
        <v>105</v>
      </c>
      <c r="D3173" s="144" t="s">
        <v>115</v>
      </c>
      <c r="E3173" s="101">
        <v>2026</v>
      </c>
      <c r="F3173" s="70" t="str">
        <f t="shared" si="101"/>
        <v>1166. Cuidado Continuo por una vida con bienestar para la población migrante internacional de BogotáEducativo 2026</v>
      </c>
      <c r="G3173" s="144" t="s">
        <v>235</v>
      </c>
      <c r="H3173" s="144" t="s">
        <v>358</v>
      </c>
      <c r="I3173" s="144" t="s">
        <v>61</v>
      </c>
      <c r="J3173" s="70" t="s">
        <v>391</v>
      </c>
      <c r="K3173" s="145" t="s">
        <v>371</v>
      </c>
      <c r="L3173" s="145" t="s">
        <v>59</v>
      </c>
      <c r="M3173" s="136" t="s">
        <v>431</v>
      </c>
      <c r="N3173" s="11" t="s">
        <v>422</v>
      </c>
      <c r="O3173" s="70" t="str">
        <f t="shared" si="100"/>
        <v>1166. Cuidado Continuo por una vida con bienestar para la población migrante internacional de BogotáEducativo 20266_DISTRITO2_FEBRERO_2026</v>
      </c>
      <c r="P3173" s="150">
        <v>105404</v>
      </c>
      <c r="Q3173" s="7"/>
      <c r="R3173" s="7"/>
      <c r="S3173" s="125"/>
      <c r="T3173" s="20">
        <v>0</v>
      </c>
    </row>
    <row r="3174" spans="2:20" ht="30" customHeight="1" x14ac:dyDescent="0.35">
      <c r="B3174" s="137">
        <v>117</v>
      </c>
      <c r="C3174" s="144" t="s">
        <v>106</v>
      </c>
      <c r="D3174" s="144" t="s">
        <v>115</v>
      </c>
      <c r="E3174" s="101">
        <v>2026</v>
      </c>
      <c r="F3174" s="70" t="str">
        <f t="shared" si="101"/>
        <v>1177. Cuidado Continuo por una vida con bienestar para la población con discapacidadEducativo 2026</v>
      </c>
      <c r="G3174" s="144" t="s">
        <v>236</v>
      </c>
      <c r="H3174" s="144" t="s">
        <v>358</v>
      </c>
      <c r="I3174" s="144" t="s">
        <v>61</v>
      </c>
      <c r="J3174" s="70" t="s">
        <v>391</v>
      </c>
      <c r="K3174" s="145" t="s">
        <v>371</v>
      </c>
      <c r="L3174" s="145" t="s">
        <v>59</v>
      </c>
      <c r="M3174" s="136" t="s">
        <v>431</v>
      </c>
      <c r="N3174" s="11" t="s">
        <v>422</v>
      </c>
      <c r="O3174" s="70" t="str">
        <f t="shared" si="100"/>
        <v>1177. Cuidado Continuo por una vida con bienestar para la población con discapacidadEducativo 20266_DISTRITO2_FEBRERO_2026</v>
      </c>
      <c r="P3174" s="150">
        <v>161342</v>
      </c>
      <c r="Q3174" s="7"/>
      <c r="R3174" s="7"/>
      <c r="S3174" s="125"/>
      <c r="T3174" s="20">
        <v>0</v>
      </c>
    </row>
    <row r="3175" spans="2:20" ht="30" customHeight="1" x14ac:dyDescent="0.35">
      <c r="B3175" s="137">
        <v>117</v>
      </c>
      <c r="C3175" s="144" t="s">
        <v>106</v>
      </c>
      <c r="D3175" s="144" t="s">
        <v>119</v>
      </c>
      <c r="E3175" s="101">
        <v>2026</v>
      </c>
      <c r="F3175" s="70" t="str">
        <f t="shared" si="101"/>
        <v>1177. Cuidado Continuo por una vida con bienestar para la población con discapacidadLaboral2026</v>
      </c>
      <c r="G3175" s="144" t="s">
        <v>236</v>
      </c>
      <c r="H3175" s="144" t="s">
        <v>358</v>
      </c>
      <c r="I3175" s="144" t="s">
        <v>61</v>
      </c>
      <c r="J3175" s="70" t="s">
        <v>391</v>
      </c>
      <c r="K3175" s="145" t="s">
        <v>371</v>
      </c>
      <c r="L3175" s="145" t="s">
        <v>354</v>
      </c>
      <c r="M3175" s="136" t="s">
        <v>431</v>
      </c>
      <c r="N3175" s="11" t="s">
        <v>422</v>
      </c>
      <c r="O3175" s="70" t="str">
        <f t="shared" si="100"/>
        <v>1177. Cuidado Continuo por una vida con bienestar para la población con discapacidadLaboral20266_DISTRITO2_FEBRERO_2026</v>
      </c>
      <c r="P3175" s="150">
        <v>161342</v>
      </c>
      <c r="Q3175" s="7"/>
      <c r="R3175" s="7"/>
      <c r="S3175" s="125"/>
      <c r="T3175" s="20">
        <v>0</v>
      </c>
    </row>
    <row r="3176" spans="2:20" ht="30" customHeight="1" x14ac:dyDescent="0.35">
      <c r="B3176" s="137">
        <v>118</v>
      </c>
      <c r="C3176" s="144" t="s">
        <v>106</v>
      </c>
      <c r="D3176" s="144" t="s">
        <v>114</v>
      </c>
      <c r="E3176" s="101">
        <v>2026</v>
      </c>
      <c r="F3176" s="70" t="str">
        <f t="shared" si="101"/>
        <v>1187. Cuidado Continuo por una vida con bienestar para la población con discapacidadComunitario2026</v>
      </c>
      <c r="G3176" s="144" t="s">
        <v>237</v>
      </c>
      <c r="H3176" s="144" t="s">
        <v>358</v>
      </c>
      <c r="I3176" s="144" t="s">
        <v>61</v>
      </c>
      <c r="J3176" s="70" t="s">
        <v>391</v>
      </c>
      <c r="K3176" s="145" t="s">
        <v>372</v>
      </c>
      <c r="L3176" s="145" t="s">
        <v>59</v>
      </c>
      <c r="M3176" s="136" t="s">
        <v>431</v>
      </c>
      <c r="N3176" s="11" t="s">
        <v>422</v>
      </c>
      <c r="O3176" s="70" t="str">
        <f t="shared" si="100"/>
        <v>1187. Cuidado Continuo por una vida con bienestar para la población con discapacidadComunitario20266_DISTRITO2_FEBRERO_2026</v>
      </c>
      <c r="P3176" s="150">
        <v>992404</v>
      </c>
      <c r="Q3176" s="7"/>
      <c r="R3176" s="7"/>
      <c r="S3176" s="125"/>
      <c r="T3176" s="20">
        <v>0</v>
      </c>
    </row>
    <row r="3177" spans="2:20" ht="30" customHeight="1" x14ac:dyDescent="0.35">
      <c r="B3177" s="137">
        <v>119</v>
      </c>
      <c r="C3177" s="144" t="s">
        <v>106</v>
      </c>
      <c r="D3177" s="144" t="s">
        <v>114</v>
      </c>
      <c r="E3177" s="101">
        <v>2026</v>
      </c>
      <c r="F3177" s="70" t="str">
        <f t="shared" si="101"/>
        <v>1197. Cuidado Continuo por una vida con bienestar para la población con discapacidadComunitario2026</v>
      </c>
      <c r="G3177" s="144" t="s">
        <v>238</v>
      </c>
      <c r="H3177" s="144" t="s">
        <v>358</v>
      </c>
      <c r="I3177" s="144" t="s">
        <v>61</v>
      </c>
      <c r="J3177" s="70" t="s">
        <v>391</v>
      </c>
      <c r="K3177" s="145" t="s">
        <v>371</v>
      </c>
      <c r="L3177" s="145" t="s">
        <v>59</v>
      </c>
      <c r="M3177" s="136" t="s">
        <v>431</v>
      </c>
      <c r="N3177" s="11" t="s">
        <v>422</v>
      </c>
      <c r="O3177" s="70" t="str">
        <f t="shared" si="100"/>
        <v>1197. Cuidado Continuo por una vida con bienestar para la población con discapacidadComunitario20266_DISTRITO2_FEBRERO_2026</v>
      </c>
      <c r="P3177" s="150">
        <v>355662</v>
      </c>
      <c r="Q3177" s="7"/>
      <c r="R3177" s="7"/>
      <c r="S3177" s="125"/>
      <c r="T3177" s="20">
        <v>0</v>
      </c>
    </row>
    <row r="3178" spans="2:20" ht="30" customHeight="1" x14ac:dyDescent="0.35">
      <c r="B3178" s="137">
        <v>120</v>
      </c>
      <c r="C3178" s="144" t="s">
        <v>106</v>
      </c>
      <c r="D3178" s="144" t="s">
        <v>114</v>
      </c>
      <c r="E3178" s="101">
        <v>2026</v>
      </c>
      <c r="F3178" s="70" t="str">
        <f t="shared" si="101"/>
        <v>1207. Cuidado Continuo por una vida con bienestar para la población con discapacidadComunitario2026</v>
      </c>
      <c r="G3178" s="144" t="s">
        <v>239</v>
      </c>
      <c r="H3178" s="144" t="s">
        <v>358</v>
      </c>
      <c r="I3178" s="144" t="s">
        <v>61</v>
      </c>
      <c r="J3178" s="70" t="s">
        <v>391</v>
      </c>
      <c r="K3178" s="145" t="s">
        <v>382</v>
      </c>
      <c r="L3178" s="145" t="s">
        <v>59</v>
      </c>
      <c r="M3178" s="136" t="s">
        <v>431</v>
      </c>
      <c r="N3178" s="11" t="s">
        <v>422</v>
      </c>
      <c r="O3178" s="70" t="str">
        <f t="shared" si="100"/>
        <v>1207. Cuidado Continuo por una vida con bienestar para la población con discapacidadComunitario20266_DISTRITO2_FEBRERO_2026</v>
      </c>
      <c r="P3178" s="150">
        <v>1422652</v>
      </c>
      <c r="Q3178" s="7"/>
      <c r="R3178" s="7"/>
      <c r="S3178" s="125"/>
      <c r="T3178" s="20">
        <v>0</v>
      </c>
    </row>
    <row r="3179" spans="2:20" ht="30" customHeight="1" x14ac:dyDescent="0.35">
      <c r="B3179" s="137">
        <v>121</v>
      </c>
      <c r="C3179" s="144" t="s">
        <v>106</v>
      </c>
      <c r="D3179" s="144" t="s">
        <v>114</v>
      </c>
      <c r="E3179" s="101">
        <v>2026</v>
      </c>
      <c r="F3179" s="70" t="str">
        <f t="shared" si="101"/>
        <v>1217. Cuidado Continuo por una vida con bienestar para la población con discapacidadComunitario2026</v>
      </c>
      <c r="G3179" s="144" t="s">
        <v>240</v>
      </c>
      <c r="H3179" s="144" t="s">
        <v>360</v>
      </c>
      <c r="I3179" s="144" t="s">
        <v>61</v>
      </c>
      <c r="J3179" s="70" t="s">
        <v>391</v>
      </c>
      <c r="K3179" s="145" t="s">
        <v>58</v>
      </c>
      <c r="L3179" s="145" t="s">
        <v>59</v>
      </c>
      <c r="M3179" s="136" t="s">
        <v>431</v>
      </c>
      <c r="N3179" s="11" t="s">
        <v>422</v>
      </c>
      <c r="O3179" s="70" t="str">
        <f t="shared" si="100"/>
        <v>1217. Cuidado Continuo por una vida con bienestar para la población con discapacidadComunitario20266_DISTRITO2_FEBRERO_2026</v>
      </c>
      <c r="P3179" s="150">
        <v>35135</v>
      </c>
      <c r="Q3179" s="7"/>
      <c r="R3179" s="7"/>
      <c r="S3179" s="125"/>
      <c r="T3179" s="20">
        <v>0</v>
      </c>
    </row>
    <row r="3180" spans="2:20" ht="30" customHeight="1" x14ac:dyDescent="0.35">
      <c r="B3180" s="137">
        <v>122</v>
      </c>
      <c r="C3180" s="144" t="s">
        <v>106</v>
      </c>
      <c r="D3180" s="144" t="s">
        <v>114</v>
      </c>
      <c r="E3180" s="101">
        <v>2026</v>
      </c>
      <c r="F3180" s="70" t="str">
        <f t="shared" si="101"/>
        <v>1227. Cuidado Continuo por una vida con bienestar para la población con discapacidadComunitario2026</v>
      </c>
      <c r="G3180" s="144" t="s">
        <v>241</v>
      </c>
      <c r="H3180" s="144" t="s">
        <v>359</v>
      </c>
      <c r="I3180" s="144" t="s">
        <v>61</v>
      </c>
      <c r="J3180" s="70" t="s">
        <v>391</v>
      </c>
      <c r="K3180" s="145" t="s">
        <v>383</v>
      </c>
      <c r="L3180" s="145" t="s">
        <v>59</v>
      </c>
      <c r="M3180" s="136" t="s">
        <v>431</v>
      </c>
      <c r="N3180" s="11" t="s">
        <v>422</v>
      </c>
      <c r="O3180" s="70" t="str">
        <f t="shared" si="100"/>
        <v>1227. Cuidado Continuo por una vida con bienestar para la población con discapacidadComunitario20266_DISTRITO2_FEBRERO_2026</v>
      </c>
      <c r="P3180" s="150">
        <v>53781</v>
      </c>
      <c r="Q3180" s="7"/>
      <c r="R3180" s="7"/>
      <c r="S3180" s="125"/>
      <c r="T3180" s="20">
        <v>0</v>
      </c>
    </row>
    <row r="3181" spans="2:20" ht="30" customHeight="1" x14ac:dyDescent="0.35">
      <c r="B3181" s="137">
        <v>123</v>
      </c>
      <c r="C3181" s="144" t="s">
        <v>106</v>
      </c>
      <c r="D3181" s="144" t="s">
        <v>118</v>
      </c>
      <c r="E3181" s="101">
        <v>2026</v>
      </c>
      <c r="F3181" s="70" t="str">
        <f t="shared" si="101"/>
        <v>1237. Cuidado Continuo por una vida con bienestar para la población con discapacidadInstitucional2026</v>
      </c>
      <c r="G3181" s="144" t="s">
        <v>242</v>
      </c>
      <c r="H3181" s="144" t="s">
        <v>358</v>
      </c>
      <c r="I3181" s="144" t="s">
        <v>61</v>
      </c>
      <c r="J3181" s="70" t="s">
        <v>391</v>
      </c>
      <c r="K3181" s="145" t="s">
        <v>371</v>
      </c>
      <c r="L3181" s="145" t="s">
        <v>59</v>
      </c>
      <c r="M3181" s="136" t="s">
        <v>431</v>
      </c>
      <c r="N3181" s="11" t="s">
        <v>422</v>
      </c>
      <c r="O3181" s="70" t="str">
        <f t="shared" si="100"/>
        <v>1237. Cuidado Continuo por una vida con bienestar para la población con discapacidadInstitucional20266_DISTRITO2_FEBRERO_2026</v>
      </c>
      <c r="P3181" s="150">
        <v>266747</v>
      </c>
      <c r="Q3181" s="7"/>
      <c r="R3181" s="7"/>
      <c r="S3181" s="125"/>
      <c r="T3181" s="20">
        <v>0</v>
      </c>
    </row>
    <row r="3182" spans="2:20" ht="30" customHeight="1" x14ac:dyDescent="0.35">
      <c r="B3182" s="137">
        <v>124</v>
      </c>
      <c r="C3182" s="144" t="s">
        <v>106</v>
      </c>
      <c r="D3182" s="144" t="s">
        <v>114</v>
      </c>
      <c r="E3182" s="101">
        <v>2026</v>
      </c>
      <c r="F3182" s="70" t="str">
        <f t="shared" si="101"/>
        <v>1247. Cuidado Continuo por una vida con bienestar para la población con discapacidadComunitario2026</v>
      </c>
      <c r="G3182" s="144" t="s">
        <v>243</v>
      </c>
      <c r="H3182" s="144" t="s">
        <v>358</v>
      </c>
      <c r="I3182" s="144" t="s">
        <v>61</v>
      </c>
      <c r="J3182" s="70" t="s">
        <v>391</v>
      </c>
      <c r="K3182" s="145" t="s">
        <v>384</v>
      </c>
      <c r="L3182" s="145" t="s">
        <v>59</v>
      </c>
      <c r="M3182" s="136" t="s">
        <v>431</v>
      </c>
      <c r="N3182" s="11" t="s">
        <v>422</v>
      </c>
      <c r="O3182" s="70" t="str">
        <f t="shared" si="100"/>
        <v>1247. Cuidado Continuo por una vida con bienestar para la población con discapacidadComunitario20266_DISTRITO2_FEBRERO_2026</v>
      </c>
      <c r="P3182" s="150">
        <v>851865</v>
      </c>
      <c r="Q3182" s="7"/>
      <c r="R3182" s="7"/>
      <c r="S3182" s="125"/>
      <c r="T3182" s="20">
        <v>0</v>
      </c>
    </row>
    <row r="3183" spans="2:20" ht="30" customHeight="1" x14ac:dyDescent="0.35">
      <c r="B3183" s="137">
        <v>125</v>
      </c>
      <c r="C3183" s="144" t="s">
        <v>106</v>
      </c>
      <c r="D3183" s="144" t="s">
        <v>114</v>
      </c>
      <c r="E3183" s="101">
        <v>2026</v>
      </c>
      <c r="F3183" s="70" t="str">
        <f t="shared" si="101"/>
        <v>1257. Cuidado Continuo por una vida con bienestar para la población con discapacidadComunitario2026</v>
      </c>
      <c r="G3183" s="144" t="s">
        <v>244</v>
      </c>
      <c r="H3183" s="144" t="s">
        <v>358</v>
      </c>
      <c r="I3183" s="144" t="s">
        <v>61</v>
      </c>
      <c r="J3183" s="70" t="s">
        <v>391</v>
      </c>
      <c r="K3183" s="145" t="s">
        <v>353</v>
      </c>
      <c r="L3183" s="145" t="s">
        <v>369</v>
      </c>
      <c r="M3183" s="136" t="s">
        <v>431</v>
      </c>
      <c r="N3183" s="11" t="s">
        <v>422</v>
      </c>
      <c r="O3183" s="70" t="str">
        <f t="shared" si="100"/>
        <v>1257. Cuidado Continuo por una vida con bienestar para la población con discapacidadComunitario20266_DISTRITO2_FEBRERO_2026</v>
      </c>
      <c r="P3183" s="150">
        <v>12879544</v>
      </c>
      <c r="Q3183" s="7"/>
      <c r="R3183" s="7"/>
      <c r="S3183" s="125"/>
      <c r="T3183" s="20">
        <v>0</v>
      </c>
    </row>
    <row r="3184" spans="2:20" ht="30" customHeight="1" x14ac:dyDescent="0.35">
      <c r="B3184" s="137">
        <v>126</v>
      </c>
      <c r="C3184" s="144" t="s">
        <v>107</v>
      </c>
      <c r="D3184" s="144" t="s">
        <v>114</v>
      </c>
      <c r="E3184" s="101">
        <v>2026</v>
      </c>
      <c r="F3184" s="70" t="str">
        <f t="shared" si="101"/>
        <v>1268. Cuidado Continuo por una vida con bienestar para la ruralidad de BogotáComunitario2026</v>
      </c>
      <c r="G3184" s="144" t="s">
        <v>245</v>
      </c>
      <c r="H3184" s="144" t="s">
        <v>358</v>
      </c>
      <c r="I3184" s="144" t="s">
        <v>61</v>
      </c>
      <c r="J3184" s="70" t="s">
        <v>391</v>
      </c>
      <c r="K3184" s="145" t="s">
        <v>371</v>
      </c>
      <c r="L3184" s="145" t="s">
        <v>369</v>
      </c>
      <c r="M3184" s="136" t="s">
        <v>431</v>
      </c>
      <c r="N3184" s="11" t="s">
        <v>422</v>
      </c>
      <c r="O3184" s="70" t="str">
        <f t="shared" si="100"/>
        <v>1268. Cuidado Continuo por una vida con bienestar para la ruralidad de BogotáComunitario20266_DISTRITO2_FEBRERO_2026</v>
      </c>
      <c r="P3184" s="150">
        <v>175674</v>
      </c>
      <c r="Q3184" s="7"/>
      <c r="R3184" s="7"/>
      <c r="S3184" s="125"/>
      <c r="T3184" s="20">
        <v>0</v>
      </c>
    </row>
    <row r="3185" spans="2:20" ht="30" customHeight="1" x14ac:dyDescent="0.35">
      <c r="B3185" s="137">
        <v>127</v>
      </c>
      <c r="C3185" s="144" t="s">
        <v>107</v>
      </c>
      <c r="D3185" s="144" t="s">
        <v>114</v>
      </c>
      <c r="E3185" s="101">
        <v>2026</v>
      </c>
      <c r="F3185" s="70" t="str">
        <f t="shared" si="101"/>
        <v>1278. Cuidado Continuo por una vida con bienestar para la ruralidad de BogotáComunitario2026</v>
      </c>
      <c r="G3185" s="144" t="s">
        <v>246</v>
      </c>
      <c r="H3185" s="144" t="s">
        <v>358</v>
      </c>
      <c r="I3185" s="144" t="s">
        <v>61</v>
      </c>
      <c r="J3185" s="70" t="s">
        <v>391</v>
      </c>
      <c r="K3185" s="145" t="s">
        <v>371</v>
      </c>
      <c r="L3185" s="145" t="s">
        <v>59</v>
      </c>
      <c r="M3185" s="136" t="s">
        <v>431</v>
      </c>
      <c r="N3185" s="11" t="s">
        <v>422</v>
      </c>
      <c r="O3185" s="70" t="str">
        <f t="shared" si="100"/>
        <v>1278. Cuidado Continuo por una vida con bienestar para la ruralidad de BogotáComunitario20266_DISTRITO2_FEBRERO_2026</v>
      </c>
      <c r="P3185" s="150">
        <v>468320</v>
      </c>
      <c r="Q3185" s="7"/>
      <c r="R3185" s="7"/>
      <c r="S3185" s="125"/>
      <c r="T3185" s="20">
        <v>0</v>
      </c>
    </row>
    <row r="3186" spans="2:20" ht="30" customHeight="1" x14ac:dyDescent="0.35">
      <c r="B3186" s="137">
        <v>127</v>
      </c>
      <c r="C3186" s="144" t="s">
        <v>107</v>
      </c>
      <c r="D3186" s="144" t="s">
        <v>115</v>
      </c>
      <c r="E3186" s="101">
        <v>2026</v>
      </c>
      <c r="F3186" s="70" t="str">
        <f t="shared" si="101"/>
        <v>1278. Cuidado Continuo por una vida con bienestar para la ruralidad de BogotáEducativo 2026</v>
      </c>
      <c r="G3186" s="144" t="s">
        <v>246</v>
      </c>
      <c r="H3186" s="144" t="s">
        <v>358</v>
      </c>
      <c r="I3186" s="144" t="s">
        <v>61</v>
      </c>
      <c r="J3186" s="70" t="s">
        <v>391</v>
      </c>
      <c r="K3186" s="145" t="s">
        <v>371</v>
      </c>
      <c r="L3186" s="145" t="s">
        <v>59</v>
      </c>
      <c r="M3186" s="136" t="s">
        <v>431</v>
      </c>
      <c r="N3186" s="11" t="s">
        <v>422</v>
      </c>
      <c r="O3186" s="70" t="str">
        <f t="shared" si="100"/>
        <v>1278. Cuidado Continuo por una vida con bienestar para la ruralidad de BogotáEducativo 20266_DISTRITO2_FEBRERO_2026</v>
      </c>
      <c r="P3186" s="150">
        <v>468320</v>
      </c>
      <c r="Q3186" s="7"/>
      <c r="R3186" s="7"/>
      <c r="S3186" s="125"/>
      <c r="T3186" s="20">
        <v>0</v>
      </c>
    </row>
    <row r="3187" spans="2:20" ht="30" customHeight="1" x14ac:dyDescent="0.35">
      <c r="B3187" s="137">
        <v>127</v>
      </c>
      <c r="C3187" s="144" t="s">
        <v>107</v>
      </c>
      <c r="D3187" s="144" t="s">
        <v>118</v>
      </c>
      <c r="E3187" s="101">
        <v>2026</v>
      </c>
      <c r="F3187" s="70" t="str">
        <f t="shared" si="101"/>
        <v>1278. Cuidado Continuo por una vida con bienestar para la ruralidad de BogotáInstitucional2026</v>
      </c>
      <c r="G3187" s="144" t="s">
        <v>246</v>
      </c>
      <c r="H3187" s="144" t="s">
        <v>358</v>
      </c>
      <c r="I3187" s="144" t="s">
        <v>61</v>
      </c>
      <c r="J3187" s="70" t="s">
        <v>391</v>
      </c>
      <c r="K3187" s="145" t="s">
        <v>371</v>
      </c>
      <c r="L3187" s="145" t="s">
        <v>59</v>
      </c>
      <c r="M3187" s="136" t="s">
        <v>431</v>
      </c>
      <c r="N3187" s="11" t="s">
        <v>422</v>
      </c>
      <c r="O3187" s="70" t="str">
        <f t="shared" si="100"/>
        <v>1278. Cuidado Continuo por una vida con bienestar para la ruralidad de BogotáInstitucional20266_DISTRITO2_FEBRERO_2026</v>
      </c>
      <c r="P3187" s="150">
        <v>468320</v>
      </c>
      <c r="Q3187" s="7"/>
      <c r="R3187" s="7"/>
      <c r="S3187" s="125"/>
      <c r="T3187" s="20">
        <v>0</v>
      </c>
    </row>
    <row r="3188" spans="2:20" ht="30" customHeight="1" x14ac:dyDescent="0.35">
      <c r="B3188" s="137">
        <v>128</v>
      </c>
      <c r="C3188" s="144" t="s">
        <v>107</v>
      </c>
      <c r="D3188" s="144" t="s">
        <v>114</v>
      </c>
      <c r="E3188" s="101">
        <v>2026</v>
      </c>
      <c r="F3188" s="70" t="str">
        <f t="shared" si="101"/>
        <v>1288. Cuidado Continuo por una vida con bienestar para la ruralidad de BogotáComunitario2026</v>
      </c>
      <c r="G3188" s="144" t="s">
        <v>247</v>
      </c>
      <c r="H3188" s="144" t="s">
        <v>358</v>
      </c>
      <c r="I3188" s="144" t="s">
        <v>61</v>
      </c>
      <c r="J3188" s="70" t="s">
        <v>391</v>
      </c>
      <c r="K3188" s="145" t="s">
        <v>371</v>
      </c>
      <c r="L3188" s="145" t="s">
        <v>369</v>
      </c>
      <c r="M3188" s="136" t="s">
        <v>431</v>
      </c>
      <c r="N3188" s="11" t="s">
        <v>422</v>
      </c>
      <c r="O3188" s="70" t="str">
        <f t="shared" si="100"/>
        <v>1288. Cuidado Continuo por una vida con bienestar para la ruralidad de BogotáComunitario20266_DISTRITO2_FEBRERO_2026</v>
      </c>
      <c r="P3188" s="150">
        <v>140539</v>
      </c>
      <c r="Q3188" s="7"/>
      <c r="R3188" s="7"/>
      <c r="S3188" s="125"/>
      <c r="T3188" s="20">
        <v>0</v>
      </c>
    </row>
    <row r="3189" spans="2:20" ht="30" customHeight="1" x14ac:dyDescent="0.35">
      <c r="B3189" s="137">
        <v>128</v>
      </c>
      <c r="C3189" s="144" t="s">
        <v>107</v>
      </c>
      <c r="D3189" s="144" t="s">
        <v>115</v>
      </c>
      <c r="E3189" s="101">
        <v>2026</v>
      </c>
      <c r="F3189" s="70" t="str">
        <f t="shared" si="101"/>
        <v>1288. Cuidado Continuo por una vida con bienestar para la ruralidad de BogotáEducativo 2026</v>
      </c>
      <c r="G3189" s="144" t="s">
        <v>247</v>
      </c>
      <c r="H3189" s="144" t="s">
        <v>358</v>
      </c>
      <c r="I3189" s="144" t="s">
        <v>61</v>
      </c>
      <c r="J3189" s="70" t="s">
        <v>391</v>
      </c>
      <c r="K3189" s="145" t="s">
        <v>371</v>
      </c>
      <c r="L3189" s="145" t="s">
        <v>369</v>
      </c>
      <c r="M3189" s="136" t="s">
        <v>431</v>
      </c>
      <c r="N3189" s="11" t="s">
        <v>422</v>
      </c>
      <c r="O3189" s="70" t="str">
        <f t="shared" si="100"/>
        <v>1288. Cuidado Continuo por una vida con bienestar para la ruralidad de BogotáEducativo 20266_DISTRITO2_FEBRERO_2026</v>
      </c>
      <c r="P3189" s="150">
        <v>140539</v>
      </c>
      <c r="Q3189" s="7"/>
      <c r="R3189" s="7"/>
      <c r="S3189" s="125"/>
      <c r="T3189" s="20">
        <v>0</v>
      </c>
    </row>
    <row r="3190" spans="2:20" ht="30" customHeight="1" x14ac:dyDescent="0.35">
      <c r="B3190" s="137">
        <v>129</v>
      </c>
      <c r="C3190" s="144" t="s">
        <v>107</v>
      </c>
      <c r="D3190" s="144" t="s">
        <v>114</v>
      </c>
      <c r="E3190" s="101">
        <v>2026</v>
      </c>
      <c r="F3190" s="70" t="str">
        <f t="shared" si="101"/>
        <v>1298. Cuidado Continuo por una vida con bienestar para la ruralidad de BogotáComunitario2026</v>
      </c>
      <c r="G3190" s="144" t="s">
        <v>248</v>
      </c>
      <c r="H3190" s="144" t="s">
        <v>358</v>
      </c>
      <c r="I3190" s="144" t="s">
        <v>61</v>
      </c>
      <c r="J3190" s="70" t="s">
        <v>391</v>
      </c>
      <c r="K3190" s="145" t="s">
        <v>371</v>
      </c>
      <c r="L3190" s="145" t="s">
        <v>59</v>
      </c>
      <c r="M3190" s="136" t="s">
        <v>431</v>
      </c>
      <c r="N3190" s="11" t="s">
        <v>422</v>
      </c>
      <c r="O3190" s="70" t="str">
        <f t="shared" si="100"/>
        <v>1298. Cuidado Continuo por una vida con bienestar para la ruralidad de BogotáComunitario20266_DISTRITO2_FEBRERO_2026</v>
      </c>
      <c r="P3190" s="150">
        <v>175674</v>
      </c>
      <c r="Q3190" s="7"/>
      <c r="R3190" s="7"/>
      <c r="S3190" s="125"/>
      <c r="T3190" s="20">
        <v>0</v>
      </c>
    </row>
    <row r="3191" spans="2:20" ht="30" customHeight="1" x14ac:dyDescent="0.35">
      <c r="B3191" s="137">
        <v>130</v>
      </c>
      <c r="C3191" s="144" t="s">
        <v>107</v>
      </c>
      <c r="D3191" s="144" t="s">
        <v>114</v>
      </c>
      <c r="E3191" s="101">
        <v>2026</v>
      </c>
      <c r="F3191" s="70" t="str">
        <f t="shared" si="101"/>
        <v>1308. Cuidado Continuo por una vida con bienestar para la ruralidad de BogotáComunitario2026</v>
      </c>
      <c r="G3191" s="144" t="s">
        <v>249</v>
      </c>
      <c r="H3191" s="144" t="s">
        <v>358</v>
      </c>
      <c r="I3191" s="144" t="s">
        <v>61</v>
      </c>
      <c r="J3191" s="70" t="s">
        <v>391</v>
      </c>
      <c r="K3191" s="145" t="s">
        <v>371</v>
      </c>
      <c r="L3191" s="145" t="s">
        <v>369</v>
      </c>
      <c r="M3191" s="136" t="s">
        <v>431</v>
      </c>
      <c r="N3191" s="11" t="s">
        <v>422</v>
      </c>
      <c r="O3191" s="70" t="str">
        <f t="shared" si="100"/>
        <v>1308. Cuidado Continuo por una vida con bienestar para la ruralidad de BogotáComunitario20266_DISTRITO2_FEBRERO_2026</v>
      </c>
      <c r="P3191" s="150">
        <v>140539</v>
      </c>
      <c r="Q3191" s="7"/>
      <c r="R3191" s="7"/>
      <c r="S3191" s="125"/>
      <c r="T3191" s="20">
        <v>0</v>
      </c>
    </row>
    <row r="3192" spans="2:20" ht="30" customHeight="1" x14ac:dyDescent="0.35">
      <c r="B3192" s="137">
        <v>131</v>
      </c>
      <c r="C3192" s="144" t="s">
        <v>107</v>
      </c>
      <c r="D3192" s="144" t="s">
        <v>119</v>
      </c>
      <c r="E3192" s="101">
        <v>2026</v>
      </c>
      <c r="F3192" s="70" t="str">
        <f t="shared" si="101"/>
        <v>1318. Cuidado Continuo por una vida con bienestar para la ruralidad de BogotáLaboral2026</v>
      </c>
      <c r="G3192" s="144" t="s">
        <v>250</v>
      </c>
      <c r="H3192" s="144" t="s">
        <v>359</v>
      </c>
      <c r="I3192" s="144" t="s">
        <v>61</v>
      </c>
      <c r="J3192" s="70" t="s">
        <v>391</v>
      </c>
      <c r="K3192" s="145" t="s">
        <v>376</v>
      </c>
      <c r="L3192" s="145" t="s">
        <v>59</v>
      </c>
      <c r="M3192" s="136" t="s">
        <v>431</v>
      </c>
      <c r="N3192" s="11" t="s">
        <v>422</v>
      </c>
      <c r="O3192" s="70" t="str">
        <f t="shared" si="100"/>
        <v>1318. Cuidado Continuo por una vida con bienestar para la ruralidad de BogotáLaboral20266_DISTRITO2_FEBRERO_2026</v>
      </c>
      <c r="P3192" s="150">
        <v>940787</v>
      </c>
      <c r="Q3192" s="7"/>
      <c r="R3192" s="7"/>
      <c r="S3192" s="125"/>
      <c r="T3192" s="20">
        <v>0</v>
      </c>
    </row>
    <row r="3193" spans="2:20" ht="30" customHeight="1" x14ac:dyDescent="0.35">
      <c r="B3193" s="137">
        <v>132</v>
      </c>
      <c r="C3193" s="144" t="s">
        <v>107</v>
      </c>
      <c r="D3193" s="144" t="s">
        <v>119</v>
      </c>
      <c r="E3193" s="101">
        <v>2026</v>
      </c>
      <c r="F3193" s="70" t="str">
        <f t="shared" si="101"/>
        <v>1328. Cuidado Continuo por una vida con bienestar para la ruralidad de BogotáLaboral2026</v>
      </c>
      <c r="G3193" s="144" t="s">
        <v>251</v>
      </c>
      <c r="H3193" s="144" t="s">
        <v>359</v>
      </c>
      <c r="I3193" s="144" t="s">
        <v>61</v>
      </c>
      <c r="J3193" s="70" t="s">
        <v>391</v>
      </c>
      <c r="K3193" s="145" t="s">
        <v>385</v>
      </c>
      <c r="L3193" s="145" t="s">
        <v>369</v>
      </c>
      <c r="M3193" s="136" t="s">
        <v>431</v>
      </c>
      <c r="N3193" s="11" t="s">
        <v>422</v>
      </c>
      <c r="O3193" s="70" t="str">
        <f t="shared" si="100"/>
        <v>1328. Cuidado Continuo por una vida con bienestar para la ruralidad de BogotáLaboral20266_DISTRITO2_FEBRERO_2026</v>
      </c>
      <c r="P3193" s="150">
        <v>250875</v>
      </c>
      <c r="Q3193" s="7"/>
      <c r="R3193" s="7"/>
      <c r="S3193" s="125"/>
      <c r="T3193" s="20">
        <v>0</v>
      </c>
    </row>
    <row r="3194" spans="2:20" ht="30" customHeight="1" x14ac:dyDescent="0.35">
      <c r="B3194" s="137">
        <v>133</v>
      </c>
      <c r="C3194" s="144" t="s">
        <v>107</v>
      </c>
      <c r="D3194" s="144" t="s">
        <v>119</v>
      </c>
      <c r="E3194" s="101">
        <v>2026</v>
      </c>
      <c r="F3194" s="70" t="str">
        <f t="shared" si="101"/>
        <v>1338. Cuidado Continuo por una vida con bienestar para la ruralidad de BogotáLaboral2026</v>
      </c>
      <c r="G3194" s="144" t="s">
        <v>252</v>
      </c>
      <c r="H3194" s="144" t="s">
        <v>359</v>
      </c>
      <c r="I3194" s="144" t="s">
        <v>61</v>
      </c>
      <c r="J3194" s="70" t="s">
        <v>391</v>
      </c>
      <c r="K3194" s="145" t="s">
        <v>385</v>
      </c>
      <c r="L3194" s="145" t="s">
        <v>369</v>
      </c>
      <c r="M3194" s="136" t="s">
        <v>431</v>
      </c>
      <c r="N3194" s="11" t="s">
        <v>422</v>
      </c>
      <c r="O3194" s="70" t="str">
        <f t="shared" si="100"/>
        <v>1338. Cuidado Continuo por una vida con bienestar para la ruralidad de BogotáLaboral20266_DISTRITO2_FEBRERO_2026</v>
      </c>
      <c r="P3194" s="150">
        <v>183687</v>
      </c>
      <c r="Q3194" s="7"/>
      <c r="R3194" s="7"/>
      <c r="S3194" s="125"/>
      <c r="T3194" s="20">
        <v>0</v>
      </c>
    </row>
    <row r="3195" spans="2:20" ht="30" customHeight="1" x14ac:dyDescent="0.35">
      <c r="B3195" s="137">
        <v>134</v>
      </c>
      <c r="C3195" s="144" t="s">
        <v>107</v>
      </c>
      <c r="D3195" s="144" t="s">
        <v>119</v>
      </c>
      <c r="E3195" s="101">
        <v>2026</v>
      </c>
      <c r="F3195" s="70" t="str">
        <f t="shared" si="101"/>
        <v>1348. Cuidado Continuo por una vida con bienestar para la ruralidad de BogotáLaboral2026</v>
      </c>
      <c r="G3195" s="144" t="s">
        <v>253</v>
      </c>
      <c r="H3195" s="144" t="s">
        <v>359</v>
      </c>
      <c r="I3195" s="144" t="s">
        <v>61</v>
      </c>
      <c r="J3195" s="70" t="s">
        <v>391</v>
      </c>
      <c r="K3195" s="145" t="s">
        <v>375</v>
      </c>
      <c r="L3195" s="145" t="s">
        <v>369</v>
      </c>
      <c r="M3195" s="136" t="s">
        <v>431</v>
      </c>
      <c r="N3195" s="11" t="s">
        <v>422</v>
      </c>
      <c r="O3195" s="70" t="str">
        <f t="shared" si="100"/>
        <v>1348. Cuidado Continuo por una vida con bienestar para la ruralidad de BogotáLaboral20266_DISTRITO2_FEBRERO_2026</v>
      </c>
      <c r="P3195" s="150">
        <v>110336</v>
      </c>
      <c r="Q3195" s="7"/>
      <c r="R3195" s="7"/>
      <c r="S3195" s="125"/>
      <c r="T3195" s="20">
        <v>0</v>
      </c>
    </row>
    <row r="3196" spans="2:20" ht="30" customHeight="1" x14ac:dyDescent="0.35">
      <c r="B3196" s="137">
        <v>135</v>
      </c>
      <c r="C3196" s="144" t="s">
        <v>107</v>
      </c>
      <c r="D3196" s="144" t="s">
        <v>119</v>
      </c>
      <c r="E3196" s="101">
        <v>2026</v>
      </c>
      <c r="F3196" s="70" t="str">
        <f t="shared" si="101"/>
        <v>1358. Cuidado Continuo por una vida con bienestar para la ruralidad de BogotáLaboral2026</v>
      </c>
      <c r="G3196" s="144" t="s">
        <v>254</v>
      </c>
      <c r="H3196" s="144" t="s">
        <v>359</v>
      </c>
      <c r="I3196" s="144" t="s">
        <v>61</v>
      </c>
      <c r="J3196" s="70" t="s">
        <v>391</v>
      </c>
      <c r="K3196" s="145" t="s">
        <v>375</v>
      </c>
      <c r="L3196" s="145" t="s">
        <v>59</v>
      </c>
      <c r="M3196" s="136" t="s">
        <v>431</v>
      </c>
      <c r="N3196" s="11" t="s">
        <v>422</v>
      </c>
      <c r="O3196" s="70" t="str">
        <f t="shared" si="100"/>
        <v>1358. Cuidado Continuo por una vida con bienestar para la ruralidad de BogotáLaboral20266_DISTRITO2_FEBRERO_2026</v>
      </c>
      <c r="P3196" s="150">
        <v>137922</v>
      </c>
      <c r="Q3196" s="7"/>
      <c r="R3196" s="7"/>
      <c r="S3196" s="125"/>
      <c r="T3196" s="20">
        <v>0</v>
      </c>
    </row>
    <row r="3197" spans="2:20" ht="30" customHeight="1" x14ac:dyDescent="0.35">
      <c r="B3197" s="137">
        <v>86</v>
      </c>
      <c r="C3197" s="144" t="s">
        <v>108</v>
      </c>
      <c r="D3197" s="144" t="s">
        <v>116</v>
      </c>
      <c r="E3197" s="101">
        <v>2026</v>
      </c>
      <c r="F3197" s="70" t="str">
        <f t="shared" si="101"/>
        <v>869. Gestión de Programas Estrategias y Planes para el BienestarGestión Integral Estrategias y Programas2026</v>
      </c>
      <c r="G3197" s="144" t="s">
        <v>205</v>
      </c>
      <c r="H3197" s="144" t="s">
        <v>361</v>
      </c>
      <c r="I3197" s="144" t="s">
        <v>61</v>
      </c>
      <c r="J3197" s="70" t="s">
        <v>391</v>
      </c>
      <c r="K3197" s="145" t="s">
        <v>384</v>
      </c>
      <c r="L3197" s="145" t="s">
        <v>354</v>
      </c>
      <c r="M3197" s="136" t="s">
        <v>431</v>
      </c>
      <c r="N3197" s="11" t="s">
        <v>422</v>
      </c>
      <c r="O3197" s="70" t="str">
        <f t="shared" si="100"/>
        <v>869. Gestión de Programas Estrategias y Planes para el BienestarGestión Integral Estrategias y Programas20266_DISTRITO2_FEBRERO_2026</v>
      </c>
      <c r="P3197" s="150">
        <v>73474880</v>
      </c>
      <c r="Q3197" s="7"/>
      <c r="R3197" s="7"/>
      <c r="S3197" s="125"/>
      <c r="T3197" s="20">
        <v>0</v>
      </c>
    </row>
    <row r="3198" spans="2:20" ht="30" customHeight="1" x14ac:dyDescent="0.35">
      <c r="B3198" s="137">
        <v>136</v>
      </c>
      <c r="C3198" s="144" t="s">
        <v>108</v>
      </c>
      <c r="D3198" s="144" t="s">
        <v>116</v>
      </c>
      <c r="E3198" s="101">
        <v>2026</v>
      </c>
      <c r="F3198" s="70" t="str">
        <f t="shared" si="101"/>
        <v>1369. Gestión de Programas Estrategias y Planes para el BienestarGestión Integral Estrategias y Programas2026</v>
      </c>
      <c r="G3198" s="144" t="s">
        <v>255</v>
      </c>
      <c r="H3198" s="144" t="s">
        <v>362</v>
      </c>
      <c r="I3198" s="144" t="s">
        <v>60</v>
      </c>
      <c r="J3198" s="70" t="s">
        <v>391</v>
      </c>
      <c r="K3198" s="145" t="s">
        <v>353</v>
      </c>
      <c r="L3198" s="145" t="s">
        <v>354</v>
      </c>
      <c r="M3198" s="136" t="s">
        <v>431</v>
      </c>
      <c r="N3198" s="11" t="s">
        <v>422</v>
      </c>
      <c r="O3198" s="70" t="str">
        <f t="shared" si="100"/>
        <v>1369. Gestión de Programas Estrategias y Planes para el BienestarGestión Integral Estrategias y Programas20266_DISTRITO2_FEBRERO_2026</v>
      </c>
      <c r="P3198" s="150">
        <v>5621568</v>
      </c>
      <c r="Q3198" s="7"/>
      <c r="R3198" s="7"/>
      <c r="S3198" s="125"/>
      <c r="T3198" s="20">
        <v>0</v>
      </c>
    </row>
    <row r="3199" spans="2:20" ht="30" customHeight="1" x14ac:dyDescent="0.35">
      <c r="B3199" s="137">
        <v>137</v>
      </c>
      <c r="C3199" s="144" t="s">
        <v>108</v>
      </c>
      <c r="D3199" s="144" t="s">
        <v>116</v>
      </c>
      <c r="E3199" s="101">
        <v>2026</v>
      </c>
      <c r="F3199" s="70" t="str">
        <f t="shared" si="101"/>
        <v>1379. Gestión de Programas Estrategias y Planes para el BienestarGestión Integral Estrategias y Programas2026</v>
      </c>
      <c r="G3199" s="144" t="s">
        <v>256</v>
      </c>
      <c r="H3199" s="144" t="s">
        <v>362</v>
      </c>
      <c r="I3199" s="144" t="s">
        <v>60</v>
      </c>
      <c r="J3199" s="70" t="s">
        <v>391</v>
      </c>
      <c r="K3199" s="145" t="s">
        <v>353</v>
      </c>
      <c r="L3199" s="145" t="s">
        <v>354</v>
      </c>
      <c r="M3199" s="136" t="s">
        <v>431</v>
      </c>
      <c r="N3199" s="11" t="s">
        <v>422</v>
      </c>
      <c r="O3199" s="70" t="str">
        <f t="shared" si="100"/>
        <v>1379. Gestión de Programas Estrategias y Planes para el BienestarGestión Integral Estrategias y Programas20266_DISTRITO2_FEBRERO_2026</v>
      </c>
      <c r="P3199" s="150">
        <v>3994272</v>
      </c>
      <c r="Q3199" s="7"/>
      <c r="R3199" s="7"/>
      <c r="S3199" s="125"/>
      <c r="T3199" s="20">
        <v>0</v>
      </c>
    </row>
    <row r="3200" spans="2:20" ht="30" customHeight="1" x14ac:dyDescent="0.35">
      <c r="B3200" s="137">
        <v>138</v>
      </c>
      <c r="C3200" s="144" t="s">
        <v>108</v>
      </c>
      <c r="D3200" s="144" t="s">
        <v>116</v>
      </c>
      <c r="E3200" s="101">
        <v>2026</v>
      </c>
      <c r="F3200" s="70" t="str">
        <f t="shared" si="101"/>
        <v>1389. Gestión de Programas Estrategias y Planes para el BienestarGestión Integral Estrategias y Programas2026</v>
      </c>
      <c r="G3200" s="144" t="s">
        <v>257</v>
      </c>
      <c r="H3200" s="144" t="s">
        <v>362</v>
      </c>
      <c r="I3200" s="144" t="s">
        <v>60</v>
      </c>
      <c r="J3200" s="70" t="s">
        <v>391</v>
      </c>
      <c r="K3200" s="145" t="s">
        <v>353</v>
      </c>
      <c r="L3200" s="145" t="s">
        <v>354</v>
      </c>
      <c r="M3200" s="136" t="s">
        <v>431</v>
      </c>
      <c r="N3200" s="11" t="s">
        <v>422</v>
      </c>
      <c r="O3200" s="70" t="str">
        <f t="shared" si="100"/>
        <v>1389. Gestión de Programas Estrategias y Planes para el BienestarGestión Integral Estrategias y Programas20266_DISTRITO2_FEBRERO_2026</v>
      </c>
      <c r="P3200" s="150">
        <v>12969056</v>
      </c>
      <c r="Q3200" s="7"/>
      <c r="R3200" s="7"/>
      <c r="S3200" s="125"/>
      <c r="T3200" s="20">
        <v>0</v>
      </c>
    </row>
    <row r="3201" spans="2:20" ht="30" customHeight="1" x14ac:dyDescent="0.35">
      <c r="B3201" s="137">
        <v>139</v>
      </c>
      <c r="C3201" s="144" t="s">
        <v>108</v>
      </c>
      <c r="D3201" s="144" t="s">
        <v>116</v>
      </c>
      <c r="E3201" s="101">
        <v>2026</v>
      </c>
      <c r="F3201" s="70" t="str">
        <f t="shared" si="101"/>
        <v>1399. Gestión de Programas Estrategias y Planes para el BienestarGestión Integral Estrategias y Programas2026</v>
      </c>
      <c r="G3201" s="144" t="s">
        <v>258</v>
      </c>
      <c r="H3201" s="144" t="s">
        <v>362</v>
      </c>
      <c r="I3201" s="144" t="s">
        <v>60</v>
      </c>
      <c r="J3201" s="70" t="s">
        <v>391</v>
      </c>
      <c r="K3201" s="145" t="s">
        <v>353</v>
      </c>
      <c r="L3201" s="145" t="s">
        <v>354</v>
      </c>
      <c r="M3201" s="136" t="s">
        <v>431</v>
      </c>
      <c r="N3201" s="11" t="s">
        <v>422</v>
      </c>
      <c r="O3201" s="70" t="str">
        <f t="shared" si="100"/>
        <v>1399. Gestión de Programas Estrategias y Planes para el BienestarGestión Integral Estrategias y Programas20266_DISTRITO2_FEBRERO_2026</v>
      </c>
      <c r="P3201" s="150">
        <v>3994272</v>
      </c>
      <c r="Q3201" s="7"/>
      <c r="R3201" s="7"/>
      <c r="S3201" s="125"/>
      <c r="T3201" s="20">
        <v>0</v>
      </c>
    </row>
    <row r="3202" spans="2:20" ht="30" customHeight="1" x14ac:dyDescent="0.35">
      <c r="B3202" s="137">
        <v>140</v>
      </c>
      <c r="C3202" s="144" t="s">
        <v>108</v>
      </c>
      <c r="D3202" s="144" t="s">
        <v>116</v>
      </c>
      <c r="E3202" s="101">
        <v>2026</v>
      </c>
      <c r="F3202" s="70" t="str">
        <f t="shared" si="101"/>
        <v>1409. Gestión de Programas Estrategias y Planes para el BienestarGestión Integral Estrategias y Programas2026</v>
      </c>
      <c r="G3202" s="144" t="s">
        <v>259</v>
      </c>
      <c r="H3202" s="144" t="s">
        <v>362</v>
      </c>
      <c r="I3202" s="144" t="s">
        <v>60</v>
      </c>
      <c r="J3202" s="70" t="s">
        <v>391</v>
      </c>
      <c r="K3202" s="145" t="s">
        <v>353</v>
      </c>
      <c r="L3202" s="145" t="s">
        <v>354</v>
      </c>
      <c r="M3202" s="136" t="s">
        <v>431</v>
      </c>
      <c r="N3202" s="11" t="s">
        <v>422</v>
      </c>
      <c r="O3202" s="70" t="str">
        <f t="shared" si="100"/>
        <v>1409. Gestión de Programas Estrategias y Planes para el BienestarGestión Integral Estrategias y Programas20266_DISTRITO2_FEBRERO_2026</v>
      </c>
      <c r="P3202" s="150">
        <v>5621568</v>
      </c>
      <c r="Q3202" s="7"/>
      <c r="R3202" s="7"/>
      <c r="S3202" s="125"/>
      <c r="T3202" s="20">
        <v>0</v>
      </c>
    </row>
    <row r="3203" spans="2:20" ht="30" customHeight="1" x14ac:dyDescent="0.35">
      <c r="B3203" s="137">
        <v>141</v>
      </c>
      <c r="C3203" s="144" t="s">
        <v>108</v>
      </c>
      <c r="D3203" s="144" t="s">
        <v>116</v>
      </c>
      <c r="E3203" s="101">
        <v>2026</v>
      </c>
      <c r="F3203" s="70" t="str">
        <f t="shared" si="101"/>
        <v>1419. Gestión de Programas Estrategias y Planes para el BienestarGestión Integral Estrategias y Programas2026</v>
      </c>
      <c r="G3203" s="144" t="s">
        <v>47</v>
      </c>
      <c r="H3203" s="144" t="s">
        <v>362</v>
      </c>
      <c r="I3203" s="144" t="s">
        <v>60</v>
      </c>
      <c r="J3203" s="70" t="s">
        <v>391</v>
      </c>
      <c r="K3203" s="145" t="s">
        <v>353</v>
      </c>
      <c r="L3203" s="145" t="s">
        <v>354</v>
      </c>
      <c r="M3203" s="136" t="s">
        <v>431</v>
      </c>
      <c r="N3203" s="11" t="s">
        <v>422</v>
      </c>
      <c r="O3203" s="70" t="str">
        <f t="shared" ref="O3203:O3266" si="102">+F3203&amp;M3203&amp;N3203</f>
        <v>1419. Gestión de Programas Estrategias y Planes para el BienestarGestión Integral Estrategias y Programas20266_DISTRITO2_FEBRERO_2026</v>
      </c>
      <c r="P3203" s="150">
        <v>3994272</v>
      </c>
      <c r="Q3203" s="7"/>
      <c r="R3203" s="7"/>
      <c r="S3203" s="125"/>
      <c r="T3203" s="20">
        <v>0</v>
      </c>
    </row>
    <row r="3204" spans="2:20" ht="30" customHeight="1" x14ac:dyDescent="0.35">
      <c r="B3204" s="137">
        <v>142</v>
      </c>
      <c r="C3204" s="144" t="s">
        <v>108</v>
      </c>
      <c r="D3204" s="144" t="s">
        <v>116</v>
      </c>
      <c r="E3204" s="101">
        <v>2026</v>
      </c>
      <c r="F3204" s="70" t="str">
        <f t="shared" si="101"/>
        <v>1429. Gestión de Programas Estrategias y Planes para el BienestarGestión Integral Estrategias y Programas2026</v>
      </c>
      <c r="G3204" s="144" t="s">
        <v>77</v>
      </c>
      <c r="H3204" s="144" t="s">
        <v>362</v>
      </c>
      <c r="I3204" s="144" t="s">
        <v>60</v>
      </c>
      <c r="J3204" s="70" t="s">
        <v>391</v>
      </c>
      <c r="K3204" s="145" t="s">
        <v>353</v>
      </c>
      <c r="L3204" s="145" t="s">
        <v>369</v>
      </c>
      <c r="M3204" s="136" t="s">
        <v>431</v>
      </c>
      <c r="N3204" s="11" t="s">
        <v>422</v>
      </c>
      <c r="O3204" s="70" t="str">
        <f t="shared" si="102"/>
        <v>1429. Gestión de Programas Estrategias y Planes para el BienestarGestión Integral Estrategias y Programas20266_DISTRITO2_FEBRERO_2026</v>
      </c>
      <c r="P3204" s="150">
        <v>3994272</v>
      </c>
      <c r="Q3204" s="7"/>
      <c r="R3204" s="7"/>
      <c r="S3204" s="125"/>
      <c r="T3204" s="20">
        <v>0</v>
      </c>
    </row>
    <row r="3205" spans="2:20" ht="30" customHeight="1" x14ac:dyDescent="0.35">
      <c r="B3205" s="137">
        <v>143</v>
      </c>
      <c r="C3205" s="144" t="s">
        <v>108</v>
      </c>
      <c r="D3205" s="144" t="s">
        <v>116</v>
      </c>
      <c r="E3205" s="101">
        <v>2026</v>
      </c>
      <c r="F3205" s="70" t="str">
        <f t="shared" si="101"/>
        <v>1439. Gestión de Programas Estrategias y Planes para el BienestarGestión Integral Estrategias y Programas2026</v>
      </c>
      <c r="G3205" s="144" t="s">
        <v>260</v>
      </c>
      <c r="H3205" s="144" t="s">
        <v>363</v>
      </c>
      <c r="I3205" s="144" t="s">
        <v>60</v>
      </c>
      <c r="J3205" s="70" t="s">
        <v>391</v>
      </c>
      <c r="K3205" s="145" t="s">
        <v>353</v>
      </c>
      <c r="L3205" s="145" t="s">
        <v>354</v>
      </c>
      <c r="M3205" s="136" t="s">
        <v>431</v>
      </c>
      <c r="N3205" s="11" t="s">
        <v>422</v>
      </c>
      <c r="O3205" s="70" t="str">
        <f t="shared" si="102"/>
        <v>1439. Gestión de Programas Estrategias y Planes para el BienestarGestión Integral Estrategias y Programas20266_DISTRITO2_FEBRERO_2026</v>
      </c>
      <c r="P3205" s="150">
        <v>7508288</v>
      </c>
      <c r="Q3205" s="7"/>
      <c r="R3205" s="7"/>
      <c r="S3205" s="125"/>
      <c r="T3205" s="20">
        <v>0</v>
      </c>
    </row>
    <row r="3206" spans="2:20" ht="30" customHeight="1" x14ac:dyDescent="0.35">
      <c r="B3206" s="137">
        <v>144</v>
      </c>
      <c r="C3206" s="144" t="s">
        <v>108</v>
      </c>
      <c r="D3206" s="144" t="s">
        <v>116</v>
      </c>
      <c r="E3206" s="101">
        <v>2026</v>
      </c>
      <c r="F3206" s="70" t="str">
        <f t="shared" si="101"/>
        <v>1449. Gestión de Programas Estrategias y Planes para el BienestarGestión Integral Estrategias y Programas2026</v>
      </c>
      <c r="G3206" s="144" t="s">
        <v>261</v>
      </c>
      <c r="H3206" s="144" t="s">
        <v>363</v>
      </c>
      <c r="I3206" s="144" t="s">
        <v>60</v>
      </c>
      <c r="J3206" s="70" t="s">
        <v>391</v>
      </c>
      <c r="K3206" s="145" t="s">
        <v>353</v>
      </c>
      <c r="L3206" s="145" t="s">
        <v>354</v>
      </c>
      <c r="M3206" s="136" t="s">
        <v>431</v>
      </c>
      <c r="N3206" s="11" t="s">
        <v>422</v>
      </c>
      <c r="O3206" s="70" t="str">
        <f t="shared" si="102"/>
        <v>1449. Gestión de Programas Estrategias y Planes para el BienestarGestión Integral Estrategias y Programas20266_DISTRITO2_FEBRERO_2026</v>
      </c>
      <c r="P3206" s="150">
        <v>7508288</v>
      </c>
      <c r="Q3206" s="7"/>
      <c r="R3206" s="7"/>
      <c r="S3206" s="125"/>
      <c r="T3206" s="20">
        <v>0</v>
      </c>
    </row>
    <row r="3207" spans="2:20" ht="30" customHeight="1" x14ac:dyDescent="0.35">
      <c r="B3207" s="137">
        <v>145</v>
      </c>
      <c r="C3207" s="144" t="s">
        <v>108</v>
      </c>
      <c r="D3207" s="144" t="s">
        <v>116</v>
      </c>
      <c r="E3207" s="101">
        <v>2026</v>
      </c>
      <c r="F3207" s="70" t="str">
        <f t="shared" si="101"/>
        <v>1459. Gestión de Programas Estrategias y Planes para el BienestarGestión Integral Estrategias y Programas2026</v>
      </c>
      <c r="G3207" s="144" t="s">
        <v>262</v>
      </c>
      <c r="H3207" s="144" t="s">
        <v>363</v>
      </c>
      <c r="I3207" s="144" t="s">
        <v>60</v>
      </c>
      <c r="J3207" s="70" t="s">
        <v>391</v>
      </c>
      <c r="K3207" s="145" t="s">
        <v>353</v>
      </c>
      <c r="L3207" s="145" t="s">
        <v>354</v>
      </c>
      <c r="M3207" s="136" t="s">
        <v>431</v>
      </c>
      <c r="N3207" s="11" t="s">
        <v>422</v>
      </c>
      <c r="O3207" s="70" t="str">
        <f t="shared" si="102"/>
        <v>1459. Gestión de Programas Estrategias y Planes para el BienestarGestión Integral Estrategias y Programas20266_DISTRITO2_FEBRERO_2026</v>
      </c>
      <c r="P3207" s="150">
        <v>5299968</v>
      </c>
      <c r="Q3207" s="7"/>
      <c r="R3207" s="7"/>
      <c r="S3207" s="125"/>
      <c r="T3207" s="20">
        <v>0</v>
      </c>
    </row>
    <row r="3208" spans="2:20" ht="30" customHeight="1" x14ac:dyDescent="0.35">
      <c r="B3208" s="137">
        <v>146</v>
      </c>
      <c r="C3208" s="144" t="s">
        <v>108</v>
      </c>
      <c r="D3208" s="144" t="s">
        <v>116</v>
      </c>
      <c r="E3208" s="101">
        <v>2026</v>
      </c>
      <c r="F3208" s="70" t="str">
        <f t="shared" ref="F3208:F3271" si="103">B3208&amp;C3208&amp;D3208&amp;E3208</f>
        <v>1469. Gestión de Programas Estrategias y Planes para el BienestarGestión Integral Estrategias y Programas2026</v>
      </c>
      <c r="G3208" s="144" t="s">
        <v>263</v>
      </c>
      <c r="H3208" s="144" t="s">
        <v>363</v>
      </c>
      <c r="I3208" s="144" t="s">
        <v>60</v>
      </c>
      <c r="J3208" s="70" t="s">
        <v>391</v>
      </c>
      <c r="K3208" s="145" t="s">
        <v>371</v>
      </c>
      <c r="L3208" s="145" t="s">
        <v>369</v>
      </c>
      <c r="M3208" s="136" t="s">
        <v>431</v>
      </c>
      <c r="N3208" s="11" t="s">
        <v>422</v>
      </c>
      <c r="O3208" s="70" t="str">
        <f t="shared" si="102"/>
        <v>1469. Gestión de Programas Estrategias y Planes para el BienestarGestión Integral Estrategias y Programas20266_DISTRITO2_FEBRERO_2026</v>
      </c>
      <c r="P3208" s="150">
        <v>122208</v>
      </c>
      <c r="Q3208" s="7"/>
      <c r="R3208" s="7"/>
      <c r="S3208" s="125"/>
      <c r="T3208" s="20">
        <v>0</v>
      </c>
    </row>
    <row r="3209" spans="2:20" ht="30" customHeight="1" x14ac:dyDescent="0.35">
      <c r="B3209" s="137">
        <v>147</v>
      </c>
      <c r="C3209" s="144" t="s">
        <v>108</v>
      </c>
      <c r="D3209" s="144" t="s">
        <v>116</v>
      </c>
      <c r="E3209" s="101">
        <v>2026</v>
      </c>
      <c r="F3209" s="70" t="str">
        <f t="shared" si="103"/>
        <v>1479. Gestión de Programas Estrategias y Planes para el BienestarGestión Integral Estrategias y Programas2026</v>
      </c>
      <c r="G3209" s="144" t="s">
        <v>264</v>
      </c>
      <c r="H3209" s="144" t="s">
        <v>363</v>
      </c>
      <c r="I3209" s="144" t="s">
        <v>60</v>
      </c>
      <c r="J3209" s="70" t="s">
        <v>391</v>
      </c>
      <c r="K3209" s="145" t="s">
        <v>383</v>
      </c>
      <c r="L3209" s="145" t="s">
        <v>369</v>
      </c>
      <c r="M3209" s="136" t="s">
        <v>431</v>
      </c>
      <c r="N3209" s="11" t="s">
        <v>422</v>
      </c>
      <c r="O3209" s="70" t="str">
        <f t="shared" si="102"/>
        <v>1479. Gestión de Programas Estrategias y Planes para el BienestarGestión Integral Estrategias y Programas20266_DISTRITO2_FEBRERO_2026</v>
      </c>
      <c r="P3209" s="150">
        <v>30552</v>
      </c>
      <c r="Q3209" s="7"/>
      <c r="R3209" s="7"/>
      <c r="S3209" s="125"/>
      <c r="T3209" s="20">
        <v>0</v>
      </c>
    </row>
    <row r="3210" spans="2:20" ht="30" customHeight="1" x14ac:dyDescent="0.35">
      <c r="B3210" s="137">
        <v>148</v>
      </c>
      <c r="C3210" s="144" t="s">
        <v>108</v>
      </c>
      <c r="D3210" s="144" t="s">
        <v>116</v>
      </c>
      <c r="E3210" s="101">
        <v>2026</v>
      </c>
      <c r="F3210" s="70" t="str">
        <f t="shared" si="103"/>
        <v>1489. Gestión de Programas Estrategias y Planes para el BienestarGestión Integral Estrategias y Programas2026</v>
      </c>
      <c r="G3210" s="144" t="s">
        <v>265</v>
      </c>
      <c r="H3210" s="144" t="s">
        <v>363</v>
      </c>
      <c r="I3210" s="144" t="s">
        <v>60</v>
      </c>
      <c r="J3210" s="70" t="s">
        <v>391</v>
      </c>
      <c r="K3210" s="145" t="s">
        <v>371</v>
      </c>
      <c r="L3210" s="145" t="s">
        <v>369</v>
      </c>
      <c r="M3210" s="136" t="s">
        <v>431</v>
      </c>
      <c r="N3210" s="11" t="s">
        <v>422</v>
      </c>
      <c r="O3210" s="70" t="str">
        <f t="shared" si="102"/>
        <v>1489. Gestión de Programas Estrategias y Planes para el BienestarGestión Integral Estrategias y Programas20266_DISTRITO2_FEBRERO_2026</v>
      </c>
      <c r="P3210" s="150">
        <v>122208</v>
      </c>
      <c r="Q3210" s="7"/>
      <c r="R3210" s="7"/>
      <c r="S3210" s="125"/>
      <c r="T3210" s="20">
        <v>0</v>
      </c>
    </row>
    <row r="3211" spans="2:20" ht="30" customHeight="1" x14ac:dyDescent="0.35">
      <c r="B3211" s="137">
        <v>149</v>
      </c>
      <c r="C3211" s="144" t="s">
        <v>108</v>
      </c>
      <c r="D3211" s="144" t="s">
        <v>116</v>
      </c>
      <c r="E3211" s="101">
        <v>2026</v>
      </c>
      <c r="F3211" s="70" t="str">
        <f t="shared" si="103"/>
        <v>1499. Gestión de Programas Estrategias y Planes para el BienestarGestión Integral Estrategias y Programas2026</v>
      </c>
      <c r="G3211" s="144" t="s">
        <v>266</v>
      </c>
      <c r="H3211" s="144" t="s">
        <v>363</v>
      </c>
      <c r="I3211" s="144" t="s">
        <v>60</v>
      </c>
      <c r="J3211" s="70" t="s">
        <v>391</v>
      </c>
      <c r="K3211" s="145" t="s">
        <v>353</v>
      </c>
      <c r="L3211" s="145" t="s">
        <v>354</v>
      </c>
      <c r="M3211" s="136" t="s">
        <v>431</v>
      </c>
      <c r="N3211" s="11" t="s">
        <v>422</v>
      </c>
      <c r="O3211" s="70" t="str">
        <f t="shared" si="102"/>
        <v>1499. Gestión de Programas Estrategias y Planes para el BienestarGestión Integral Estrategias y Programas20266_DISTRITO2_FEBRERO_2026</v>
      </c>
      <c r="P3211" s="150">
        <v>3665168</v>
      </c>
      <c r="Q3211" s="7"/>
      <c r="R3211" s="7"/>
      <c r="S3211" s="125"/>
      <c r="T3211" s="20">
        <v>0</v>
      </c>
    </row>
    <row r="3212" spans="2:20" ht="30" customHeight="1" x14ac:dyDescent="0.35">
      <c r="B3212" s="137">
        <v>150</v>
      </c>
      <c r="C3212" s="144" t="s">
        <v>108</v>
      </c>
      <c r="D3212" s="144" t="s">
        <v>116</v>
      </c>
      <c r="E3212" s="101">
        <v>2026</v>
      </c>
      <c r="F3212" s="70" t="str">
        <f t="shared" si="103"/>
        <v>1509. Gestión de Programas Estrategias y Planes para el BienestarGestión Integral Estrategias y Programas2026</v>
      </c>
      <c r="G3212" s="144" t="s">
        <v>267</v>
      </c>
      <c r="H3212" s="144" t="s">
        <v>363</v>
      </c>
      <c r="I3212" s="144" t="s">
        <v>60</v>
      </c>
      <c r="J3212" s="70" t="s">
        <v>391</v>
      </c>
      <c r="K3212" s="145" t="s">
        <v>353</v>
      </c>
      <c r="L3212" s="145" t="s">
        <v>354</v>
      </c>
      <c r="M3212" s="136" t="s">
        <v>431</v>
      </c>
      <c r="N3212" s="11" t="s">
        <v>422</v>
      </c>
      <c r="O3212" s="70" t="str">
        <f t="shared" si="102"/>
        <v>1509. Gestión de Programas Estrategias y Planes para el BienestarGestión Integral Estrategias y Programas20266_DISTRITO2_FEBRERO_2026</v>
      </c>
      <c r="P3212" s="150">
        <v>1057260</v>
      </c>
      <c r="Q3212" s="7"/>
      <c r="R3212" s="7"/>
      <c r="S3212" s="125"/>
      <c r="T3212" s="20">
        <v>0</v>
      </c>
    </row>
    <row r="3213" spans="2:20" ht="30" customHeight="1" x14ac:dyDescent="0.35">
      <c r="B3213" s="137">
        <v>151</v>
      </c>
      <c r="C3213" s="144" t="s">
        <v>108</v>
      </c>
      <c r="D3213" s="144" t="s">
        <v>116</v>
      </c>
      <c r="E3213" s="101">
        <v>2026</v>
      </c>
      <c r="F3213" s="70" t="str">
        <f t="shared" si="103"/>
        <v>1519. Gestión de Programas Estrategias y Planes para el BienestarGestión Integral Estrategias y Programas2026</v>
      </c>
      <c r="G3213" s="144" t="s">
        <v>268</v>
      </c>
      <c r="H3213" s="144" t="s">
        <v>363</v>
      </c>
      <c r="I3213" s="144" t="s">
        <v>60</v>
      </c>
      <c r="J3213" s="70" t="s">
        <v>391</v>
      </c>
      <c r="K3213" s="145" t="s">
        <v>353</v>
      </c>
      <c r="L3213" s="145" t="s">
        <v>354</v>
      </c>
      <c r="M3213" s="136" t="s">
        <v>431</v>
      </c>
      <c r="N3213" s="11" t="s">
        <v>422</v>
      </c>
      <c r="O3213" s="70" t="str">
        <f t="shared" si="102"/>
        <v>1519. Gestión de Programas Estrategias y Planes para el BienestarGestión Integral Estrategias y Programas20266_DISTRITO2_FEBRERO_2026</v>
      </c>
      <c r="P3213" s="150">
        <v>1409680</v>
      </c>
      <c r="Q3213" s="7"/>
      <c r="R3213" s="7"/>
      <c r="S3213" s="125"/>
      <c r="T3213" s="20">
        <v>0</v>
      </c>
    </row>
    <row r="3214" spans="2:20" ht="30" customHeight="1" x14ac:dyDescent="0.35">
      <c r="B3214" s="137">
        <v>152</v>
      </c>
      <c r="C3214" s="144" t="s">
        <v>108</v>
      </c>
      <c r="D3214" s="144" t="s">
        <v>116</v>
      </c>
      <c r="E3214" s="101">
        <v>2026</v>
      </c>
      <c r="F3214" s="70" t="str">
        <f t="shared" si="103"/>
        <v>1529. Gestión de Programas Estrategias y Planes para el BienestarGestión Integral Estrategias y Programas2026</v>
      </c>
      <c r="G3214" s="144" t="s">
        <v>269</v>
      </c>
      <c r="H3214" s="144" t="s">
        <v>363</v>
      </c>
      <c r="I3214" s="144" t="s">
        <v>60</v>
      </c>
      <c r="J3214" s="70" t="s">
        <v>391</v>
      </c>
      <c r="K3214" s="145" t="s">
        <v>353</v>
      </c>
      <c r="L3214" s="145" t="s">
        <v>354</v>
      </c>
      <c r="M3214" s="136" t="s">
        <v>431</v>
      </c>
      <c r="N3214" s="11" t="s">
        <v>422</v>
      </c>
      <c r="O3214" s="70" t="str">
        <f t="shared" si="102"/>
        <v>1529. Gestión de Programas Estrategias y Planes para el BienestarGestión Integral Estrategias y Programas20266_DISTRITO2_FEBRERO_2026</v>
      </c>
      <c r="P3214" s="150">
        <v>352420</v>
      </c>
      <c r="Q3214" s="7"/>
      <c r="R3214" s="7"/>
      <c r="S3214" s="125"/>
      <c r="T3214" s="20">
        <v>0</v>
      </c>
    </row>
    <row r="3215" spans="2:20" ht="30" customHeight="1" x14ac:dyDescent="0.35">
      <c r="B3215" s="137">
        <v>153</v>
      </c>
      <c r="C3215" s="144" t="s">
        <v>108</v>
      </c>
      <c r="D3215" s="144" t="s">
        <v>116</v>
      </c>
      <c r="E3215" s="101">
        <v>2026</v>
      </c>
      <c r="F3215" s="70" t="str">
        <f t="shared" si="103"/>
        <v>1539. Gestión de Programas Estrategias y Planes para el BienestarGestión Integral Estrategias y Programas2026</v>
      </c>
      <c r="G3215" s="144" t="s">
        <v>270</v>
      </c>
      <c r="H3215" s="144" t="s">
        <v>361</v>
      </c>
      <c r="I3215" s="144" t="s">
        <v>60</v>
      </c>
      <c r="J3215" s="70" t="s">
        <v>391</v>
      </c>
      <c r="K3215" s="145" t="s">
        <v>353</v>
      </c>
      <c r="L3215" s="145" t="s">
        <v>354</v>
      </c>
      <c r="M3215" s="136" t="s">
        <v>431</v>
      </c>
      <c r="N3215" s="11" t="s">
        <v>422</v>
      </c>
      <c r="O3215" s="70" t="str">
        <f t="shared" si="102"/>
        <v>1539. Gestión de Programas Estrategias y Planes para el BienestarGestión Integral Estrategias y Programas20266_DISTRITO2_FEBRERO_2026</v>
      </c>
      <c r="P3215" s="150">
        <v>7347488</v>
      </c>
      <c r="Q3215" s="7"/>
      <c r="R3215" s="7"/>
      <c r="S3215" s="125"/>
      <c r="T3215" s="20">
        <v>0</v>
      </c>
    </row>
    <row r="3216" spans="2:20" ht="30" customHeight="1" x14ac:dyDescent="0.35">
      <c r="B3216" s="137">
        <v>154</v>
      </c>
      <c r="C3216" s="144" t="s">
        <v>108</v>
      </c>
      <c r="D3216" s="144" t="s">
        <v>116</v>
      </c>
      <c r="E3216" s="101">
        <v>2026</v>
      </c>
      <c r="F3216" s="70" t="str">
        <f t="shared" si="103"/>
        <v>1549. Gestión de Programas Estrategias y Planes para el BienestarGestión Integral Estrategias y Programas2026</v>
      </c>
      <c r="G3216" s="144" t="s">
        <v>271</v>
      </c>
      <c r="H3216" s="144" t="s">
        <v>361</v>
      </c>
      <c r="I3216" s="144" t="s">
        <v>60</v>
      </c>
      <c r="J3216" s="70" t="s">
        <v>391</v>
      </c>
      <c r="K3216" s="145" t="s">
        <v>353</v>
      </c>
      <c r="L3216" s="145" t="s">
        <v>354</v>
      </c>
      <c r="M3216" s="136" t="s">
        <v>431</v>
      </c>
      <c r="N3216" s="11" t="s">
        <v>422</v>
      </c>
      <c r="O3216" s="70" t="str">
        <f t="shared" si="102"/>
        <v>1549. Gestión de Programas Estrategias y Planes para el BienestarGestión Integral Estrategias y Programas20266_DISTRITO2_FEBRERO_2026</v>
      </c>
      <c r="P3216" s="150">
        <v>7347488</v>
      </c>
      <c r="Q3216" s="7"/>
      <c r="R3216" s="7"/>
      <c r="S3216" s="125"/>
      <c r="T3216" s="20">
        <v>0</v>
      </c>
    </row>
    <row r="3217" spans="2:20" ht="30" customHeight="1" x14ac:dyDescent="0.35">
      <c r="B3217" s="137">
        <v>155</v>
      </c>
      <c r="C3217" s="144" t="s">
        <v>108</v>
      </c>
      <c r="D3217" s="144" t="s">
        <v>116</v>
      </c>
      <c r="E3217" s="101">
        <v>2026</v>
      </c>
      <c r="F3217" s="70" t="str">
        <f t="shared" si="103"/>
        <v>1559. Gestión de Programas Estrategias y Planes para el BienestarGestión Integral Estrategias y Programas2026</v>
      </c>
      <c r="G3217" s="144" t="s">
        <v>272</v>
      </c>
      <c r="H3217" s="144" t="s">
        <v>361</v>
      </c>
      <c r="I3217" s="144" t="s">
        <v>60</v>
      </c>
      <c r="J3217" s="70" t="s">
        <v>391</v>
      </c>
      <c r="K3217" s="145" t="s">
        <v>353</v>
      </c>
      <c r="L3217" s="145" t="s">
        <v>354</v>
      </c>
      <c r="M3217" s="136" t="s">
        <v>431</v>
      </c>
      <c r="N3217" s="11" t="s">
        <v>422</v>
      </c>
      <c r="O3217" s="70" t="str">
        <f t="shared" si="102"/>
        <v>1559. Gestión de Programas Estrategias y Planes para el BienestarGestión Integral Estrategias y Programas20266_DISTRITO2_FEBRERO_2026</v>
      </c>
      <c r="P3217" s="150">
        <v>7347488</v>
      </c>
      <c r="Q3217" s="7"/>
      <c r="R3217" s="7"/>
      <c r="S3217" s="125"/>
      <c r="T3217" s="20">
        <v>0</v>
      </c>
    </row>
    <row r="3218" spans="2:20" ht="30" customHeight="1" x14ac:dyDescent="0.35">
      <c r="B3218" s="137">
        <v>156</v>
      </c>
      <c r="C3218" s="144" t="s">
        <v>108</v>
      </c>
      <c r="D3218" s="144" t="s">
        <v>116</v>
      </c>
      <c r="E3218" s="101">
        <v>2026</v>
      </c>
      <c r="F3218" s="70" t="str">
        <f t="shared" si="103"/>
        <v>1569. Gestión de Programas Estrategias y Planes para el BienestarGestión Integral Estrategias y Programas2026</v>
      </c>
      <c r="G3218" s="144" t="s">
        <v>273</v>
      </c>
      <c r="H3218" s="144" t="s">
        <v>361</v>
      </c>
      <c r="I3218" s="144" t="s">
        <v>60</v>
      </c>
      <c r="J3218" s="70" t="s">
        <v>391</v>
      </c>
      <c r="K3218" s="145" t="s">
        <v>353</v>
      </c>
      <c r="L3218" s="145" t="s">
        <v>354</v>
      </c>
      <c r="M3218" s="136" t="s">
        <v>431</v>
      </c>
      <c r="N3218" s="11" t="s">
        <v>422</v>
      </c>
      <c r="O3218" s="70" t="str">
        <f t="shared" si="102"/>
        <v>1569. Gestión de Programas Estrategias y Planes para el BienestarGestión Integral Estrategias y Programas20266_DISTRITO2_FEBRERO_2026</v>
      </c>
      <c r="P3218" s="150">
        <v>13832016</v>
      </c>
      <c r="Q3218" s="7"/>
      <c r="R3218" s="7"/>
      <c r="S3218" s="125"/>
      <c r="T3218" s="20">
        <v>0</v>
      </c>
    </row>
    <row r="3219" spans="2:20" ht="30" customHeight="1" x14ac:dyDescent="0.35">
      <c r="B3219" s="137">
        <v>157</v>
      </c>
      <c r="C3219" s="144" t="s">
        <v>108</v>
      </c>
      <c r="D3219" s="144" t="s">
        <v>116</v>
      </c>
      <c r="E3219" s="101">
        <v>2026</v>
      </c>
      <c r="F3219" s="70" t="str">
        <f t="shared" si="103"/>
        <v>1579. Gestión de Programas Estrategias y Planes para el BienestarGestión Integral Estrategias y Programas2026</v>
      </c>
      <c r="G3219" s="144" t="s">
        <v>274</v>
      </c>
      <c r="H3219" s="144" t="s">
        <v>361</v>
      </c>
      <c r="I3219" s="144" t="s">
        <v>60</v>
      </c>
      <c r="J3219" s="70" t="s">
        <v>391</v>
      </c>
      <c r="K3219" s="145" t="s">
        <v>353</v>
      </c>
      <c r="L3219" s="145" t="s">
        <v>354</v>
      </c>
      <c r="M3219" s="136" t="s">
        <v>431</v>
      </c>
      <c r="N3219" s="11" t="s">
        <v>422</v>
      </c>
      <c r="O3219" s="70" t="str">
        <f t="shared" si="102"/>
        <v>1579. Gestión de Programas Estrategias y Planes para el BienestarGestión Integral Estrategias y Programas20266_DISTRITO2_FEBRERO_2026</v>
      </c>
      <c r="P3219" s="150">
        <v>13832016</v>
      </c>
      <c r="Q3219" s="7"/>
      <c r="R3219" s="7"/>
      <c r="S3219" s="125"/>
      <c r="T3219" s="20">
        <v>0</v>
      </c>
    </row>
    <row r="3220" spans="2:20" ht="30" customHeight="1" x14ac:dyDescent="0.35">
      <c r="B3220" s="137">
        <v>158</v>
      </c>
      <c r="C3220" s="144" t="s">
        <v>108</v>
      </c>
      <c r="D3220" s="144" t="s">
        <v>116</v>
      </c>
      <c r="E3220" s="101">
        <v>2026</v>
      </c>
      <c r="F3220" s="70" t="str">
        <f t="shared" si="103"/>
        <v>1589. Gestión de Programas Estrategias y Planes para el BienestarGestión Integral Estrategias y Programas2026</v>
      </c>
      <c r="G3220" s="144" t="s">
        <v>275</v>
      </c>
      <c r="H3220" s="144" t="s">
        <v>361</v>
      </c>
      <c r="I3220" s="144" t="s">
        <v>60</v>
      </c>
      <c r="J3220" s="70" t="s">
        <v>391</v>
      </c>
      <c r="K3220" s="145" t="s">
        <v>371</v>
      </c>
      <c r="L3220" s="145" t="s">
        <v>354</v>
      </c>
      <c r="M3220" s="136" t="s">
        <v>431</v>
      </c>
      <c r="N3220" s="11" t="s">
        <v>422</v>
      </c>
      <c r="O3220" s="70" t="str">
        <f t="shared" si="102"/>
        <v>1589. Gestión de Programas Estrategias y Planes para el BienestarGestión Integral Estrategias y Programas20266_DISTRITO2_FEBRERO_2026</v>
      </c>
      <c r="P3220" s="150">
        <v>2114520</v>
      </c>
      <c r="Q3220" s="7"/>
      <c r="R3220" s="7"/>
      <c r="S3220" s="125"/>
      <c r="T3220" s="20">
        <v>0</v>
      </c>
    </row>
    <row r="3221" spans="2:20" ht="30" customHeight="1" x14ac:dyDescent="0.35">
      <c r="B3221" s="137">
        <v>159</v>
      </c>
      <c r="C3221" s="144" t="s">
        <v>108</v>
      </c>
      <c r="D3221" s="144" t="s">
        <v>116</v>
      </c>
      <c r="E3221" s="101">
        <v>2026</v>
      </c>
      <c r="F3221" s="70" t="str">
        <f t="shared" si="103"/>
        <v>1599. Gestión de Programas Estrategias y Planes para el BienestarGestión Integral Estrategias y Programas2026</v>
      </c>
      <c r="G3221" s="144" t="s">
        <v>276</v>
      </c>
      <c r="H3221" s="144" t="s">
        <v>361</v>
      </c>
      <c r="I3221" s="144" t="s">
        <v>60</v>
      </c>
      <c r="J3221" s="70" t="s">
        <v>391</v>
      </c>
      <c r="K3221" s="145" t="s">
        <v>353</v>
      </c>
      <c r="L3221" s="145" t="s">
        <v>354</v>
      </c>
      <c r="M3221" s="136" t="s">
        <v>431</v>
      </c>
      <c r="N3221" s="11" t="s">
        <v>422</v>
      </c>
      <c r="O3221" s="70" t="str">
        <f t="shared" si="102"/>
        <v>1599. Gestión de Programas Estrategias y Planes para el BienestarGestión Integral Estrategias y Programas20266_DISTRITO2_FEBRERO_2026</v>
      </c>
      <c r="P3221" s="150">
        <v>4370008</v>
      </c>
      <c r="Q3221" s="7"/>
      <c r="R3221" s="7"/>
      <c r="S3221" s="125"/>
      <c r="T3221" s="20">
        <v>0</v>
      </c>
    </row>
    <row r="3222" spans="2:20" ht="30" customHeight="1" x14ac:dyDescent="0.35">
      <c r="B3222" s="137">
        <v>160</v>
      </c>
      <c r="C3222" s="144" t="s">
        <v>108</v>
      </c>
      <c r="D3222" s="144" t="s">
        <v>116</v>
      </c>
      <c r="E3222" s="101">
        <v>2026</v>
      </c>
      <c r="F3222" s="70" t="str">
        <f t="shared" si="103"/>
        <v>1609. Gestión de Programas Estrategias y Planes para el BienestarGestión Integral Estrategias y Programas2026</v>
      </c>
      <c r="G3222" s="144" t="s">
        <v>277</v>
      </c>
      <c r="H3222" s="144" t="s">
        <v>361</v>
      </c>
      <c r="I3222" s="144" t="s">
        <v>60</v>
      </c>
      <c r="J3222" s="70" t="s">
        <v>391</v>
      </c>
      <c r="K3222" s="145" t="s">
        <v>353</v>
      </c>
      <c r="L3222" s="145" t="s">
        <v>354</v>
      </c>
      <c r="M3222" s="136" t="s">
        <v>431</v>
      </c>
      <c r="N3222" s="11" t="s">
        <v>422</v>
      </c>
      <c r="O3222" s="70" t="str">
        <f t="shared" si="102"/>
        <v>1609. Gestión de Programas Estrategias y Planes para el BienestarGestión Integral Estrategias y Programas20266_DISTRITO2_FEBRERO_2026</v>
      </c>
      <c r="P3222" s="150">
        <v>3994272</v>
      </c>
      <c r="Q3222" s="7"/>
      <c r="R3222" s="7"/>
      <c r="S3222" s="125"/>
      <c r="T3222" s="20">
        <v>0</v>
      </c>
    </row>
    <row r="3223" spans="2:20" ht="30" customHeight="1" x14ac:dyDescent="0.35">
      <c r="B3223" s="137">
        <v>161</v>
      </c>
      <c r="C3223" s="144" t="s">
        <v>108</v>
      </c>
      <c r="D3223" s="144" t="s">
        <v>116</v>
      </c>
      <c r="E3223" s="101">
        <v>2026</v>
      </c>
      <c r="F3223" s="70" t="str">
        <f t="shared" si="103"/>
        <v>1619. Gestión de Programas Estrategias y Planes para el BienestarGestión Integral Estrategias y Programas2026</v>
      </c>
      <c r="G3223" s="144" t="s">
        <v>278</v>
      </c>
      <c r="H3223" s="144" t="s">
        <v>362</v>
      </c>
      <c r="I3223" s="144" t="s">
        <v>60</v>
      </c>
      <c r="J3223" s="70" t="s">
        <v>391</v>
      </c>
      <c r="K3223" s="145" t="s">
        <v>353</v>
      </c>
      <c r="L3223" s="145" t="s">
        <v>354</v>
      </c>
      <c r="M3223" s="136" t="s">
        <v>431</v>
      </c>
      <c r="N3223" s="11" t="s">
        <v>422</v>
      </c>
      <c r="O3223" s="70" t="str">
        <f t="shared" si="102"/>
        <v>1619. Gestión de Programas Estrategias y Planes para el BienestarGestión Integral Estrategias y Programas20266_DISTRITO2_FEBRERO_2026</v>
      </c>
      <c r="P3223" s="150">
        <v>7347488</v>
      </c>
      <c r="Q3223" s="7"/>
      <c r="R3223" s="7"/>
      <c r="S3223" s="125"/>
      <c r="T3223" s="20">
        <v>0</v>
      </c>
    </row>
    <row r="3224" spans="2:20" ht="30" customHeight="1" x14ac:dyDescent="0.35">
      <c r="B3224" s="137">
        <v>162</v>
      </c>
      <c r="C3224" s="144" t="s">
        <v>108</v>
      </c>
      <c r="D3224" s="144" t="s">
        <v>116</v>
      </c>
      <c r="E3224" s="101">
        <v>2026</v>
      </c>
      <c r="F3224" s="70" t="str">
        <f t="shared" si="103"/>
        <v>1629. Gestión de Programas Estrategias y Planes para el BienestarGestión Integral Estrategias y Programas2026</v>
      </c>
      <c r="G3224" s="144" t="s">
        <v>279</v>
      </c>
      <c r="H3224" s="144" t="s">
        <v>362</v>
      </c>
      <c r="I3224" s="144" t="s">
        <v>60</v>
      </c>
      <c r="J3224" s="70" t="s">
        <v>391</v>
      </c>
      <c r="K3224" s="145" t="s">
        <v>353</v>
      </c>
      <c r="L3224" s="145" t="s">
        <v>354</v>
      </c>
      <c r="M3224" s="136" t="s">
        <v>431</v>
      </c>
      <c r="N3224" s="11" t="s">
        <v>422</v>
      </c>
      <c r="O3224" s="70" t="str">
        <f t="shared" si="102"/>
        <v>1629. Gestión de Programas Estrategias y Planes para el BienestarGestión Integral Estrategias y Programas20266_DISTRITO2_FEBRERO_2026</v>
      </c>
      <c r="P3224" s="150">
        <v>10478800</v>
      </c>
      <c r="Q3224" s="7"/>
      <c r="R3224" s="7"/>
      <c r="S3224" s="125"/>
      <c r="T3224" s="20">
        <v>0</v>
      </c>
    </row>
    <row r="3225" spans="2:20" ht="30" customHeight="1" x14ac:dyDescent="0.35">
      <c r="B3225" s="137">
        <v>163</v>
      </c>
      <c r="C3225" s="144" t="s">
        <v>108</v>
      </c>
      <c r="D3225" s="144" t="s">
        <v>116</v>
      </c>
      <c r="E3225" s="101">
        <v>2026</v>
      </c>
      <c r="F3225" s="70" t="str">
        <f t="shared" si="103"/>
        <v>1639. Gestión de Programas Estrategias y Planes para el BienestarGestión Integral Estrategias y Programas2026</v>
      </c>
      <c r="G3225" s="144" t="s">
        <v>280</v>
      </c>
      <c r="H3225" s="144" t="s">
        <v>362</v>
      </c>
      <c r="I3225" s="144" t="s">
        <v>60</v>
      </c>
      <c r="J3225" s="70" t="s">
        <v>391</v>
      </c>
      <c r="K3225" s="145" t="s">
        <v>353</v>
      </c>
      <c r="L3225" s="145" t="s">
        <v>354</v>
      </c>
      <c r="M3225" s="136" t="s">
        <v>431</v>
      </c>
      <c r="N3225" s="11" t="s">
        <v>422</v>
      </c>
      <c r="O3225" s="70" t="str">
        <f t="shared" si="102"/>
        <v>1639. Gestión de Programas Estrategias y Planes para el BienestarGestión Integral Estrategias y Programas20266_DISTRITO2_FEBRERO_2026</v>
      </c>
      <c r="P3225" s="150">
        <v>3994272</v>
      </c>
      <c r="Q3225" s="7"/>
      <c r="R3225" s="7"/>
      <c r="S3225" s="125"/>
      <c r="T3225" s="20">
        <v>0</v>
      </c>
    </row>
    <row r="3226" spans="2:20" ht="30" customHeight="1" x14ac:dyDescent="0.35">
      <c r="B3226" s="137">
        <v>164</v>
      </c>
      <c r="C3226" s="144" t="s">
        <v>108</v>
      </c>
      <c r="D3226" s="144" t="s">
        <v>116</v>
      </c>
      <c r="E3226" s="101">
        <v>2026</v>
      </c>
      <c r="F3226" s="70" t="str">
        <f t="shared" si="103"/>
        <v>1649. Gestión de Programas Estrategias y Planes para el BienestarGestión Integral Estrategias y Programas2026</v>
      </c>
      <c r="G3226" s="144" t="s">
        <v>281</v>
      </c>
      <c r="H3226" s="144" t="s">
        <v>362</v>
      </c>
      <c r="I3226" s="144" t="s">
        <v>60</v>
      </c>
      <c r="J3226" s="70" t="s">
        <v>391</v>
      </c>
      <c r="K3226" s="145" t="s">
        <v>353</v>
      </c>
      <c r="L3226" s="145" t="s">
        <v>354</v>
      </c>
      <c r="M3226" s="136" t="s">
        <v>431</v>
      </c>
      <c r="N3226" s="11" t="s">
        <v>422</v>
      </c>
      <c r="O3226" s="70" t="str">
        <f t="shared" si="102"/>
        <v>1649. Gestión de Programas Estrategias y Planes para el BienestarGestión Integral Estrategias y Programas20266_DISTRITO2_FEBRERO_2026</v>
      </c>
      <c r="P3226" s="150">
        <v>6484528</v>
      </c>
      <c r="Q3226" s="7"/>
      <c r="R3226" s="7"/>
      <c r="S3226" s="125"/>
      <c r="T3226" s="20">
        <v>0</v>
      </c>
    </row>
    <row r="3227" spans="2:20" ht="30" customHeight="1" x14ac:dyDescent="0.35">
      <c r="B3227" s="137">
        <v>165</v>
      </c>
      <c r="C3227" s="144" t="s">
        <v>108</v>
      </c>
      <c r="D3227" s="144" t="s">
        <v>116</v>
      </c>
      <c r="E3227" s="101">
        <v>2026</v>
      </c>
      <c r="F3227" s="70" t="str">
        <f t="shared" si="103"/>
        <v>1659. Gestión de Programas Estrategias y Planes para el BienestarGestión Integral Estrategias y Programas2026</v>
      </c>
      <c r="G3227" s="144" t="s">
        <v>282</v>
      </c>
      <c r="H3227" s="144" t="s">
        <v>362</v>
      </c>
      <c r="I3227" s="144" t="s">
        <v>60</v>
      </c>
      <c r="J3227" s="70" t="s">
        <v>391</v>
      </c>
      <c r="K3227" s="145" t="s">
        <v>353</v>
      </c>
      <c r="L3227" s="145" t="s">
        <v>354</v>
      </c>
      <c r="M3227" s="136" t="s">
        <v>431</v>
      </c>
      <c r="N3227" s="11" t="s">
        <v>422</v>
      </c>
      <c r="O3227" s="70" t="str">
        <f t="shared" si="102"/>
        <v>1659. Gestión de Programas Estrategias y Planes para el BienestarGestión Integral Estrategias y Programas20266_DISTRITO2_FEBRERO_2026</v>
      </c>
      <c r="P3227" s="150">
        <v>3994272</v>
      </c>
      <c r="Q3227" s="7"/>
      <c r="R3227" s="7"/>
      <c r="S3227" s="125"/>
      <c r="T3227" s="20">
        <v>0</v>
      </c>
    </row>
    <row r="3228" spans="2:20" ht="30" customHeight="1" x14ac:dyDescent="0.35">
      <c r="B3228" s="137">
        <v>166</v>
      </c>
      <c r="C3228" s="144" t="s">
        <v>108</v>
      </c>
      <c r="D3228" s="144" t="s">
        <v>116</v>
      </c>
      <c r="E3228" s="101">
        <v>2026</v>
      </c>
      <c r="F3228" s="70" t="str">
        <f t="shared" si="103"/>
        <v>1669. Gestión de Programas Estrategias y Planes para el BienestarGestión Integral Estrategias y Programas2026</v>
      </c>
      <c r="G3228" s="144" t="s">
        <v>283</v>
      </c>
      <c r="H3228" s="144" t="s">
        <v>362</v>
      </c>
      <c r="I3228" s="144" t="s">
        <v>60</v>
      </c>
      <c r="J3228" s="70" t="s">
        <v>391</v>
      </c>
      <c r="K3228" s="145" t="s">
        <v>353</v>
      </c>
      <c r="L3228" s="145" t="s">
        <v>354</v>
      </c>
      <c r="M3228" s="136" t="s">
        <v>431</v>
      </c>
      <c r="N3228" s="11" t="s">
        <v>422</v>
      </c>
      <c r="O3228" s="70" t="str">
        <f t="shared" si="102"/>
        <v>1669. Gestión de Programas Estrategias y Planes para el BienestarGestión Integral Estrategias y Programas20266_DISTRITO2_FEBRERO_2026</v>
      </c>
      <c r="P3228" s="150">
        <v>2983376</v>
      </c>
      <c r="Q3228" s="7"/>
      <c r="R3228" s="7"/>
      <c r="S3228" s="125"/>
      <c r="T3228" s="20">
        <v>0</v>
      </c>
    </row>
    <row r="3229" spans="2:20" ht="30" customHeight="1" x14ac:dyDescent="0.35">
      <c r="B3229" s="137">
        <v>167</v>
      </c>
      <c r="C3229" s="144" t="s">
        <v>108</v>
      </c>
      <c r="D3229" s="144" t="s">
        <v>116</v>
      </c>
      <c r="E3229" s="101">
        <v>2026</v>
      </c>
      <c r="F3229" s="70" t="str">
        <f t="shared" si="103"/>
        <v>1679. Gestión de Programas Estrategias y Planes para el BienestarGestión Integral Estrategias y Programas2026</v>
      </c>
      <c r="G3229" s="144" t="s">
        <v>284</v>
      </c>
      <c r="H3229" s="144" t="s">
        <v>362</v>
      </c>
      <c r="I3229" s="144" t="s">
        <v>60</v>
      </c>
      <c r="J3229" s="70" t="s">
        <v>391</v>
      </c>
      <c r="K3229" s="145" t="s">
        <v>353</v>
      </c>
      <c r="L3229" s="145" t="s">
        <v>354</v>
      </c>
      <c r="M3229" s="136" t="s">
        <v>431</v>
      </c>
      <c r="N3229" s="11" t="s">
        <v>422</v>
      </c>
      <c r="O3229" s="70" t="str">
        <f t="shared" si="102"/>
        <v>1679. Gestión de Programas Estrategias y Planes para el BienestarGestión Integral Estrategias y Programas20266_DISTRITO2_FEBRERO_2026</v>
      </c>
      <c r="P3229" s="150">
        <v>6484528</v>
      </c>
      <c r="Q3229" s="7"/>
      <c r="R3229" s="7"/>
      <c r="S3229" s="125"/>
      <c r="T3229" s="20">
        <v>0</v>
      </c>
    </row>
    <row r="3230" spans="2:20" ht="30" customHeight="1" x14ac:dyDescent="0.35">
      <c r="B3230" s="137">
        <v>168</v>
      </c>
      <c r="C3230" s="144" t="s">
        <v>108</v>
      </c>
      <c r="D3230" s="144" t="s">
        <v>116</v>
      </c>
      <c r="E3230" s="101">
        <v>2026</v>
      </c>
      <c r="F3230" s="70" t="str">
        <f t="shared" si="103"/>
        <v>1689. Gestión de Programas Estrategias y Planes para el BienestarGestión Integral Estrategias y Programas2026</v>
      </c>
      <c r="G3230" s="144" t="s">
        <v>285</v>
      </c>
      <c r="H3230" s="144" t="s">
        <v>362</v>
      </c>
      <c r="I3230" s="144" t="s">
        <v>60</v>
      </c>
      <c r="J3230" s="70" t="s">
        <v>391</v>
      </c>
      <c r="K3230" s="145" t="s">
        <v>353</v>
      </c>
      <c r="L3230" s="145" t="s">
        <v>354</v>
      </c>
      <c r="M3230" s="136" t="s">
        <v>431</v>
      </c>
      <c r="N3230" s="11" t="s">
        <v>422</v>
      </c>
      <c r="O3230" s="70" t="str">
        <f t="shared" si="102"/>
        <v>1689. Gestión de Programas Estrategias y Planes para el BienestarGestión Integral Estrategias y Programas20266_DISTRITO2_FEBRERO_2026</v>
      </c>
      <c r="P3230" s="150">
        <v>3994272</v>
      </c>
      <c r="Q3230" s="7"/>
      <c r="R3230" s="7"/>
      <c r="S3230" s="125"/>
      <c r="T3230" s="20">
        <v>0</v>
      </c>
    </row>
    <row r="3231" spans="2:20" ht="30" customHeight="1" x14ac:dyDescent="0.35">
      <c r="B3231" s="137">
        <v>169</v>
      </c>
      <c r="C3231" s="144" t="s">
        <v>108</v>
      </c>
      <c r="D3231" s="144" t="s">
        <v>116</v>
      </c>
      <c r="E3231" s="101">
        <v>2026</v>
      </c>
      <c r="F3231" s="70" t="str">
        <f t="shared" si="103"/>
        <v>1699. Gestión de Programas Estrategias y Planes para el BienestarGestión Integral Estrategias y Programas2026</v>
      </c>
      <c r="G3231" s="144" t="s">
        <v>286</v>
      </c>
      <c r="H3231" s="144" t="s">
        <v>362</v>
      </c>
      <c r="I3231" s="144" t="s">
        <v>60</v>
      </c>
      <c r="J3231" s="70" t="s">
        <v>391</v>
      </c>
      <c r="K3231" s="145" t="s">
        <v>353</v>
      </c>
      <c r="L3231" s="145" t="s">
        <v>354</v>
      </c>
      <c r="M3231" s="136" t="s">
        <v>431</v>
      </c>
      <c r="N3231" s="11" t="s">
        <v>422</v>
      </c>
      <c r="O3231" s="70" t="str">
        <f t="shared" si="102"/>
        <v>1699. Gestión de Programas Estrategias y Planes para el BienestarGestión Integral Estrategias y Programas20266_DISTRITO2_FEBRERO_2026</v>
      </c>
      <c r="P3231" s="150">
        <v>3994272</v>
      </c>
      <c r="Q3231" s="7"/>
      <c r="R3231" s="7"/>
      <c r="S3231" s="125"/>
      <c r="T3231" s="20">
        <v>0</v>
      </c>
    </row>
    <row r="3232" spans="2:20" ht="30" customHeight="1" x14ac:dyDescent="0.35">
      <c r="B3232" s="137">
        <v>170</v>
      </c>
      <c r="C3232" s="144" t="s">
        <v>108</v>
      </c>
      <c r="D3232" s="144" t="s">
        <v>116</v>
      </c>
      <c r="E3232" s="101">
        <v>2026</v>
      </c>
      <c r="F3232" s="70" t="str">
        <f t="shared" si="103"/>
        <v>1709. Gestión de Programas Estrategias y Planes para el BienestarGestión Integral Estrategias y Programas2026</v>
      </c>
      <c r="G3232" s="144" t="s">
        <v>287</v>
      </c>
      <c r="H3232" s="144" t="s">
        <v>362</v>
      </c>
      <c r="I3232" s="144" t="s">
        <v>60</v>
      </c>
      <c r="J3232" s="70" t="s">
        <v>391</v>
      </c>
      <c r="K3232" s="145" t="s">
        <v>386</v>
      </c>
      <c r="L3232" s="145" t="s">
        <v>354</v>
      </c>
      <c r="M3232" s="136" t="s">
        <v>431</v>
      </c>
      <c r="N3232" s="11" t="s">
        <v>422</v>
      </c>
      <c r="O3232" s="70" t="str">
        <f t="shared" si="102"/>
        <v>1709. Gestión de Programas Estrategias y Planes para el BienestarGestión Integral Estrategias y Programas20266_DISTRITO2_FEBRERO_2026</v>
      </c>
      <c r="P3232" s="150">
        <v>19450000</v>
      </c>
      <c r="Q3232" s="7"/>
      <c r="R3232" s="7"/>
      <c r="S3232" s="125"/>
      <c r="T3232" s="20">
        <v>0</v>
      </c>
    </row>
    <row r="3233" spans="2:20" ht="30" customHeight="1" x14ac:dyDescent="0.35">
      <c r="B3233" s="137">
        <v>171</v>
      </c>
      <c r="C3233" s="144" t="s">
        <v>108</v>
      </c>
      <c r="D3233" s="144" t="s">
        <v>116</v>
      </c>
      <c r="E3233" s="101">
        <v>2026</v>
      </c>
      <c r="F3233" s="70" t="str">
        <f t="shared" si="103"/>
        <v>1719. Gestión de Programas Estrategias y Planes para el BienestarGestión Integral Estrategias y Programas2026</v>
      </c>
      <c r="G3233" s="144" t="s">
        <v>288</v>
      </c>
      <c r="H3233" s="144" t="s">
        <v>362</v>
      </c>
      <c r="I3233" s="144" t="s">
        <v>60</v>
      </c>
      <c r="J3233" s="70" t="s">
        <v>391</v>
      </c>
      <c r="K3233" s="145" t="s">
        <v>387</v>
      </c>
      <c r="L3233" s="145" t="s">
        <v>354</v>
      </c>
      <c r="M3233" s="136" t="s">
        <v>431</v>
      </c>
      <c r="N3233" s="11" t="s">
        <v>422</v>
      </c>
      <c r="O3233" s="70" t="str">
        <f t="shared" si="102"/>
        <v>1719. Gestión de Programas Estrategias y Planes para el BienestarGestión Integral Estrategias y Programas20266_DISTRITO2_FEBRERO_2026</v>
      </c>
      <c r="P3233" s="150">
        <v>3994272</v>
      </c>
      <c r="Q3233" s="7"/>
      <c r="R3233" s="7"/>
      <c r="S3233" s="125"/>
      <c r="T3233" s="20">
        <v>0</v>
      </c>
    </row>
    <row r="3234" spans="2:20" ht="30" customHeight="1" x14ac:dyDescent="0.35">
      <c r="B3234" s="137">
        <v>172</v>
      </c>
      <c r="C3234" s="144" t="s">
        <v>108</v>
      </c>
      <c r="D3234" s="144" t="s">
        <v>116</v>
      </c>
      <c r="E3234" s="101">
        <v>2026</v>
      </c>
      <c r="F3234" s="70" t="str">
        <f t="shared" si="103"/>
        <v>1729. Gestión de Programas Estrategias y Planes para el BienestarGestión Integral Estrategias y Programas2026</v>
      </c>
      <c r="G3234" s="144" t="s">
        <v>289</v>
      </c>
      <c r="H3234" s="144" t="s">
        <v>362</v>
      </c>
      <c r="I3234" s="144" t="s">
        <v>60</v>
      </c>
      <c r="J3234" s="70" t="s">
        <v>391</v>
      </c>
      <c r="K3234" s="145" t="s">
        <v>353</v>
      </c>
      <c r="L3234" s="145" t="s">
        <v>354</v>
      </c>
      <c r="M3234" s="136" t="s">
        <v>431</v>
      </c>
      <c r="N3234" s="11" t="s">
        <v>422</v>
      </c>
      <c r="O3234" s="70" t="str">
        <f t="shared" si="102"/>
        <v>1729. Gestión de Programas Estrategias y Planes para el BienestarGestión Integral Estrategias y Programas20266_DISTRITO2_FEBRERO_2026</v>
      </c>
      <c r="P3234" s="150">
        <v>9985680</v>
      </c>
      <c r="Q3234" s="7"/>
      <c r="R3234" s="7"/>
      <c r="S3234" s="125"/>
      <c r="T3234" s="20">
        <v>0</v>
      </c>
    </row>
    <row r="3235" spans="2:20" ht="30" customHeight="1" x14ac:dyDescent="0.35">
      <c r="B3235" s="137">
        <v>173</v>
      </c>
      <c r="C3235" s="144" t="s">
        <v>108</v>
      </c>
      <c r="D3235" s="144" t="s">
        <v>116</v>
      </c>
      <c r="E3235" s="101">
        <v>2026</v>
      </c>
      <c r="F3235" s="70" t="str">
        <f t="shared" si="103"/>
        <v>1739. Gestión de Programas Estrategias y Planes para el BienestarGestión Integral Estrategias y Programas2026</v>
      </c>
      <c r="G3235" s="144" t="s">
        <v>290</v>
      </c>
      <c r="H3235" s="144" t="s">
        <v>362</v>
      </c>
      <c r="I3235" s="144" t="s">
        <v>60</v>
      </c>
      <c r="J3235" s="70" t="s">
        <v>391</v>
      </c>
      <c r="K3235" s="145" t="s">
        <v>353</v>
      </c>
      <c r="L3235" s="145" t="s">
        <v>354</v>
      </c>
      <c r="M3235" s="136" t="s">
        <v>431</v>
      </c>
      <c r="N3235" s="11" t="s">
        <v>422</v>
      </c>
      <c r="O3235" s="70" t="str">
        <f t="shared" si="102"/>
        <v>1739. Gestión de Programas Estrategias y Planes para el BienestarGestión Integral Estrategias y Programas20266_DISTRITO2_FEBRERO_2026</v>
      </c>
      <c r="P3235" s="150">
        <v>2983376</v>
      </c>
      <c r="Q3235" s="7"/>
      <c r="R3235" s="7"/>
      <c r="S3235" s="125"/>
      <c r="T3235" s="20">
        <v>0</v>
      </c>
    </row>
    <row r="3236" spans="2:20" ht="30" customHeight="1" x14ac:dyDescent="0.35">
      <c r="B3236" s="137">
        <v>174</v>
      </c>
      <c r="C3236" s="144" t="s">
        <v>109</v>
      </c>
      <c r="D3236" s="144" t="s">
        <v>44</v>
      </c>
      <c r="E3236" s="101">
        <v>2026</v>
      </c>
      <c r="F3236" s="70" t="str">
        <f t="shared" si="103"/>
        <v>17410. Proceso integral e integrado de la Vigilancia de la Salud PúblicaVigilancia en salud pública2026</v>
      </c>
      <c r="G3236" s="144" t="s">
        <v>291</v>
      </c>
      <c r="H3236" s="144" t="s">
        <v>364</v>
      </c>
      <c r="I3236" s="144" t="s">
        <v>60</v>
      </c>
      <c r="J3236" s="70" t="s">
        <v>391</v>
      </c>
      <c r="K3236" s="145" t="s">
        <v>353</v>
      </c>
      <c r="L3236" s="145" t="s">
        <v>354</v>
      </c>
      <c r="M3236" s="136" t="s">
        <v>431</v>
      </c>
      <c r="N3236" s="11" t="s">
        <v>422</v>
      </c>
      <c r="O3236" s="70" t="str">
        <f t="shared" si="102"/>
        <v>17410. Proceso integral e integrado de la Vigilancia de la Salud PúblicaVigilancia en salud pública20266_DISTRITO2_FEBRERO_2026</v>
      </c>
      <c r="P3236" s="150">
        <v>37920928</v>
      </c>
      <c r="Q3236" s="7"/>
      <c r="R3236" s="7"/>
      <c r="S3236" s="125">
        <v>0</v>
      </c>
      <c r="T3236" s="20">
        <v>0</v>
      </c>
    </row>
    <row r="3237" spans="2:20" ht="30" customHeight="1" x14ac:dyDescent="0.35">
      <c r="B3237" s="137">
        <v>175</v>
      </c>
      <c r="C3237" s="144" t="s">
        <v>109</v>
      </c>
      <c r="D3237" s="144" t="s">
        <v>44</v>
      </c>
      <c r="E3237" s="101">
        <v>2026</v>
      </c>
      <c r="F3237" s="70" t="str">
        <f t="shared" si="103"/>
        <v>17510. Proceso integral e integrado de la Vigilancia de la Salud PúblicaVigilancia en salud pública2026</v>
      </c>
      <c r="G3237" s="144" t="s">
        <v>292</v>
      </c>
      <c r="H3237" s="144" t="s">
        <v>364</v>
      </c>
      <c r="I3237" s="144" t="s">
        <v>60</v>
      </c>
      <c r="J3237" s="70" t="s">
        <v>391</v>
      </c>
      <c r="K3237" s="145" t="s">
        <v>353</v>
      </c>
      <c r="L3237" s="145" t="s">
        <v>354</v>
      </c>
      <c r="M3237" s="136" t="s">
        <v>431</v>
      </c>
      <c r="N3237" s="11" t="s">
        <v>422</v>
      </c>
      <c r="O3237" s="70" t="str">
        <f t="shared" si="102"/>
        <v>17510. Proceso integral e integrado de la Vigilancia de la Salud PúblicaVigilancia en salud pública20266_DISTRITO2_FEBRERO_2026</v>
      </c>
      <c r="P3237" s="150">
        <v>26899696</v>
      </c>
      <c r="Q3237" s="7"/>
      <c r="R3237" s="7"/>
      <c r="S3237" s="125">
        <v>0</v>
      </c>
      <c r="T3237" s="20">
        <v>0</v>
      </c>
    </row>
    <row r="3238" spans="2:20" ht="30" customHeight="1" x14ac:dyDescent="0.35">
      <c r="B3238" s="137">
        <v>176</v>
      </c>
      <c r="C3238" s="144" t="s">
        <v>109</v>
      </c>
      <c r="D3238" s="144" t="s">
        <v>44</v>
      </c>
      <c r="E3238" s="101">
        <v>2026</v>
      </c>
      <c r="F3238" s="70" t="str">
        <f t="shared" si="103"/>
        <v>17610. Proceso integral e integrado de la Vigilancia de la Salud PúblicaVigilancia en salud pública2026</v>
      </c>
      <c r="G3238" s="144" t="s">
        <v>293</v>
      </c>
      <c r="H3238" s="144" t="s">
        <v>364</v>
      </c>
      <c r="I3238" s="144" t="s">
        <v>60</v>
      </c>
      <c r="J3238" s="70" t="s">
        <v>391</v>
      </c>
      <c r="K3238" s="145" t="s">
        <v>353</v>
      </c>
      <c r="L3238" s="145" t="s">
        <v>369</v>
      </c>
      <c r="M3238" s="136" t="s">
        <v>431</v>
      </c>
      <c r="N3238" s="11" t="s">
        <v>422</v>
      </c>
      <c r="O3238" s="70" t="str">
        <f t="shared" si="102"/>
        <v>17610. Proceso integral e integrado de la Vigilancia de la Salud PúblicaVigilancia en salud pública20266_DISTRITO2_FEBRERO_2026</v>
      </c>
      <c r="P3238" s="150">
        <v>28206464</v>
      </c>
      <c r="Q3238" s="7"/>
      <c r="R3238" s="7"/>
      <c r="S3238" s="125">
        <v>0</v>
      </c>
      <c r="T3238" s="20">
        <v>0</v>
      </c>
    </row>
    <row r="3239" spans="2:20" ht="30" customHeight="1" x14ac:dyDescent="0.35">
      <c r="B3239" s="137">
        <v>177</v>
      </c>
      <c r="C3239" s="144" t="s">
        <v>109</v>
      </c>
      <c r="D3239" s="144" t="s">
        <v>44</v>
      </c>
      <c r="E3239" s="101">
        <v>2026</v>
      </c>
      <c r="F3239" s="70" t="str">
        <f t="shared" si="103"/>
        <v>17710. Proceso integral e integrado de la Vigilancia de la Salud PúblicaVigilancia en salud pública2026</v>
      </c>
      <c r="G3239" s="144" t="s">
        <v>294</v>
      </c>
      <c r="H3239" s="144" t="s">
        <v>364</v>
      </c>
      <c r="I3239" s="144" t="s">
        <v>60</v>
      </c>
      <c r="J3239" s="70" t="s">
        <v>391</v>
      </c>
      <c r="K3239" s="145" t="s">
        <v>353</v>
      </c>
      <c r="L3239" s="145" t="s">
        <v>369</v>
      </c>
      <c r="M3239" s="136" t="s">
        <v>431</v>
      </c>
      <c r="N3239" s="11" t="s">
        <v>422</v>
      </c>
      <c r="O3239" s="70" t="str">
        <f t="shared" si="102"/>
        <v>17710. Proceso integral e integrado de la Vigilancia de la Salud PúblicaVigilancia en salud pública20266_DISTRITO2_FEBRERO_2026</v>
      </c>
      <c r="P3239" s="150">
        <v>37181248</v>
      </c>
      <c r="Q3239" s="7"/>
      <c r="R3239" s="7"/>
      <c r="S3239" s="125">
        <v>0</v>
      </c>
      <c r="T3239" s="20">
        <v>0</v>
      </c>
    </row>
    <row r="3240" spans="2:20" ht="30" customHeight="1" x14ac:dyDescent="0.35">
      <c r="B3240" s="137">
        <v>178</v>
      </c>
      <c r="C3240" s="144" t="s">
        <v>109</v>
      </c>
      <c r="D3240" s="144" t="s">
        <v>44</v>
      </c>
      <c r="E3240" s="101">
        <v>2026</v>
      </c>
      <c r="F3240" s="70" t="str">
        <f t="shared" si="103"/>
        <v>17810. Proceso integral e integrado de la Vigilancia de la Salud PúblicaVigilancia en salud pública2026</v>
      </c>
      <c r="G3240" s="144" t="s">
        <v>48</v>
      </c>
      <c r="H3240" s="144" t="s">
        <v>364</v>
      </c>
      <c r="I3240" s="144" t="s">
        <v>60</v>
      </c>
      <c r="J3240" s="70" t="s">
        <v>391</v>
      </c>
      <c r="K3240" s="145" t="s">
        <v>353</v>
      </c>
      <c r="L3240" s="145" t="s">
        <v>354</v>
      </c>
      <c r="M3240" s="136" t="s">
        <v>431</v>
      </c>
      <c r="N3240" s="11" t="s">
        <v>422</v>
      </c>
      <c r="O3240" s="70" t="str">
        <f t="shared" si="102"/>
        <v>17810. Proceso integral e integrado de la Vigilancia de la Salud PúblicaVigilancia en salud pública20266_DISTRITO2_FEBRERO_2026</v>
      </c>
      <c r="P3240" s="150">
        <v>7347488</v>
      </c>
      <c r="Q3240" s="7"/>
      <c r="R3240" s="7"/>
      <c r="S3240" s="125">
        <v>0</v>
      </c>
      <c r="T3240" s="20">
        <v>0</v>
      </c>
    </row>
    <row r="3241" spans="2:20" ht="30" customHeight="1" x14ac:dyDescent="0.35">
      <c r="B3241" s="137">
        <v>179</v>
      </c>
      <c r="C3241" s="144" t="s">
        <v>109</v>
      </c>
      <c r="D3241" s="144" t="s">
        <v>44</v>
      </c>
      <c r="E3241" s="101">
        <v>2026</v>
      </c>
      <c r="F3241" s="70" t="str">
        <f t="shared" si="103"/>
        <v>17910. Proceso integral e integrado de la Vigilancia de la Salud PúblicaVigilancia en salud pública2026</v>
      </c>
      <c r="G3241" s="144" t="s">
        <v>295</v>
      </c>
      <c r="H3241" s="144" t="s">
        <v>364</v>
      </c>
      <c r="I3241" s="144" t="s">
        <v>60</v>
      </c>
      <c r="J3241" s="70" t="s">
        <v>391</v>
      </c>
      <c r="K3241" s="145" t="s">
        <v>353</v>
      </c>
      <c r="L3241" s="145" t="s">
        <v>354</v>
      </c>
      <c r="M3241" s="136" t="s">
        <v>431</v>
      </c>
      <c r="N3241" s="11" t="s">
        <v>422</v>
      </c>
      <c r="O3241" s="70" t="str">
        <f t="shared" si="102"/>
        <v>17910. Proceso integral e integrado de la Vigilancia de la Salud PúblicaVigilancia en salud pública20266_DISTRITO2_FEBRERO_2026</v>
      </c>
      <c r="P3241" s="150">
        <v>3673744</v>
      </c>
      <c r="Q3241" s="7"/>
      <c r="R3241" s="7"/>
      <c r="S3241" s="125">
        <v>0</v>
      </c>
      <c r="T3241" s="20">
        <v>0</v>
      </c>
    </row>
    <row r="3242" spans="2:20" ht="30" customHeight="1" x14ac:dyDescent="0.35">
      <c r="B3242" s="137">
        <v>180</v>
      </c>
      <c r="C3242" s="144" t="s">
        <v>109</v>
      </c>
      <c r="D3242" s="144" t="s">
        <v>44</v>
      </c>
      <c r="E3242" s="101">
        <v>2026</v>
      </c>
      <c r="F3242" s="70" t="str">
        <f t="shared" si="103"/>
        <v>18010. Proceso integral e integrado de la Vigilancia de la Salud PúblicaVigilancia en salud pública2026</v>
      </c>
      <c r="G3242" s="144" t="s">
        <v>296</v>
      </c>
      <c r="H3242" s="144" t="s">
        <v>364</v>
      </c>
      <c r="I3242" s="144" t="s">
        <v>60</v>
      </c>
      <c r="J3242" s="70" t="s">
        <v>391</v>
      </c>
      <c r="K3242" s="145" t="s">
        <v>353</v>
      </c>
      <c r="L3242" s="145" t="s">
        <v>354</v>
      </c>
      <c r="M3242" s="136" t="s">
        <v>431</v>
      </c>
      <c r="N3242" s="11" t="s">
        <v>422</v>
      </c>
      <c r="O3242" s="70" t="str">
        <f t="shared" si="102"/>
        <v>18010. Proceso integral e integrado de la Vigilancia de la Salud PúblicaVigilancia en salud pública20266_DISTRITO2_FEBRERO_2026</v>
      </c>
      <c r="P3242" s="150">
        <v>3673744</v>
      </c>
      <c r="Q3242" s="7"/>
      <c r="R3242" s="7"/>
      <c r="S3242" s="125">
        <v>0</v>
      </c>
      <c r="T3242" s="20">
        <v>0</v>
      </c>
    </row>
    <row r="3243" spans="2:20" ht="30" customHeight="1" x14ac:dyDescent="0.35">
      <c r="B3243" s="137">
        <v>181</v>
      </c>
      <c r="C3243" s="144" t="s">
        <v>109</v>
      </c>
      <c r="D3243" s="144" t="s">
        <v>44</v>
      </c>
      <c r="E3243" s="101">
        <v>2026</v>
      </c>
      <c r="F3243" s="70" t="str">
        <f t="shared" si="103"/>
        <v>18110. Proceso integral e integrado de la Vigilancia de la Salud PúblicaVigilancia en salud pública2026</v>
      </c>
      <c r="G3243" s="144" t="s">
        <v>297</v>
      </c>
      <c r="H3243" s="144" t="s">
        <v>364</v>
      </c>
      <c r="I3243" s="144" t="s">
        <v>60</v>
      </c>
      <c r="J3243" s="70" t="s">
        <v>391</v>
      </c>
      <c r="K3243" s="145" t="s">
        <v>353</v>
      </c>
      <c r="L3243" s="145" t="s">
        <v>354</v>
      </c>
      <c r="M3243" s="136" t="s">
        <v>431</v>
      </c>
      <c r="N3243" s="11" t="s">
        <v>422</v>
      </c>
      <c r="O3243" s="70" t="str">
        <f t="shared" si="102"/>
        <v>18110. Proceso integral e integrado de la Vigilancia de la Salud PúblicaVigilancia en salud pública20266_DISTRITO2_FEBRERO_2026</v>
      </c>
      <c r="P3243" s="150">
        <v>87405520</v>
      </c>
      <c r="Q3243" s="7"/>
      <c r="R3243" s="7"/>
      <c r="S3243" s="125">
        <v>0</v>
      </c>
      <c r="T3243" s="20">
        <v>0</v>
      </c>
    </row>
    <row r="3244" spans="2:20" ht="30" customHeight="1" x14ac:dyDescent="0.35">
      <c r="B3244" s="137">
        <v>182</v>
      </c>
      <c r="C3244" s="144" t="s">
        <v>109</v>
      </c>
      <c r="D3244" s="144" t="s">
        <v>44</v>
      </c>
      <c r="E3244" s="101">
        <v>2026</v>
      </c>
      <c r="F3244" s="70" t="str">
        <f t="shared" si="103"/>
        <v>18210. Proceso integral e integrado de la Vigilancia de la Salud PúblicaVigilancia en salud pública2026</v>
      </c>
      <c r="G3244" s="144" t="s">
        <v>298</v>
      </c>
      <c r="H3244" s="144" t="s">
        <v>364</v>
      </c>
      <c r="I3244" s="144" t="s">
        <v>60</v>
      </c>
      <c r="J3244" s="70" t="s">
        <v>391</v>
      </c>
      <c r="K3244" s="145" t="s">
        <v>353</v>
      </c>
      <c r="L3244" s="145" t="s">
        <v>354</v>
      </c>
      <c r="M3244" s="136" t="s">
        <v>431</v>
      </c>
      <c r="N3244" s="11" t="s">
        <v>422</v>
      </c>
      <c r="O3244" s="70" t="str">
        <f t="shared" si="102"/>
        <v>18210. Proceso integral e integrado de la Vigilancia de la Salud PúblicaVigilancia en salud pública20266_DISTRITO2_FEBRERO_2026</v>
      </c>
      <c r="P3244" s="150">
        <v>17288787</v>
      </c>
      <c r="Q3244" s="7"/>
      <c r="R3244" s="7"/>
      <c r="S3244" s="125">
        <v>0</v>
      </c>
      <c r="T3244" s="20">
        <v>0</v>
      </c>
    </row>
    <row r="3245" spans="2:20" ht="30" customHeight="1" x14ac:dyDescent="0.35">
      <c r="B3245" s="137">
        <v>183</v>
      </c>
      <c r="C3245" s="144" t="s">
        <v>109</v>
      </c>
      <c r="D3245" s="144" t="s">
        <v>44</v>
      </c>
      <c r="E3245" s="101">
        <v>2026</v>
      </c>
      <c r="F3245" s="70" t="str">
        <f t="shared" si="103"/>
        <v>18310. Proceso integral e integrado de la Vigilancia de la Salud PúblicaVigilancia en salud pública2026</v>
      </c>
      <c r="G3245" s="144" t="s">
        <v>78</v>
      </c>
      <c r="H3245" s="144" t="s">
        <v>364</v>
      </c>
      <c r="I3245" s="144" t="s">
        <v>60</v>
      </c>
      <c r="J3245" s="70" t="s">
        <v>391</v>
      </c>
      <c r="K3245" s="145" t="s">
        <v>353</v>
      </c>
      <c r="L3245" s="145" t="s">
        <v>354</v>
      </c>
      <c r="M3245" s="136" t="s">
        <v>431</v>
      </c>
      <c r="N3245" s="11" t="s">
        <v>422</v>
      </c>
      <c r="O3245" s="70" t="str">
        <f t="shared" si="102"/>
        <v>18310. Proceso integral e integrado de la Vigilancia de la Salud PúblicaVigilancia en salud pública20266_DISTRITO2_FEBRERO_2026</v>
      </c>
      <c r="P3245" s="150">
        <v>61146880</v>
      </c>
      <c r="Q3245" s="7"/>
      <c r="R3245" s="7"/>
      <c r="S3245" s="125">
        <v>0</v>
      </c>
      <c r="T3245" s="20">
        <v>0</v>
      </c>
    </row>
    <row r="3246" spans="2:20" ht="30" customHeight="1" x14ac:dyDescent="0.35">
      <c r="B3246" s="137">
        <v>184</v>
      </c>
      <c r="C3246" s="144" t="s">
        <v>109</v>
      </c>
      <c r="D3246" s="144" t="s">
        <v>44</v>
      </c>
      <c r="E3246" s="101">
        <v>2026</v>
      </c>
      <c r="F3246" s="70" t="str">
        <f t="shared" si="103"/>
        <v>18410. Proceso integral e integrado de la Vigilancia de la Salud PúblicaVigilancia en salud pública2026</v>
      </c>
      <c r="G3246" s="144" t="s">
        <v>299</v>
      </c>
      <c r="H3246" s="144" t="s">
        <v>364</v>
      </c>
      <c r="I3246" s="144" t="s">
        <v>60</v>
      </c>
      <c r="J3246" s="70" t="s">
        <v>391</v>
      </c>
      <c r="K3246" s="145" t="s">
        <v>353</v>
      </c>
      <c r="L3246" s="145" t="s">
        <v>354</v>
      </c>
      <c r="M3246" s="136" t="s">
        <v>431</v>
      </c>
      <c r="N3246" s="11" t="s">
        <v>422</v>
      </c>
      <c r="O3246" s="70" t="str">
        <f t="shared" si="102"/>
        <v>18410. Proceso integral e integrado de la Vigilancia de la Salud PúblicaVigilancia en salud pública20266_DISTRITO2_FEBRERO_2026</v>
      </c>
      <c r="P3246" s="150">
        <v>9941299</v>
      </c>
      <c r="Q3246" s="7"/>
      <c r="R3246" s="7"/>
      <c r="S3246" s="125">
        <v>0</v>
      </c>
      <c r="T3246" s="20">
        <v>0</v>
      </c>
    </row>
    <row r="3247" spans="2:20" ht="30" customHeight="1" x14ac:dyDescent="0.35">
      <c r="B3247" s="137">
        <v>185</v>
      </c>
      <c r="C3247" s="144" t="s">
        <v>109</v>
      </c>
      <c r="D3247" s="144" t="s">
        <v>44</v>
      </c>
      <c r="E3247" s="101">
        <v>2026</v>
      </c>
      <c r="F3247" s="70" t="str">
        <f t="shared" si="103"/>
        <v>18510. Proceso integral e integrado de la Vigilancia de la Salud PúblicaVigilancia en salud pública2026</v>
      </c>
      <c r="G3247" s="144" t="s">
        <v>300</v>
      </c>
      <c r="H3247" s="144" t="s">
        <v>364</v>
      </c>
      <c r="I3247" s="144" t="s">
        <v>60</v>
      </c>
      <c r="J3247" s="70" t="s">
        <v>391</v>
      </c>
      <c r="K3247" s="145" t="s">
        <v>353</v>
      </c>
      <c r="L3247" s="145" t="s">
        <v>354</v>
      </c>
      <c r="M3247" s="136" t="s">
        <v>431</v>
      </c>
      <c r="N3247" s="11" t="s">
        <v>422</v>
      </c>
      <c r="O3247" s="70" t="str">
        <f t="shared" si="102"/>
        <v>18510. Proceso integral e integrado de la Vigilancia de la Salud PúblicaVigilancia en salud pública20266_DISTRITO2_FEBRERO_2026</v>
      </c>
      <c r="P3247" s="150">
        <v>40189280</v>
      </c>
      <c r="Q3247" s="7"/>
      <c r="R3247" s="7"/>
      <c r="S3247" s="125">
        <v>0</v>
      </c>
      <c r="T3247" s="20">
        <v>0</v>
      </c>
    </row>
    <row r="3248" spans="2:20" ht="30" customHeight="1" x14ac:dyDescent="0.35">
      <c r="B3248" s="137">
        <v>186</v>
      </c>
      <c r="C3248" s="144" t="s">
        <v>109</v>
      </c>
      <c r="D3248" s="144" t="s">
        <v>44</v>
      </c>
      <c r="E3248" s="101">
        <v>2026</v>
      </c>
      <c r="F3248" s="70" t="str">
        <f t="shared" si="103"/>
        <v>18610. Proceso integral e integrado de la Vigilancia de la Salud PúblicaVigilancia en salud pública2026</v>
      </c>
      <c r="G3248" s="144" t="s">
        <v>82</v>
      </c>
      <c r="H3248" s="144" t="s">
        <v>364</v>
      </c>
      <c r="I3248" s="144" t="s">
        <v>60</v>
      </c>
      <c r="J3248" s="70" t="s">
        <v>391</v>
      </c>
      <c r="K3248" s="145" t="s">
        <v>353</v>
      </c>
      <c r="L3248" s="145" t="s">
        <v>369</v>
      </c>
      <c r="M3248" s="136" t="s">
        <v>431</v>
      </c>
      <c r="N3248" s="11" t="s">
        <v>422</v>
      </c>
      <c r="O3248" s="70" t="str">
        <f t="shared" si="102"/>
        <v>18610. Proceso integral e integrado de la Vigilancia de la Salud PúblicaVigilancia en salud pública20266_DISTRITO2_FEBRERO_2026</v>
      </c>
      <c r="P3248" s="150">
        <v>7347488</v>
      </c>
      <c r="Q3248" s="7"/>
      <c r="R3248" s="7"/>
      <c r="S3248" s="125">
        <v>0</v>
      </c>
      <c r="T3248" s="20">
        <v>0</v>
      </c>
    </row>
    <row r="3249" spans="2:20" ht="30" customHeight="1" x14ac:dyDescent="0.35">
      <c r="B3249" s="137">
        <v>187</v>
      </c>
      <c r="C3249" s="144" t="s">
        <v>109</v>
      </c>
      <c r="D3249" s="144" t="s">
        <v>44</v>
      </c>
      <c r="E3249" s="101">
        <v>2026</v>
      </c>
      <c r="F3249" s="70" t="str">
        <f t="shared" si="103"/>
        <v>18710. Proceso integral e integrado de la Vigilancia de la Salud PúblicaVigilancia en salud pública2026</v>
      </c>
      <c r="G3249" s="144" t="s">
        <v>301</v>
      </c>
      <c r="H3249" s="144" t="s">
        <v>365</v>
      </c>
      <c r="I3249" s="144" t="s">
        <v>60</v>
      </c>
      <c r="J3249" s="70" t="s">
        <v>391</v>
      </c>
      <c r="K3249" s="145" t="s">
        <v>353</v>
      </c>
      <c r="L3249" s="145" t="s">
        <v>354</v>
      </c>
      <c r="M3249" s="136" t="s">
        <v>431</v>
      </c>
      <c r="N3249" s="11" t="s">
        <v>422</v>
      </c>
      <c r="O3249" s="70" t="str">
        <f t="shared" si="102"/>
        <v>18710. Proceso integral e integrado de la Vigilancia de la Salud PúblicaVigilancia en salud pública20266_DISTRITO2_FEBRERO_2026</v>
      </c>
      <c r="P3249" s="150">
        <v>3994272</v>
      </c>
      <c r="Q3249" s="7"/>
      <c r="R3249" s="7"/>
      <c r="S3249" s="125">
        <v>0</v>
      </c>
      <c r="T3249" s="20">
        <v>0</v>
      </c>
    </row>
    <row r="3250" spans="2:20" ht="30" customHeight="1" x14ac:dyDescent="0.35">
      <c r="B3250" s="137">
        <v>188</v>
      </c>
      <c r="C3250" s="144" t="s">
        <v>109</v>
      </c>
      <c r="D3250" s="144" t="s">
        <v>44</v>
      </c>
      <c r="E3250" s="101">
        <v>2026</v>
      </c>
      <c r="F3250" s="70" t="str">
        <f t="shared" si="103"/>
        <v>18810. Proceso integral e integrado de la Vigilancia de la Salud PúblicaVigilancia en salud pública2026</v>
      </c>
      <c r="G3250" s="144" t="s">
        <v>302</v>
      </c>
      <c r="H3250" s="144" t="s">
        <v>365</v>
      </c>
      <c r="I3250" s="144" t="s">
        <v>60</v>
      </c>
      <c r="J3250" s="70" t="s">
        <v>391</v>
      </c>
      <c r="K3250" s="145" t="s">
        <v>353</v>
      </c>
      <c r="L3250" s="145" t="s">
        <v>354</v>
      </c>
      <c r="M3250" s="136" t="s">
        <v>431</v>
      </c>
      <c r="N3250" s="11" t="s">
        <v>422</v>
      </c>
      <c r="O3250" s="70" t="str">
        <f t="shared" si="102"/>
        <v>18810. Proceso integral e integrado de la Vigilancia de la Salud PúblicaVigilancia en salud pública20266_DISTRITO2_FEBRERO_2026</v>
      </c>
      <c r="P3250" s="150">
        <v>33280669</v>
      </c>
      <c r="Q3250" s="7"/>
      <c r="R3250" s="7"/>
      <c r="S3250" s="125">
        <v>0</v>
      </c>
      <c r="T3250" s="20">
        <v>0</v>
      </c>
    </row>
    <row r="3251" spans="2:20" ht="30" customHeight="1" x14ac:dyDescent="0.35">
      <c r="B3251" s="137">
        <v>189</v>
      </c>
      <c r="C3251" s="144" t="s">
        <v>109</v>
      </c>
      <c r="D3251" s="144" t="s">
        <v>44</v>
      </c>
      <c r="E3251" s="101">
        <v>2026</v>
      </c>
      <c r="F3251" s="70" t="str">
        <f t="shared" si="103"/>
        <v>18910. Proceso integral e integrado de la Vigilancia de la Salud PúblicaVigilancia en salud pública2026</v>
      </c>
      <c r="G3251" s="144" t="s">
        <v>303</v>
      </c>
      <c r="H3251" s="144" t="s">
        <v>365</v>
      </c>
      <c r="I3251" s="144" t="s">
        <v>60</v>
      </c>
      <c r="J3251" s="70" t="s">
        <v>391</v>
      </c>
      <c r="K3251" s="145" t="s">
        <v>353</v>
      </c>
      <c r="L3251" s="145" t="s">
        <v>354</v>
      </c>
      <c r="M3251" s="136" t="s">
        <v>431</v>
      </c>
      <c r="N3251" s="11" t="s">
        <v>422</v>
      </c>
      <c r="O3251" s="70" t="str">
        <f t="shared" si="102"/>
        <v>18910. Proceso integral e integrado de la Vigilancia de la Salud PúblicaVigilancia en salud pública20266_DISTRITO2_FEBRERO_2026</v>
      </c>
      <c r="P3251" s="150">
        <v>25933181</v>
      </c>
      <c r="Q3251" s="7"/>
      <c r="R3251" s="7"/>
      <c r="S3251" s="125">
        <v>0</v>
      </c>
      <c r="T3251" s="20">
        <v>0</v>
      </c>
    </row>
    <row r="3252" spans="2:20" ht="30" customHeight="1" x14ac:dyDescent="0.35">
      <c r="B3252" s="137">
        <v>190</v>
      </c>
      <c r="C3252" s="144" t="s">
        <v>109</v>
      </c>
      <c r="D3252" s="144" t="s">
        <v>44</v>
      </c>
      <c r="E3252" s="101">
        <v>2026</v>
      </c>
      <c r="F3252" s="70" t="str">
        <f t="shared" si="103"/>
        <v>19010. Proceso integral e integrado de la Vigilancia de la Salud PúblicaVigilancia en salud pública2026</v>
      </c>
      <c r="G3252" s="144" t="s">
        <v>304</v>
      </c>
      <c r="H3252" s="144" t="s">
        <v>365</v>
      </c>
      <c r="I3252" s="144" t="s">
        <v>60</v>
      </c>
      <c r="J3252" s="70" t="s">
        <v>391</v>
      </c>
      <c r="K3252" s="145" t="s">
        <v>353</v>
      </c>
      <c r="L3252" s="145" t="s">
        <v>354</v>
      </c>
      <c r="M3252" s="136" t="s">
        <v>431</v>
      </c>
      <c r="N3252" s="11" t="s">
        <v>422</v>
      </c>
      <c r="O3252" s="70" t="str">
        <f t="shared" si="102"/>
        <v>19010. Proceso integral e integrado de la Vigilancia de la Salud PúblicaVigilancia en salud pública20266_DISTRITO2_FEBRERO_2026</v>
      </c>
      <c r="P3252" s="150">
        <v>8432352</v>
      </c>
      <c r="Q3252" s="7"/>
      <c r="R3252" s="7"/>
      <c r="S3252" s="125">
        <v>0</v>
      </c>
      <c r="T3252" s="20">
        <v>0</v>
      </c>
    </row>
    <row r="3253" spans="2:20" ht="30" customHeight="1" x14ac:dyDescent="0.35">
      <c r="B3253" s="137">
        <v>191</v>
      </c>
      <c r="C3253" s="144" t="s">
        <v>109</v>
      </c>
      <c r="D3253" s="144" t="s">
        <v>44</v>
      </c>
      <c r="E3253" s="101">
        <v>2026</v>
      </c>
      <c r="F3253" s="70" t="str">
        <f t="shared" si="103"/>
        <v>19110. Proceso integral e integrado de la Vigilancia de la Salud PúblicaVigilancia en salud pública2026</v>
      </c>
      <c r="G3253" s="144" t="s">
        <v>305</v>
      </c>
      <c r="H3253" s="144" t="s">
        <v>364</v>
      </c>
      <c r="I3253" s="144" t="s">
        <v>60</v>
      </c>
      <c r="J3253" s="70" t="s">
        <v>391</v>
      </c>
      <c r="K3253" s="145" t="s">
        <v>353</v>
      </c>
      <c r="L3253" s="145" t="s">
        <v>354</v>
      </c>
      <c r="M3253" s="136" t="s">
        <v>431</v>
      </c>
      <c r="N3253" s="11" t="s">
        <v>422</v>
      </c>
      <c r="O3253" s="70" t="str">
        <f t="shared" si="102"/>
        <v>19110. Proceso integral e integrado de la Vigilancia de la Salud PúblicaVigilancia en salud pública20266_DISTRITO2_FEBRERO_2026</v>
      </c>
      <c r="P3253" s="150">
        <v>7347488</v>
      </c>
      <c r="Q3253" s="7"/>
      <c r="R3253" s="7"/>
      <c r="S3253" s="125">
        <v>0</v>
      </c>
      <c r="T3253" s="20">
        <v>0</v>
      </c>
    </row>
    <row r="3254" spans="2:20" ht="30" customHeight="1" x14ac:dyDescent="0.35">
      <c r="B3254" s="137">
        <v>192</v>
      </c>
      <c r="C3254" s="144" t="s">
        <v>109</v>
      </c>
      <c r="D3254" s="144" t="s">
        <v>44</v>
      </c>
      <c r="E3254" s="101">
        <v>2026</v>
      </c>
      <c r="F3254" s="70" t="str">
        <f t="shared" si="103"/>
        <v>19210. Proceso integral e integrado de la Vigilancia de la Salud PúblicaVigilancia en salud pública2026</v>
      </c>
      <c r="G3254" s="144" t="s">
        <v>306</v>
      </c>
      <c r="H3254" s="144" t="s">
        <v>364</v>
      </c>
      <c r="I3254" s="144" t="s">
        <v>60</v>
      </c>
      <c r="J3254" s="70" t="s">
        <v>391</v>
      </c>
      <c r="K3254" s="145" t="s">
        <v>353</v>
      </c>
      <c r="L3254" s="145" t="s">
        <v>354</v>
      </c>
      <c r="M3254" s="136" t="s">
        <v>431</v>
      </c>
      <c r="N3254" s="11" t="s">
        <v>422</v>
      </c>
      <c r="O3254" s="70" t="str">
        <f t="shared" si="102"/>
        <v>19210. Proceso integral e integrado de la Vigilancia de la Salud PúblicaVigilancia en salud pública20266_DISTRITO2_FEBRERO_2026</v>
      </c>
      <c r="P3254" s="150">
        <v>3673744</v>
      </c>
      <c r="Q3254" s="7"/>
      <c r="R3254" s="7"/>
      <c r="S3254" s="125">
        <v>0</v>
      </c>
      <c r="T3254" s="20">
        <v>0</v>
      </c>
    </row>
    <row r="3255" spans="2:20" ht="30" customHeight="1" x14ac:dyDescent="0.35">
      <c r="B3255" s="137">
        <v>193</v>
      </c>
      <c r="C3255" s="144" t="s">
        <v>109</v>
      </c>
      <c r="D3255" s="144" t="s">
        <v>44</v>
      </c>
      <c r="E3255" s="101">
        <v>2026</v>
      </c>
      <c r="F3255" s="70" t="str">
        <f t="shared" si="103"/>
        <v>19310. Proceso integral e integrado de la Vigilancia de la Salud PúblicaVigilancia en salud pública2026</v>
      </c>
      <c r="G3255" s="144" t="s">
        <v>81</v>
      </c>
      <c r="H3255" s="144" t="s">
        <v>365</v>
      </c>
      <c r="I3255" s="144" t="s">
        <v>60</v>
      </c>
      <c r="J3255" s="70" t="s">
        <v>391</v>
      </c>
      <c r="K3255" s="145" t="s">
        <v>353</v>
      </c>
      <c r="L3255" s="145" t="s">
        <v>354</v>
      </c>
      <c r="M3255" s="136" t="s">
        <v>431</v>
      </c>
      <c r="N3255" s="11" t="s">
        <v>422</v>
      </c>
      <c r="O3255" s="70" t="str">
        <f t="shared" si="102"/>
        <v>19310. Proceso integral e integrado de la Vigilancia de la Salud PúblicaVigilancia en salud pública20266_DISTRITO2_FEBRERO_2026</v>
      </c>
      <c r="P3255" s="150">
        <v>42556256</v>
      </c>
      <c r="Q3255" s="7"/>
      <c r="R3255" s="7"/>
      <c r="S3255" s="125">
        <v>0</v>
      </c>
      <c r="T3255" s="20">
        <v>0</v>
      </c>
    </row>
    <row r="3256" spans="2:20" ht="30" customHeight="1" x14ac:dyDescent="0.35">
      <c r="B3256" s="137">
        <v>194</v>
      </c>
      <c r="C3256" s="144" t="s">
        <v>109</v>
      </c>
      <c r="D3256" s="144" t="s">
        <v>44</v>
      </c>
      <c r="E3256" s="101">
        <v>2026</v>
      </c>
      <c r="F3256" s="70" t="str">
        <f t="shared" si="103"/>
        <v>19410. Proceso integral e integrado de la Vigilancia de la Salud PúblicaVigilancia en salud pública2026</v>
      </c>
      <c r="G3256" s="144" t="s">
        <v>307</v>
      </c>
      <c r="H3256" s="144" t="s">
        <v>365</v>
      </c>
      <c r="I3256" s="144" t="s">
        <v>60</v>
      </c>
      <c r="J3256" s="70" t="s">
        <v>391</v>
      </c>
      <c r="K3256" s="145" t="s">
        <v>353</v>
      </c>
      <c r="L3256" s="145" t="s">
        <v>354</v>
      </c>
      <c r="M3256" s="136" t="s">
        <v>431</v>
      </c>
      <c r="N3256" s="11" t="s">
        <v>422</v>
      </c>
      <c r="O3256" s="70" t="str">
        <f t="shared" si="102"/>
        <v>19410. Proceso integral e integrado de la Vigilancia de la Salud PúblicaVigilancia en salud pública20266_DISTRITO2_FEBRERO_2026</v>
      </c>
      <c r="P3256" s="150">
        <v>38561984</v>
      </c>
      <c r="Q3256" s="7"/>
      <c r="R3256" s="7"/>
      <c r="S3256" s="125">
        <v>0</v>
      </c>
      <c r="T3256" s="20">
        <v>0</v>
      </c>
    </row>
    <row r="3257" spans="2:20" ht="30" customHeight="1" x14ac:dyDescent="0.35">
      <c r="B3257" s="137">
        <v>195</v>
      </c>
      <c r="C3257" s="144" t="s">
        <v>109</v>
      </c>
      <c r="D3257" s="144" t="s">
        <v>44</v>
      </c>
      <c r="E3257" s="101">
        <v>2026</v>
      </c>
      <c r="F3257" s="70" t="str">
        <f t="shared" si="103"/>
        <v>19510. Proceso integral e integrado de la Vigilancia de la Salud PúblicaVigilancia en salud pública2026</v>
      </c>
      <c r="G3257" s="144" t="s">
        <v>308</v>
      </c>
      <c r="H3257" s="144" t="s">
        <v>364</v>
      </c>
      <c r="I3257" s="144" t="s">
        <v>60</v>
      </c>
      <c r="J3257" s="70" t="s">
        <v>391</v>
      </c>
      <c r="K3257" s="145" t="s">
        <v>353</v>
      </c>
      <c r="L3257" s="145" t="s">
        <v>354</v>
      </c>
      <c r="M3257" s="136" t="s">
        <v>431</v>
      </c>
      <c r="N3257" s="11" t="s">
        <v>422</v>
      </c>
      <c r="O3257" s="70" t="str">
        <f t="shared" si="102"/>
        <v>19510. Proceso integral e integrado de la Vigilancia de la Salud PúblicaVigilancia en salud pública20266_DISTRITO2_FEBRERO_2026</v>
      </c>
      <c r="P3257" s="150">
        <v>125967504</v>
      </c>
      <c r="Q3257" s="7"/>
      <c r="R3257" s="7"/>
      <c r="S3257" s="125">
        <v>0</v>
      </c>
      <c r="T3257" s="20">
        <v>0</v>
      </c>
    </row>
    <row r="3258" spans="2:20" ht="30" customHeight="1" x14ac:dyDescent="0.35">
      <c r="B3258" s="137">
        <v>196</v>
      </c>
      <c r="C3258" s="144" t="s">
        <v>109</v>
      </c>
      <c r="D3258" s="144" t="s">
        <v>44</v>
      </c>
      <c r="E3258" s="101">
        <v>2026</v>
      </c>
      <c r="F3258" s="70" t="str">
        <f t="shared" si="103"/>
        <v>19610. Proceso integral e integrado de la Vigilancia de la Salud PúblicaVigilancia en salud pública2026</v>
      </c>
      <c r="G3258" s="144" t="s">
        <v>309</v>
      </c>
      <c r="H3258" s="144" t="s">
        <v>364</v>
      </c>
      <c r="I3258" s="144" t="s">
        <v>60</v>
      </c>
      <c r="J3258" s="70" t="s">
        <v>391</v>
      </c>
      <c r="K3258" s="145" t="s">
        <v>353</v>
      </c>
      <c r="L3258" s="145" t="s">
        <v>354</v>
      </c>
      <c r="M3258" s="136" t="s">
        <v>431</v>
      </c>
      <c r="N3258" s="11" t="s">
        <v>422</v>
      </c>
      <c r="O3258" s="70" t="str">
        <f t="shared" si="102"/>
        <v>19610. Proceso integral e integrado de la Vigilancia de la Salud PúblicaVigilancia en salud pública20266_DISTRITO2_FEBRERO_2026</v>
      </c>
      <c r="P3258" s="150">
        <v>59199056</v>
      </c>
      <c r="Q3258" s="7"/>
      <c r="R3258" s="7"/>
      <c r="S3258" s="125">
        <v>0</v>
      </c>
      <c r="T3258" s="20">
        <v>0</v>
      </c>
    </row>
    <row r="3259" spans="2:20" ht="30" customHeight="1" x14ac:dyDescent="0.35">
      <c r="B3259" s="137">
        <v>197</v>
      </c>
      <c r="C3259" s="144" t="s">
        <v>109</v>
      </c>
      <c r="D3259" s="144" t="s">
        <v>44</v>
      </c>
      <c r="E3259" s="101">
        <v>2026</v>
      </c>
      <c r="F3259" s="70" t="str">
        <f t="shared" si="103"/>
        <v>19710. Proceso integral e integrado de la Vigilancia de la Salud PúblicaVigilancia en salud pública2026</v>
      </c>
      <c r="G3259" s="144" t="s">
        <v>310</v>
      </c>
      <c r="H3259" s="144" t="s">
        <v>364</v>
      </c>
      <c r="I3259" s="144" t="s">
        <v>60</v>
      </c>
      <c r="J3259" s="70" t="s">
        <v>391</v>
      </c>
      <c r="K3259" s="145" t="s">
        <v>353</v>
      </c>
      <c r="L3259" s="145" t="s">
        <v>354</v>
      </c>
      <c r="M3259" s="136" t="s">
        <v>431</v>
      </c>
      <c r="N3259" s="11" t="s">
        <v>422</v>
      </c>
      <c r="O3259" s="70" t="str">
        <f t="shared" si="102"/>
        <v>19710. Proceso integral e integrado de la Vigilancia de la Salud PúblicaVigilancia en salud pública20266_DISTRITO2_FEBRERO_2026</v>
      </c>
      <c r="P3259" s="150">
        <v>34888240</v>
      </c>
      <c r="Q3259" s="7"/>
      <c r="R3259" s="7"/>
      <c r="S3259" s="125">
        <v>0</v>
      </c>
      <c r="T3259" s="20">
        <v>0</v>
      </c>
    </row>
    <row r="3260" spans="2:20" ht="30" customHeight="1" x14ac:dyDescent="0.35">
      <c r="B3260" s="137">
        <v>198</v>
      </c>
      <c r="C3260" s="144" t="s">
        <v>109</v>
      </c>
      <c r="D3260" s="144" t="s">
        <v>44</v>
      </c>
      <c r="E3260" s="101">
        <v>2026</v>
      </c>
      <c r="F3260" s="70" t="str">
        <f t="shared" si="103"/>
        <v>19810. Proceso integral e integrado de la Vigilancia de la Salud PúblicaVigilancia en salud pública2026</v>
      </c>
      <c r="G3260" s="144" t="s">
        <v>311</v>
      </c>
      <c r="H3260" s="144" t="s">
        <v>364</v>
      </c>
      <c r="I3260" s="144" t="s">
        <v>60</v>
      </c>
      <c r="J3260" s="70" t="s">
        <v>391</v>
      </c>
      <c r="K3260" s="145" t="s">
        <v>353</v>
      </c>
      <c r="L3260" s="145" t="s">
        <v>354</v>
      </c>
      <c r="M3260" s="136" t="s">
        <v>431</v>
      </c>
      <c r="N3260" s="11" t="s">
        <v>422</v>
      </c>
      <c r="O3260" s="70" t="str">
        <f t="shared" si="102"/>
        <v>19810. Proceso integral e integrado de la Vigilancia de la Salud PúblicaVigilancia en salud pública20266_DISTRITO2_FEBRERO_2026</v>
      </c>
      <c r="P3260" s="150">
        <v>73252976</v>
      </c>
      <c r="Q3260" s="7"/>
      <c r="R3260" s="7"/>
      <c r="S3260" s="125">
        <v>0</v>
      </c>
      <c r="T3260" s="20">
        <v>0</v>
      </c>
    </row>
    <row r="3261" spans="2:20" ht="30" customHeight="1" x14ac:dyDescent="0.35">
      <c r="B3261" s="137">
        <v>199</v>
      </c>
      <c r="C3261" s="144" t="s">
        <v>109</v>
      </c>
      <c r="D3261" s="144" t="s">
        <v>44</v>
      </c>
      <c r="E3261" s="101">
        <v>2026</v>
      </c>
      <c r="F3261" s="70" t="str">
        <f t="shared" si="103"/>
        <v>19910. Proceso integral e integrado de la Vigilancia de la Salud PúblicaVigilancia en salud pública2026</v>
      </c>
      <c r="G3261" s="144" t="s">
        <v>312</v>
      </c>
      <c r="H3261" s="144" t="s">
        <v>364</v>
      </c>
      <c r="I3261" s="144" t="s">
        <v>60</v>
      </c>
      <c r="J3261" s="70" t="s">
        <v>391</v>
      </c>
      <c r="K3261" s="145" t="s">
        <v>353</v>
      </c>
      <c r="L3261" s="145" t="s">
        <v>354</v>
      </c>
      <c r="M3261" s="136" t="s">
        <v>431</v>
      </c>
      <c r="N3261" s="11" t="s">
        <v>422</v>
      </c>
      <c r="O3261" s="70" t="str">
        <f t="shared" si="102"/>
        <v>19910. Proceso integral e integrado de la Vigilancia de la Salud PúblicaVigilancia en salud pública20266_DISTRITO2_FEBRERO_2026</v>
      </c>
      <c r="P3261" s="150">
        <v>67631408</v>
      </c>
      <c r="Q3261" s="7"/>
      <c r="R3261" s="7"/>
      <c r="S3261" s="125">
        <v>0</v>
      </c>
      <c r="T3261" s="20">
        <v>0</v>
      </c>
    </row>
    <row r="3262" spans="2:20" ht="30" customHeight="1" x14ac:dyDescent="0.35">
      <c r="B3262" s="137">
        <v>200</v>
      </c>
      <c r="C3262" s="144" t="s">
        <v>109</v>
      </c>
      <c r="D3262" s="144" t="s">
        <v>44</v>
      </c>
      <c r="E3262" s="101">
        <v>2026</v>
      </c>
      <c r="F3262" s="70" t="str">
        <f t="shared" si="103"/>
        <v>20010. Proceso integral e integrado de la Vigilancia de la Salud PúblicaVigilancia en salud pública2026</v>
      </c>
      <c r="G3262" s="144" t="s">
        <v>313</v>
      </c>
      <c r="H3262" s="144" t="s">
        <v>364</v>
      </c>
      <c r="I3262" s="144" t="s">
        <v>60</v>
      </c>
      <c r="J3262" s="70" t="s">
        <v>391</v>
      </c>
      <c r="K3262" s="145" t="s">
        <v>353</v>
      </c>
      <c r="L3262" s="145" t="s">
        <v>354</v>
      </c>
      <c r="M3262" s="136" t="s">
        <v>431</v>
      </c>
      <c r="N3262" s="11" t="s">
        <v>422</v>
      </c>
      <c r="O3262" s="70" t="str">
        <f t="shared" si="102"/>
        <v>20010. Proceso integral e integrado de la Vigilancia de la Salud PúblicaVigilancia en salud pública20266_DISTRITO2_FEBRERO_2026</v>
      </c>
      <c r="P3262" s="150">
        <v>62009840</v>
      </c>
      <c r="Q3262" s="7"/>
      <c r="R3262" s="7"/>
      <c r="S3262" s="125">
        <v>0</v>
      </c>
      <c r="T3262" s="20">
        <v>0</v>
      </c>
    </row>
    <row r="3263" spans="2:20" ht="30" customHeight="1" x14ac:dyDescent="0.35">
      <c r="B3263" s="137">
        <v>201</v>
      </c>
      <c r="C3263" s="144" t="s">
        <v>109</v>
      </c>
      <c r="D3263" s="144" t="s">
        <v>44</v>
      </c>
      <c r="E3263" s="101">
        <v>2026</v>
      </c>
      <c r="F3263" s="70" t="str">
        <f t="shared" si="103"/>
        <v>20110. Proceso integral e integrado de la Vigilancia de la Salud PúblicaVigilancia en salud pública2026</v>
      </c>
      <c r="G3263" s="144" t="s">
        <v>50</v>
      </c>
      <c r="H3263" s="144" t="s">
        <v>365</v>
      </c>
      <c r="I3263" s="144" t="s">
        <v>60</v>
      </c>
      <c r="J3263" s="70" t="s">
        <v>391</v>
      </c>
      <c r="K3263" s="145" t="s">
        <v>57</v>
      </c>
      <c r="L3263" s="145" t="s">
        <v>354</v>
      </c>
      <c r="M3263" s="136" t="s">
        <v>431</v>
      </c>
      <c r="N3263" s="11" t="s">
        <v>422</v>
      </c>
      <c r="O3263" s="70" t="str">
        <f t="shared" si="102"/>
        <v>20110. Proceso integral e integrado de la Vigilancia de la Salud PúblicaVigilancia en salud pública20266_DISTRITO2_FEBRERO_2026</v>
      </c>
      <c r="P3263" s="150">
        <v>152760</v>
      </c>
      <c r="Q3263" s="7"/>
      <c r="R3263" s="7"/>
      <c r="S3263" s="125">
        <v>0</v>
      </c>
      <c r="T3263" s="20">
        <v>0</v>
      </c>
    </row>
    <row r="3264" spans="2:20" ht="30" customHeight="1" x14ac:dyDescent="0.35">
      <c r="B3264" s="137">
        <v>202</v>
      </c>
      <c r="C3264" s="144" t="s">
        <v>109</v>
      </c>
      <c r="D3264" s="144" t="s">
        <v>44</v>
      </c>
      <c r="E3264" s="101">
        <v>2026</v>
      </c>
      <c r="F3264" s="70" t="str">
        <f t="shared" si="103"/>
        <v>20210. Proceso integral e integrado de la Vigilancia de la Salud PúblicaVigilancia en salud pública2026</v>
      </c>
      <c r="G3264" s="144" t="s">
        <v>314</v>
      </c>
      <c r="H3264" s="144" t="s">
        <v>364</v>
      </c>
      <c r="I3264" s="144" t="s">
        <v>60</v>
      </c>
      <c r="J3264" s="70" t="s">
        <v>391</v>
      </c>
      <c r="K3264" s="145" t="s">
        <v>353</v>
      </c>
      <c r="L3264" s="145" t="s">
        <v>354</v>
      </c>
      <c r="M3264" s="136" t="s">
        <v>431</v>
      </c>
      <c r="N3264" s="11" t="s">
        <v>422</v>
      </c>
      <c r="O3264" s="70" t="str">
        <f t="shared" si="102"/>
        <v>20210. Proceso integral e integrado de la Vigilancia de la Salud PúblicaVigilancia en salud pública20266_DISTRITO2_FEBRERO_2026</v>
      </c>
      <c r="P3264" s="150">
        <v>41150864</v>
      </c>
      <c r="Q3264" s="7"/>
      <c r="R3264" s="7"/>
      <c r="S3264" s="125">
        <v>0</v>
      </c>
      <c r="T3264" s="20">
        <v>0</v>
      </c>
    </row>
    <row r="3265" spans="2:20" ht="30" customHeight="1" x14ac:dyDescent="0.35">
      <c r="B3265" s="137">
        <v>203</v>
      </c>
      <c r="C3265" s="144" t="s">
        <v>109</v>
      </c>
      <c r="D3265" s="144" t="s">
        <v>44</v>
      </c>
      <c r="E3265" s="101">
        <v>2026</v>
      </c>
      <c r="F3265" s="70" t="str">
        <f t="shared" si="103"/>
        <v>20310. Proceso integral e integrado de la Vigilancia de la Salud PúblicaVigilancia en salud pública2026</v>
      </c>
      <c r="G3265" s="144" t="s">
        <v>315</v>
      </c>
      <c r="H3265" s="144" t="s">
        <v>364</v>
      </c>
      <c r="I3265" s="144" t="s">
        <v>60</v>
      </c>
      <c r="J3265" s="70" t="s">
        <v>391</v>
      </c>
      <c r="K3265" s="145" t="s">
        <v>353</v>
      </c>
      <c r="L3265" s="145" t="s">
        <v>354</v>
      </c>
      <c r="M3265" s="136" t="s">
        <v>431</v>
      </c>
      <c r="N3265" s="11" t="s">
        <v>422</v>
      </c>
      <c r="O3265" s="70" t="str">
        <f t="shared" si="102"/>
        <v>20310. Proceso integral e integrado de la Vigilancia de la Salud PúblicaVigilancia en salud pública20266_DISTRITO2_FEBRERO_2026</v>
      </c>
      <c r="P3265" s="150">
        <v>37156592</v>
      </c>
      <c r="Q3265" s="7"/>
      <c r="R3265" s="7"/>
      <c r="S3265" s="125">
        <v>0</v>
      </c>
      <c r="T3265" s="20">
        <v>0</v>
      </c>
    </row>
    <row r="3266" spans="2:20" ht="30" customHeight="1" x14ac:dyDescent="0.35">
      <c r="B3266" s="137">
        <v>204</v>
      </c>
      <c r="C3266" s="144" t="s">
        <v>109</v>
      </c>
      <c r="D3266" s="144" t="s">
        <v>44</v>
      </c>
      <c r="E3266" s="101">
        <v>2026</v>
      </c>
      <c r="F3266" s="70" t="str">
        <f t="shared" si="103"/>
        <v>20410. Proceso integral e integrado de la Vigilancia de la Salud PúblicaVigilancia en salud pública2026</v>
      </c>
      <c r="G3266" s="144" t="s">
        <v>79</v>
      </c>
      <c r="H3266" s="144" t="s">
        <v>364</v>
      </c>
      <c r="I3266" s="144" t="s">
        <v>60</v>
      </c>
      <c r="J3266" s="70" t="s">
        <v>391</v>
      </c>
      <c r="K3266" s="145" t="s">
        <v>353</v>
      </c>
      <c r="L3266" s="145" t="s">
        <v>354</v>
      </c>
      <c r="M3266" s="136" t="s">
        <v>431</v>
      </c>
      <c r="N3266" s="11" t="s">
        <v>422</v>
      </c>
      <c r="O3266" s="70" t="str">
        <f t="shared" si="102"/>
        <v>20410. Proceso integral e integrado de la Vigilancia de la Salud PúblicaVigilancia en salud pública20266_DISTRITO2_FEBRERO_2026</v>
      </c>
      <c r="P3266" s="150">
        <v>33162320</v>
      </c>
      <c r="Q3266" s="7"/>
      <c r="R3266" s="7"/>
      <c r="S3266" s="125">
        <v>0</v>
      </c>
      <c r="T3266" s="20">
        <v>0</v>
      </c>
    </row>
    <row r="3267" spans="2:20" ht="30" customHeight="1" x14ac:dyDescent="0.35">
      <c r="B3267" s="137">
        <v>205</v>
      </c>
      <c r="C3267" s="144" t="s">
        <v>109</v>
      </c>
      <c r="D3267" s="144" t="s">
        <v>44</v>
      </c>
      <c r="E3267" s="101">
        <v>2026</v>
      </c>
      <c r="F3267" s="70" t="str">
        <f t="shared" si="103"/>
        <v>20510. Proceso integral e integrado de la Vigilancia de la Salud PúblicaVigilancia en salud pública2026</v>
      </c>
      <c r="G3267" s="144" t="s">
        <v>316</v>
      </c>
      <c r="H3267" s="144" t="s">
        <v>364</v>
      </c>
      <c r="I3267" s="144" t="s">
        <v>60</v>
      </c>
      <c r="J3267" s="70" t="s">
        <v>391</v>
      </c>
      <c r="K3267" s="145" t="s">
        <v>353</v>
      </c>
      <c r="L3267" s="145" t="s">
        <v>354</v>
      </c>
      <c r="M3267" s="136" t="s">
        <v>431</v>
      </c>
      <c r="N3267" s="11" t="s">
        <v>422</v>
      </c>
      <c r="O3267" s="70" t="str">
        <f t="shared" ref="O3267:O3330" si="104">+F3267&amp;M3267&amp;N3267</f>
        <v>20510. Proceso integral e integrado de la Vigilancia de la Salud PúblicaVigilancia en salud pública20266_DISTRITO2_FEBRERO_2026</v>
      </c>
      <c r="P3267" s="150">
        <v>11243136</v>
      </c>
      <c r="Q3267" s="7"/>
      <c r="R3267" s="7"/>
      <c r="S3267" s="125">
        <v>0</v>
      </c>
      <c r="T3267" s="20">
        <v>0</v>
      </c>
    </row>
    <row r="3268" spans="2:20" ht="30" customHeight="1" x14ac:dyDescent="0.35">
      <c r="B3268" s="137">
        <v>206</v>
      </c>
      <c r="C3268" s="144" t="s">
        <v>109</v>
      </c>
      <c r="D3268" s="144" t="s">
        <v>44</v>
      </c>
      <c r="E3268" s="101">
        <v>2026</v>
      </c>
      <c r="F3268" s="70" t="str">
        <f t="shared" si="103"/>
        <v>20610. Proceso integral e integrado de la Vigilancia de la Salud PúblicaVigilancia en salud pública2026</v>
      </c>
      <c r="G3268" s="144" t="s">
        <v>51</v>
      </c>
      <c r="H3268" s="144" t="s">
        <v>364</v>
      </c>
      <c r="I3268" s="144" t="s">
        <v>60</v>
      </c>
      <c r="J3268" s="70" t="s">
        <v>391</v>
      </c>
      <c r="K3268" s="145" t="s">
        <v>353</v>
      </c>
      <c r="L3268" s="145" t="s">
        <v>354</v>
      </c>
      <c r="M3268" s="136" t="s">
        <v>431</v>
      </c>
      <c r="N3268" s="11" t="s">
        <v>422</v>
      </c>
      <c r="O3268" s="70" t="str">
        <f t="shared" si="104"/>
        <v>20610. Proceso integral e integrado de la Vigilancia de la Salud PúblicaVigilancia en salud pública20266_DISTRITO2_FEBRERO_2026</v>
      </c>
      <c r="P3268" s="150">
        <v>7347488</v>
      </c>
      <c r="Q3268" s="7"/>
      <c r="R3268" s="7"/>
      <c r="S3268" s="125">
        <v>0</v>
      </c>
      <c r="T3268" s="20">
        <v>0</v>
      </c>
    </row>
    <row r="3269" spans="2:20" ht="30" customHeight="1" x14ac:dyDescent="0.35">
      <c r="B3269" s="137">
        <v>207</v>
      </c>
      <c r="C3269" s="144" t="s">
        <v>109</v>
      </c>
      <c r="D3269" s="144" t="s">
        <v>44</v>
      </c>
      <c r="E3269" s="101">
        <v>2026</v>
      </c>
      <c r="F3269" s="70" t="str">
        <f t="shared" si="103"/>
        <v>20710. Proceso integral e integrado de la Vigilancia de la Salud PúblicaVigilancia en salud pública2026</v>
      </c>
      <c r="G3269" s="144" t="s">
        <v>49</v>
      </c>
      <c r="H3269" s="144" t="s">
        <v>364</v>
      </c>
      <c r="I3269" s="144" t="s">
        <v>60</v>
      </c>
      <c r="J3269" s="70" t="s">
        <v>391</v>
      </c>
      <c r="K3269" s="145" t="s">
        <v>353</v>
      </c>
      <c r="L3269" s="145" t="s">
        <v>354</v>
      </c>
      <c r="M3269" s="136" t="s">
        <v>431</v>
      </c>
      <c r="N3269" s="11" t="s">
        <v>422</v>
      </c>
      <c r="O3269" s="70" t="str">
        <f t="shared" si="104"/>
        <v>20710. Proceso integral e integrado de la Vigilancia de la Salud PúblicaVigilancia en salud pública20266_DISTRITO2_FEBRERO_2026</v>
      </c>
      <c r="P3269" s="150">
        <v>8210448</v>
      </c>
      <c r="Q3269" s="7"/>
      <c r="R3269" s="7"/>
      <c r="S3269" s="125">
        <v>0</v>
      </c>
      <c r="T3269" s="20">
        <v>0</v>
      </c>
    </row>
    <row r="3270" spans="2:20" ht="30" customHeight="1" x14ac:dyDescent="0.35">
      <c r="B3270" s="137">
        <v>208</v>
      </c>
      <c r="C3270" s="144" t="s">
        <v>109</v>
      </c>
      <c r="D3270" s="144" t="s">
        <v>44</v>
      </c>
      <c r="E3270" s="101">
        <v>2026</v>
      </c>
      <c r="F3270" s="70" t="str">
        <f t="shared" si="103"/>
        <v>20810. Proceso integral e integrado de la Vigilancia de la Salud PúblicaVigilancia en salud pública2026</v>
      </c>
      <c r="G3270" s="144" t="s">
        <v>317</v>
      </c>
      <c r="H3270" s="144" t="s">
        <v>365</v>
      </c>
      <c r="I3270" s="144" t="s">
        <v>60</v>
      </c>
      <c r="J3270" s="70" t="s">
        <v>391</v>
      </c>
      <c r="K3270" s="145" t="s">
        <v>353</v>
      </c>
      <c r="L3270" s="145" t="s">
        <v>354</v>
      </c>
      <c r="M3270" s="136" t="s">
        <v>431</v>
      </c>
      <c r="N3270" s="11" t="s">
        <v>422</v>
      </c>
      <c r="O3270" s="70" t="str">
        <f t="shared" si="104"/>
        <v>20810. Proceso integral e integrado de la Vigilancia de la Salud PúblicaVigilancia en salud pública20266_DISTRITO2_FEBRERO_2026</v>
      </c>
      <c r="P3270" s="150">
        <v>12969056</v>
      </c>
      <c r="Q3270" s="7"/>
      <c r="R3270" s="7"/>
      <c r="S3270" s="125">
        <v>0</v>
      </c>
      <c r="T3270" s="20">
        <v>0</v>
      </c>
    </row>
    <row r="3271" spans="2:20" ht="30" customHeight="1" x14ac:dyDescent="0.35">
      <c r="B3271" s="137">
        <v>209</v>
      </c>
      <c r="C3271" s="144" t="s">
        <v>109</v>
      </c>
      <c r="D3271" s="144" t="s">
        <v>44</v>
      </c>
      <c r="E3271" s="101">
        <v>2026</v>
      </c>
      <c r="F3271" s="70" t="str">
        <f t="shared" si="103"/>
        <v>20910. Proceso integral e integrado de la Vigilancia de la Salud PúblicaVigilancia en salud pública2026</v>
      </c>
      <c r="G3271" s="144" t="s">
        <v>318</v>
      </c>
      <c r="H3271" s="144" t="s">
        <v>365</v>
      </c>
      <c r="I3271" s="144" t="s">
        <v>60</v>
      </c>
      <c r="J3271" s="70" t="s">
        <v>391</v>
      </c>
      <c r="K3271" s="145" t="s">
        <v>353</v>
      </c>
      <c r="L3271" s="145" t="s">
        <v>354</v>
      </c>
      <c r="M3271" s="136" t="s">
        <v>431</v>
      </c>
      <c r="N3271" s="11" t="s">
        <v>422</v>
      </c>
      <c r="O3271" s="70" t="str">
        <f t="shared" si="104"/>
        <v>20910. Proceso integral e integrado de la Vigilancia de la Salud PúblicaVigilancia en salud pública20266_DISTRITO2_FEBRERO_2026</v>
      </c>
      <c r="P3271" s="150">
        <v>7988544</v>
      </c>
      <c r="Q3271" s="7"/>
      <c r="R3271" s="7"/>
      <c r="S3271" s="125">
        <v>0</v>
      </c>
      <c r="T3271" s="20">
        <v>0</v>
      </c>
    </row>
    <row r="3272" spans="2:20" ht="30" customHeight="1" x14ac:dyDescent="0.35">
      <c r="B3272" s="137">
        <v>210</v>
      </c>
      <c r="C3272" s="144" t="s">
        <v>109</v>
      </c>
      <c r="D3272" s="144" t="s">
        <v>44</v>
      </c>
      <c r="E3272" s="101">
        <v>2026</v>
      </c>
      <c r="F3272" s="70" t="str">
        <f t="shared" ref="F3272:F3308" si="105">B3272&amp;C3272&amp;D3272&amp;E3272</f>
        <v>21010. Proceso integral e integrado de la Vigilancia de la Salud PúblicaVigilancia en salud pública2026</v>
      </c>
      <c r="G3272" s="144" t="s">
        <v>319</v>
      </c>
      <c r="H3272" s="144" t="s">
        <v>365</v>
      </c>
      <c r="I3272" s="144" t="s">
        <v>60</v>
      </c>
      <c r="J3272" s="70" t="s">
        <v>391</v>
      </c>
      <c r="K3272" s="145" t="s">
        <v>353</v>
      </c>
      <c r="L3272" s="145" t="s">
        <v>369</v>
      </c>
      <c r="M3272" s="136" t="s">
        <v>431</v>
      </c>
      <c r="N3272" s="11" t="s">
        <v>422</v>
      </c>
      <c r="O3272" s="70" t="str">
        <f t="shared" si="104"/>
        <v>21010. Proceso integral e integrado de la Vigilancia de la Salud PúblicaVigilancia en salud pública20266_DISTRITO2_FEBRERO_2026</v>
      </c>
      <c r="P3272" s="150">
        <v>70836688</v>
      </c>
      <c r="Q3272" s="7"/>
      <c r="R3272" s="7"/>
      <c r="S3272" s="125">
        <v>0</v>
      </c>
      <c r="T3272" s="20">
        <v>0</v>
      </c>
    </row>
    <row r="3273" spans="2:20" ht="30" customHeight="1" x14ac:dyDescent="0.35">
      <c r="B3273" s="137">
        <v>211</v>
      </c>
      <c r="C3273" s="144" t="s">
        <v>109</v>
      </c>
      <c r="D3273" s="144" t="s">
        <v>44</v>
      </c>
      <c r="E3273" s="101">
        <v>2026</v>
      </c>
      <c r="F3273" s="70" t="str">
        <f t="shared" si="105"/>
        <v>21110. Proceso integral e integrado de la Vigilancia de la Salud PúblicaVigilancia en salud pública2026</v>
      </c>
      <c r="G3273" s="144" t="s">
        <v>320</v>
      </c>
      <c r="H3273" s="144" t="s">
        <v>365</v>
      </c>
      <c r="I3273" s="144" t="s">
        <v>60</v>
      </c>
      <c r="J3273" s="70" t="s">
        <v>391</v>
      </c>
      <c r="K3273" s="145" t="s">
        <v>353</v>
      </c>
      <c r="L3273" s="145" t="s">
        <v>369</v>
      </c>
      <c r="M3273" s="136" t="s">
        <v>431</v>
      </c>
      <c r="N3273" s="11" t="s">
        <v>422</v>
      </c>
      <c r="O3273" s="70" t="str">
        <f t="shared" si="104"/>
        <v>21110. Proceso integral e integrado de la Vigilancia de la Salud PúblicaVigilancia en salud pública20266_DISTRITO2_FEBRERO_2026</v>
      </c>
      <c r="P3273" s="150">
        <v>25938112</v>
      </c>
      <c r="Q3273" s="7"/>
      <c r="R3273" s="7"/>
      <c r="S3273" s="125">
        <v>0</v>
      </c>
      <c r="T3273" s="20">
        <v>0</v>
      </c>
    </row>
    <row r="3274" spans="2:20" ht="30" customHeight="1" x14ac:dyDescent="0.35">
      <c r="B3274" s="137">
        <v>212</v>
      </c>
      <c r="C3274" s="144" t="s">
        <v>109</v>
      </c>
      <c r="D3274" s="144" t="s">
        <v>44</v>
      </c>
      <c r="E3274" s="101">
        <v>2026</v>
      </c>
      <c r="F3274" s="70" t="str">
        <f t="shared" si="105"/>
        <v>21210. Proceso integral e integrado de la Vigilancia de la Salud PúblicaVigilancia en salud pública2026</v>
      </c>
      <c r="G3274" s="144" t="s">
        <v>321</v>
      </c>
      <c r="H3274" s="144" t="s">
        <v>365</v>
      </c>
      <c r="I3274" s="144" t="s">
        <v>60</v>
      </c>
      <c r="J3274" s="70" t="s">
        <v>391</v>
      </c>
      <c r="K3274" s="145" t="s">
        <v>353</v>
      </c>
      <c r="L3274" s="145" t="s">
        <v>369</v>
      </c>
      <c r="M3274" s="136" t="s">
        <v>431</v>
      </c>
      <c r="N3274" s="11" t="s">
        <v>422</v>
      </c>
      <c r="O3274" s="70" t="str">
        <f t="shared" si="104"/>
        <v>21210. Proceso integral e integrado de la Vigilancia de la Salud PúblicaVigilancia en salud pública20266_DISTRITO2_FEBRERO_2026</v>
      </c>
      <c r="P3274" s="150">
        <v>100000000</v>
      </c>
      <c r="Q3274" s="7"/>
      <c r="R3274" s="7"/>
      <c r="S3274" s="125">
        <v>0</v>
      </c>
      <c r="T3274" s="20">
        <v>0</v>
      </c>
    </row>
    <row r="3275" spans="2:20" ht="30" customHeight="1" x14ac:dyDescent="0.35">
      <c r="B3275" s="137">
        <v>213</v>
      </c>
      <c r="C3275" s="144" t="s">
        <v>109</v>
      </c>
      <c r="D3275" s="144" t="s">
        <v>44</v>
      </c>
      <c r="E3275" s="101">
        <v>2026</v>
      </c>
      <c r="F3275" s="70" t="str">
        <f t="shared" si="105"/>
        <v>21310. Proceso integral e integrado de la Vigilancia de la Salud PúblicaVigilancia en salud pública2026</v>
      </c>
      <c r="G3275" s="144" t="s">
        <v>322</v>
      </c>
      <c r="H3275" s="144" t="s">
        <v>364</v>
      </c>
      <c r="I3275" s="144" t="s">
        <v>60</v>
      </c>
      <c r="J3275" s="70" t="s">
        <v>391</v>
      </c>
      <c r="K3275" s="145" t="s">
        <v>353</v>
      </c>
      <c r="L3275" s="145" t="s">
        <v>354</v>
      </c>
      <c r="M3275" s="136" t="s">
        <v>431</v>
      </c>
      <c r="N3275" s="11" t="s">
        <v>422</v>
      </c>
      <c r="O3275" s="70" t="str">
        <f t="shared" si="104"/>
        <v>21310. Proceso integral e integrado de la Vigilancia de la Salud PúblicaVigilancia en salud pública20266_DISTRITO2_FEBRERO_2026</v>
      </c>
      <c r="P3275" s="150">
        <v>92953120</v>
      </c>
      <c r="Q3275" s="7"/>
      <c r="R3275" s="7"/>
      <c r="S3275" s="125">
        <v>0</v>
      </c>
      <c r="T3275" s="20">
        <v>0</v>
      </c>
    </row>
    <row r="3276" spans="2:20" ht="30" customHeight="1" x14ac:dyDescent="0.35">
      <c r="B3276" s="137">
        <v>214</v>
      </c>
      <c r="C3276" s="144" t="s">
        <v>109</v>
      </c>
      <c r="D3276" s="144" t="s">
        <v>44</v>
      </c>
      <c r="E3276" s="101">
        <v>2026</v>
      </c>
      <c r="F3276" s="70" t="str">
        <f t="shared" si="105"/>
        <v>21410. Proceso integral e integrado de la Vigilancia de la Salud PúblicaVigilancia en salud pública2026</v>
      </c>
      <c r="G3276" s="144" t="s">
        <v>80</v>
      </c>
      <c r="H3276" s="144" t="s">
        <v>364</v>
      </c>
      <c r="I3276" s="144" t="s">
        <v>60</v>
      </c>
      <c r="J3276" s="70" t="s">
        <v>391</v>
      </c>
      <c r="K3276" s="145" t="s">
        <v>353</v>
      </c>
      <c r="L3276" s="145" t="s">
        <v>354</v>
      </c>
      <c r="M3276" s="136" t="s">
        <v>431</v>
      </c>
      <c r="N3276" s="11" t="s">
        <v>422</v>
      </c>
      <c r="O3276" s="70" t="str">
        <f t="shared" si="104"/>
        <v>21410. Proceso integral e integrado de la Vigilancia de la Salud PúblicaVigilancia en salud pública20266_DISTRITO2_FEBRERO_2026</v>
      </c>
      <c r="P3276" s="150">
        <v>72587264</v>
      </c>
      <c r="Q3276" s="7"/>
      <c r="R3276" s="7"/>
      <c r="S3276" s="125">
        <v>0</v>
      </c>
      <c r="T3276" s="20">
        <v>0</v>
      </c>
    </row>
    <row r="3277" spans="2:20" ht="30" customHeight="1" x14ac:dyDescent="0.35">
      <c r="B3277" s="137">
        <v>215</v>
      </c>
      <c r="C3277" s="144" t="s">
        <v>109</v>
      </c>
      <c r="D3277" s="144" t="s">
        <v>44</v>
      </c>
      <c r="E3277" s="101">
        <v>2026</v>
      </c>
      <c r="F3277" s="70" t="str">
        <f t="shared" si="105"/>
        <v>21510. Proceso integral e integrado de la Vigilancia de la Salud PúblicaVigilancia en salud pública2026</v>
      </c>
      <c r="G3277" s="144" t="s">
        <v>52</v>
      </c>
      <c r="H3277" s="144" t="s">
        <v>365</v>
      </c>
      <c r="I3277" s="144" t="s">
        <v>60</v>
      </c>
      <c r="J3277" s="70" t="s">
        <v>391</v>
      </c>
      <c r="K3277" s="145" t="s">
        <v>388</v>
      </c>
      <c r="L3277" s="145" t="s">
        <v>354</v>
      </c>
      <c r="M3277" s="136" t="s">
        <v>431</v>
      </c>
      <c r="N3277" s="11" t="s">
        <v>422</v>
      </c>
      <c r="O3277" s="70" t="str">
        <f t="shared" si="104"/>
        <v>21510. Proceso integral e integrado de la Vigilancia de la Salud PúblicaVigilancia en salud pública20266_DISTRITO2_FEBRERO_2026</v>
      </c>
      <c r="P3277" s="150">
        <v>211452</v>
      </c>
      <c r="Q3277" s="7"/>
      <c r="R3277" s="7"/>
      <c r="S3277" s="125">
        <v>0</v>
      </c>
      <c r="T3277" s="20">
        <v>0</v>
      </c>
    </row>
    <row r="3278" spans="2:20" ht="30" customHeight="1" x14ac:dyDescent="0.35">
      <c r="B3278" s="137">
        <v>216</v>
      </c>
      <c r="C3278" s="144" t="s">
        <v>109</v>
      </c>
      <c r="D3278" s="144" t="s">
        <v>44</v>
      </c>
      <c r="E3278" s="101">
        <v>2026</v>
      </c>
      <c r="F3278" s="70" t="str">
        <f t="shared" si="105"/>
        <v>21610. Proceso integral e integrado de la Vigilancia de la Salud PúblicaVigilancia en salud pública2026</v>
      </c>
      <c r="G3278" s="144" t="s">
        <v>323</v>
      </c>
      <c r="H3278" s="144" t="s">
        <v>364</v>
      </c>
      <c r="I3278" s="144" t="s">
        <v>60</v>
      </c>
      <c r="J3278" s="70" t="s">
        <v>391</v>
      </c>
      <c r="K3278" s="145" t="s">
        <v>353</v>
      </c>
      <c r="L3278" s="145" t="s">
        <v>369</v>
      </c>
      <c r="M3278" s="136" t="s">
        <v>431</v>
      </c>
      <c r="N3278" s="11" t="s">
        <v>422</v>
      </c>
      <c r="O3278" s="70" t="str">
        <f t="shared" si="104"/>
        <v>21610. Proceso integral e integrado de la Vigilancia de la Salud PúblicaVigilancia en salud pública20266_DISTRITO2_FEBRERO_2026</v>
      </c>
      <c r="P3278" s="150">
        <v>30252912</v>
      </c>
      <c r="Q3278" s="7"/>
      <c r="R3278" s="7"/>
      <c r="S3278" s="125">
        <v>0</v>
      </c>
      <c r="T3278" s="20">
        <v>0</v>
      </c>
    </row>
    <row r="3279" spans="2:20" ht="30" customHeight="1" x14ac:dyDescent="0.35">
      <c r="B3279" s="137">
        <v>217</v>
      </c>
      <c r="C3279" s="144" t="s">
        <v>109</v>
      </c>
      <c r="D3279" s="144" t="s">
        <v>44</v>
      </c>
      <c r="E3279" s="101">
        <v>2026</v>
      </c>
      <c r="F3279" s="70" t="str">
        <f t="shared" si="105"/>
        <v>21710. Proceso integral e integrado de la Vigilancia de la Salud PúblicaVigilancia en salud pública2026</v>
      </c>
      <c r="G3279" s="144" t="s">
        <v>324</v>
      </c>
      <c r="H3279" s="144" t="s">
        <v>364</v>
      </c>
      <c r="I3279" s="144" t="s">
        <v>60</v>
      </c>
      <c r="J3279" s="70" t="s">
        <v>391</v>
      </c>
      <c r="K3279" s="145" t="s">
        <v>353</v>
      </c>
      <c r="L3279" s="145" t="s">
        <v>354</v>
      </c>
      <c r="M3279" s="136" t="s">
        <v>431</v>
      </c>
      <c r="N3279" s="11" t="s">
        <v>422</v>
      </c>
      <c r="O3279" s="70" t="str">
        <f t="shared" si="104"/>
        <v>21710. Proceso integral e integrado de la Vigilancia de la Salud PúblicaVigilancia en salud pública20266_DISTRITO2_FEBRERO_2026</v>
      </c>
      <c r="P3279" s="150">
        <v>3994272</v>
      </c>
      <c r="Q3279" s="7"/>
      <c r="R3279" s="7"/>
      <c r="S3279" s="125">
        <v>0</v>
      </c>
      <c r="T3279" s="20">
        <v>0</v>
      </c>
    </row>
    <row r="3280" spans="2:20" ht="30" customHeight="1" x14ac:dyDescent="0.35">
      <c r="B3280" s="137">
        <v>218</v>
      </c>
      <c r="C3280" s="144" t="s">
        <v>109</v>
      </c>
      <c r="D3280" s="144" t="s">
        <v>44</v>
      </c>
      <c r="E3280" s="101">
        <v>2026</v>
      </c>
      <c r="F3280" s="70" t="str">
        <f t="shared" si="105"/>
        <v>21810. Proceso integral e integrado de la Vigilancia de la Salud PúblicaVigilancia en salud pública2026</v>
      </c>
      <c r="G3280" s="144" t="s">
        <v>325</v>
      </c>
      <c r="H3280" s="144" t="s">
        <v>364</v>
      </c>
      <c r="I3280" s="144" t="s">
        <v>60</v>
      </c>
      <c r="J3280" s="70" t="s">
        <v>391</v>
      </c>
      <c r="K3280" s="145" t="s">
        <v>353</v>
      </c>
      <c r="L3280" s="145" t="s">
        <v>354</v>
      </c>
      <c r="M3280" s="136" t="s">
        <v>431</v>
      </c>
      <c r="N3280" s="11" t="s">
        <v>422</v>
      </c>
      <c r="O3280" s="70" t="str">
        <f t="shared" si="104"/>
        <v>21810. Proceso integral e integrado de la Vigilancia de la Salud PúblicaVigilancia en salud pública20266_DISTRITO2_FEBRERO_2026</v>
      </c>
      <c r="P3280" s="150">
        <v>7347488</v>
      </c>
      <c r="Q3280" s="7"/>
      <c r="R3280" s="7"/>
      <c r="S3280" s="125">
        <v>0</v>
      </c>
      <c r="T3280" s="20">
        <v>0</v>
      </c>
    </row>
    <row r="3281" spans="2:20" ht="30" customHeight="1" x14ac:dyDescent="0.35">
      <c r="B3281" s="137">
        <v>219</v>
      </c>
      <c r="C3281" s="144" t="s">
        <v>109</v>
      </c>
      <c r="D3281" s="144" t="s">
        <v>44</v>
      </c>
      <c r="E3281" s="101">
        <v>2026</v>
      </c>
      <c r="F3281" s="70" t="str">
        <f t="shared" si="105"/>
        <v>21910. Proceso integral e integrado de la Vigilancia de la Salud PúblicaVigilancia en salud pública2026</v>
      </c>
      <c r="G3281" s="144" t="s">
        <v>53</v>
      </c>
      <c r="H3281" s="144" t="s">
        <v>364</v>
      </c>
      <c r="I3281" s="144" t="s">
        <v>60</v>
      </c>
      <c r="J3281" s="70" t="s">
        <v>391</v>
      </c>
      <c r="K3281" s="145" t="s">
        <v>353</v>
      </c>
      <c r="L3281" s="145" t="s">
        <v>354</v>
      </c>
      <c r="M3281" s="136" t="s">
        <v>431</v>
      </c>
      <c r="N3281" s="11" t="s">
        <v>422</v>
      </c>
      <c r="O3281" s="70" t="str">
        <f t="shared" si="104"/>
        <v>21910. Proceso integral e integrado de la Vigilancia de la Salud PúblicaVigilancia en salud pública20266_DISTRITO2_FEBRERO_2026</v>
      </c>
      <c r="P3281" s="150">
        <v>6484528</v>
      </c>
      <c r="Q3281" s="7"/>
      <c r="R3281" s="7"/>
      <c r="S3281" s="125">
        <v>0</v>
      </c>
      <c r="T3281" s="20">
        <v>0</v>
      </c>
    </row>
    <row r="3282" spans="2:20" ht="30" customHeight="1" x14ac:dyDescent="0.35">
      <c r="B3282" s="137">
        <v>220</v>
      </c>
      <c r="C3282" s="144" t="s">
        <v>109</v>
      </c>
      <c r="D3282" s="144" t="s">
        <v>44</v>
      </c>
      <c r="E3282" s="101">
        <v>2026</v>
      </c>
      <c r="F3282" s="70" t="str">
        <f t="shared" si="105"/>
        <v>22010. Proceso integral e integrado de la Vigilancia de la Salud PúblicaVigilancia en salud pública2026</v>
      </c>
      <c r="G3282" s="144" t="s">
        <v>54</v>
      </c>
      <c r="H3282" s="144" t="s">
        <v>364</v>
      </c>
      <c r="I3282" s="144" t="s">
        <v>60</v>
      </c>
      <c r="J3282" s="70" t="s">
        <v>391</v>
      </c>
      <c r="K3282" s="145" t="s">
        <v>353</v>
      </c>
      <c r="L3282" s="145" t="s">
        <v>354</v>
      </c>
      <c r="M3282" s="136" t="s">
        <v>431</v>
      </c>
      <c r="N3282" s="11" t="s">
        <v>422</v>
      </c>
      <c r="O3282" s="70" t="str">
        <f t="shared" si="104"/>
        <v>22010. Proceso integral e integrado de la Vigilancia de la Salud PúblicaVigilancia en salud pública20266_DISTRITO2_FEBRERO_2026</v>
      </c>
      <c r="P3282" s="150">
        <v>5621568</v>
      </c>
      <c r="Q3282" s="7"/>
      <c r="R3282" s="7"/>
      <c r="S3282" s="125">
        <v>0</v>
      </c>
      <c r="T3282" s="20">
        <v>0</v>
      </c>
    </row>
    <row r="3283" spans="2:20" ht="30" customHeight="1" x14ac:dyDescent="0.35">
      <c r="B3283" s="137">
        <v>221</v>
      </c>
      <c r="C3283" s="144" t="s">
        <v>109</v>
      </c>
      <c r="D3283" s="144" t="s">
        <v>44</v>
      </c>
      <c r="E3283" s="101">
        <v>2026</v>
      </c>
      <c r="F3283" s="70" t="str">
        <f t="shared" si="105"/>
        <v>22110. Proceso integral e integrado de la Vigilancia de la Salud PúblicaVigilancia en salud pública2026</v>
      </c>
      <c r="G3283" s="144" t="s">
        <v>326</v>
      </c>
      <c r="H3283" s="144" t="s">
        <v>365</v>
      </c>
      <c r="I3283" s="144" t="s">
        <v>60</v>
      </c>
      <c r="J3283" s="70" t="s">
        <v>391</v>
      </c>
      <c r="K3283" s="145" t="s">
        <v>353</v>
      </c>
      <c r="L3283" s="145" t="s">
        <v>369</v>
      </c>
      <c r="M3283" s="136" t="s">
        <v>431</v>
      </c>
      <c r="N3283" s="11" t="s">
        <v>422</v>
      </c>
      <c r="O3283" s="70" t="str">
        <f t="shared" si="104"/>
        <v>22110. Proceso integral e integrado de la Vigilancia de la Salud PúblicaVigilancia en salud pública20266_DISTRITO2_FEBRERO_2026</v>
      </c>
      <c r="P3283" s="150">
        <v>149094832</v>
      </c>
      <c r="Q3283" s="7"/>
      <c r="R3283" s="7"/>
      <c r="S3283" s="125">
        <v>0</v>
      </c>
      <c r="T3283" s="20">
        <v>0</v>
      </c>
    </row>
    <row r="3284" spans="2:20" ht="30" customHeight="1" x14ac:dyDescent="0.35">
      <c r="B3284" s="137">
        <v>222</v>
      </c>
      <c r="C3284" s="144" t="s">
        <v>109</v>
      </c>
      <c r="D3284" s="144" t="s">
        <v>44</v>
      </c>
      <c r="E3284" s="101">
        <v>2026</v>
      </c>
      <c r="F3284" s="70" t="str">
        <f t="shared" si="105"/>
        <v>22210. Proceso integral e integrado de la Vigilancia de la Salud PúblicaVigilancia en salud pública2026</v>
      </c>
      <c r="G3284" s="144" t="s">
        <v>55</v>
      </c>
      <c r="H3284" s="144" t="s">
        <v>364</v>
      </c>
      <c r="I3284" s="144" t="s">
        <v>60</v>
      </c>
      <c r="J3284" s="70" t="s">
        <v>391</v>
      </c>
      <c r="K3284" s="145" t="s">
        <v>353</v>
      </c>
      <c r="L3284" s="145" t="s">
        <v>354</v>
      </c>
      <c r="M3284" s="136" t="s">
        <v>431</v>
      </c>
      <c r="N3284" s="11" t="s">
        <v>422</v>
      </c>
      <c r="O3284" s="70" t="str">
        <f t="shared" si="104"/>
        <v>22210. Proceso integral e integrado de la Vigilancia de la Salud PúblicaVigilancia en salud pública20266_DISTRITO2_FEBRERO_2026</v>
      </c>
      <c r="P3284" s="150">
        <v>18590624</v>
      </c>
      <c r="Q3284" s="7"/>
      <c r="R3284" s="7"/>
      <c r="S3284" s="125">
        <v>0</v>
      </c>
      <c r="T3284" s="20">
        <v>0</v>
      </c>
    </row>
    <row r="3285" spans="2:20" ht="30" customHeight="1" x14ac:dyDescent="0.35">
      <c r="B3285" s="137">
        <v>223</v>
      </c>
      <c r="C3285" s="144" t="s">
        <v>109</v>
      </c>
      <c r="D3285" s="144" t="s">
        <v>44</v>
      </c>
      <c r="E3285" s="101">
        <v>2026</v>
      </c>
      <c r="F3285" s="70" t="str">
        <f t="shared" si="105"/>
        <v>22310. Proceso integral e integrado de la Vigilancia de la Salud PúblicaVigilancia en salud pública2026</v>
      </c>
      <c r="G3285" s="144" t="s">
        <v>327</v>
      </c>
      <c r="H3285" s="144" t="s">
        <v>364</v>
      </c>
      <c r="I3285" s="144" t="s">
        <v>60</v>
      </c>
      <c r="J3285" s="70" t="s">
        <v>391</v>
      </c>
      <c r="K3285" s="145" t="s">
        <v>353</v>
      </c>
      <c r="L3285" s="145" t="s">
        <v>354</v>
      </c>
      <c r="M3285" s="136" t="s">
        <v>431</v>
      </c>
      <c r="N3285" s="11" t="s">
        <v>422</v>
      </c>
      <c r="O3285" s="70" t="str">
        <f t="shared" si="104"/>
        <v>22310. Proceso integral e integrado de la Vigilancia de la Salud PúblicaVigilancia en salud pública20266_DISTRITO2_FEBRERO_2026</v>
      </c>
      <c r="P3285" s="150">
        <v>29488576</v>
      </c>
      <c r="Q3285" s="7"/>
      <c r="R3285" s="7"/>
      <c r="S3285" s="125">
        <v>0</v>
      </c>
      <c r="T3285" s="20">
        <v>0</v>
      </c>
    </row>
    <row r="3286" spans="2:20" ht="30" customHeight="1" x14ac:dyDescent="0.35">
      <c r="B3286" s="137">
        <v>224</v>
      </c>
      <c r="C3286" s="144" t="s">
        <v>109</v>
      </c>
      <c r="D3286" s="144" t="s">
        <v>44</v>
      </c>
      <c r="E3286" s="101">
        <v>2026</v>
      </c>
      <c r="F3286" s="70" t="str">
        <f t="shared" si="105"/>
        <v>22410. Proceso integral e integrado de la Vigilancia de la Salud PúblicaVigilancia en salud pública2026</v>
      </c>
      <c r="G3286" s="144" t="s">
        <v>56</v>
      </c>
      <c r="H3286" s="144" t="s">
        <v>365</v>
      </c>
      <c r="I3286" s="144" t="s">
        <v>60</v>
      </c>
      <c r="J3286" s="70" t="s">
        <v>391</v>
      </c>
      <c r="K3286" s="145" t="s">
        <v>353</v>
      </c>
      <c r="L3286" s="145" t="s">
        <v>354</v>
      </c>
      <c r="M3286" s="136" t="s">
        <v>431</v>
      </c>
      <c r="N3286" s="11" t="s">
        <v>422</v>
      </c>
      <c r="O3286" s="70" t="str">
        <f t="shared" si="104"/>
        <v>22410. Proceso integral e integrado de la Vigilancia de la Salud PúblicaVigilancia en salud pública20266_DISTRITO2_FEBRERO_2026</v>
      </c>
      <c r="P3286" s="150">
        <v>3994272</v>
      </c>
      <c r="Q3286" s="7"/>
      <c r="R3286" s="7"/>
      <c r="S3286" s="125">
        <v>0</v>
      </c>
      <c r="T3286" s="20">
        <v>0</v>
      </c>
    </row>
    <row r="3287" spans="2:20" ht="30" customHeight="1" x14ac:dyDescent="0.35">
      <c r="B3287" s="137">
        <v>225</v>
      </c>
      <c r="C3287" s="144" t="s">
        <v>109</v>
      </c>
      <c r="D3287" s="144" t="s">
        <v>44</v>
      </c>
      <c r="E3287" s="101">
        <v>2026</v>
      </c>
      <c r="F3287" s="70" t="str">
        <f t="shared" si="105"/>
        <v>22510. Proceso integral e integrado de la Vigilancia de la Salud PúblicaVigilancia en salud pública2026</v>
      </c>
      <c r="G3287" s="144" t="s">
        <v>328</v>
      </c>
      <c r="H3287" s="144" t="s">
        <v>364</v>
      </c>
      <c r="I3287" s="144" t="s">
        <v>60</v>
      </c>
      <c r="J3287" s="70" t="s">
        <v>391</v>
      </c>
      <c r="K3287" s="145" t="s">
        <v>353</v>
      </c>
      <c r="L3287" s="145" t="s">
        <v>354</v>
      </c>
      <c r="M3287" s="136" t="s">
        <v>431</v>
      </c>
      <c r="N3287" s="11" t="s">
        <v>422</v>
      </c>
      <c r="O3287" s="70" t="str">
        <f t="shared" si="104"/>
        <v>22510. Proceso integral e integrado de la Vigilancia de la Salud PúblicaVigilancia en salud pública20266_DISTRITO2_FEBRERO_2026</v>
      </c>
      <c r="P3287" s="150">
        <v>7347488</v>
      </c>
      <c r="Q3287" s="7"/>
      <c r="R3287" s="7"/>
      <c r="S3287" s="125">
        <v>0</v>
      </c>
      <c r="T3287" s="20">
        <v>0</v>
      </c>
    </row>
    <row r="3288" spans="2:20" ht="30" customHeight="1" x14ac:dyDescent="0.35">
      <c r="B3288" s="137">
        <v>226</v>
      </c>
      <c r="C3288" s="144" t="s">
        <v>109</v>
      </c>
      <c r="D3288" s="144" t="s">
        <v>44</v>
      </c>
      <c r="E3288" s="101">
        <v>2026</v>
      </c>
      <c r="F3288" s="70" t="str">
        <f t="shared" si="105"/>
        <v>22610. Proceso integral e integrado de la Vigilancia de la Salud PúblicaVigilancia en salud pública2026</v>
      </c>
      <c r="G3288" s="144" t="s">
        <v>329</v>
      </c>
      <c r="H3288" s="144" t="s">
        <v>364</v>
      </c>
      <c r="I3288" s="144" t="s">
        <v>60</v>
      </c>
      <c r="J3288" s="70" t="s">
        <v>391</v>
      </c>
      <c r="K3288" s="145" t="s">
        <v>353</v>
      </c>
      <c r="L3288" s="145" t="s">
        <v>369</v>
      </c>
      <c r="M3288" s="136" t="s">
        <v>431</v>
      </c>
      <c r="N3288" s="11" t="s">
        <v>422</v>
      </c>
      <c r="O3288" s="70" t="str">
        <f t="shared" si="104"/>
        <v>22610. Proceso integral e integrado de la Vigilancia de la Salud PúblicaVigilancia en salud pública20266_DISTRITO2_FEBRERO_2026</v>
      </c>
      <c r="P3288" s="150">
        <v>95295440</v>
      </c>
      <c r="Q3288" s="7"/>
      <c r="R3288" s="7"/>
      <c r="S3288" s="125">
        <v>0</v>
      </c>
      <c r="T3288" s="20">
        <v>0</v>
      </c>
    </row>
    <row r="3289" spans="2:20" ht="30" customHeight="1" x14ac:dyDescent="0.35">
      <c r="B3289" s="137">
        <v>227</v>
      </c>
      <c r="C3289" s="144" t="s">
        <v>109</v>
      </c>
      <c r="D3289" s="144" t="s">
        <v>44</v>
      </c>
      <c r="E3289" s="101">
        <v>2026</v>
      </c>
      <c r="F3289" s="70" t="str">
        <f t="shared" si="105"/>
        <v>22710. Proceso integral e integrado de la Vigilancia de la Salud PúblicaVigilancia en salud pública2026</v>
      </c>
      <c r="G3289" s="144" t="s">
        <v>330</v>
      </c>
      <c r="H3289" s="144" t="s">
        <v>364</v>
      </c>
      <c r="I3289" s="144" t="s">
        <v>60</v>
      </c>
      <c r="J3289" s="70" t="s">
        <v>391</v>
      </c>
      <c r="K3289" s="145" t="s">
        <v>353</v>
      </c>
      <c r="L3289" s="145" t="s">
        <v>369</v>
      </c>
      <c r="M3289" s="136" t="s">
        <v>431</v>
      </c>
      <c r="N3289" s="11" t="s">
        <v>422</v>
      </c>
      <c r="O3289" s="70" t="str">
        <f t="shared" si="104"/>
        <v>22710. Proceso integral e integrado de la Vigilancia de la Salud PúblicaVigilancia en salud pública20266_DISTRITO2_FEBRERO_2026</v>
      </c>
      <c r="P3289" s="150">
        <v>53602144</v>
      </c>
      <c r="Q3289" s="7"/>
      <c r="R3289" s="7"/>
      <c r="S3289" s="125">
        <v>0</v>
      </c>
      <c r="T3289" s="20">
        <v>0</v>
      </c>
    </row>
    <row r="3290" spans="2:20" ht="30" customHeight="1" x14ac:dyDescent="0.35">
      <c r="B3290" s="137">
        <v>228</v>
      </c>
      <c r="C3290" s="144" t="s">
        <v>109</v>
      </c>
      <c r="D3290" s="144" t="s">
        <v>44</v>
      </c>
      <c r="E3290" s="101">
        <v>2026</v>
      </c>
      <c r="F3290" s="70" t="str">
        <f t="shared" si="105"/>
        <v>22810. Proceso integral e integrado de la Vigilancia de la Salud PúblicaVigilancia en salud pública2026</v>
      </c>
      <c r="G3290" s="144" t="s">
        <v>331</v>
      </c>
      <c r="H3290" s="144" t="s">
        <v>365</v>
      </c>
      <c r="I3290" s="144" t="s">
        <v>60</v>
      </c>
      <c r="J3290" s="70" t="s">
        <v>391</v>
      </c>
      <c r="K3290" s="145" t="s">
        <v>353</v>
      </c>
      <c r="L3290" s="145" t="s">
        <v>59</v>
      </c>
      <c r="M3290" s="136" t="s">
        <v>431</v>
      </c>
      <c r="N3290" s="11" t="s">
        <v>422</v>
      </c>
      <c r="O3290" s="70" t="str">
        <f t="shared" si="104"/>
        <v>22810. Proceso integral e integrado de la Vigilancia de la Salud PúblicaVigilancia en salud pública20266_DISTRITO2_FEBRERO_2026</v>
      </c>
      <c r="P3290" s="150">
        <v>3513480</v>
      </c>
      <c r="Q3290" s="7"/>
      <c r="R3290" s="7"/>
      <c r="S3290" s="125">
        <v>0</v>
      </c>
      <c r="T3290" s="20">
        <v>0</v>
      </c>
    </row>
    <row r="3291" spans="2:20" ht="30" customHeight="1" x14ac:dyDescent="0.35">
      <c r="B3291" s="137">
        <v>229</v>
      </c>
      <c r="C3291" s="144" t="s">
        <v>109</v>
      </c>
      <c r="D3291" s="144" t="s">
        <v>44</v>
      </c>
      <c r="E3291" s="101">
        <v>2026</v>
      </c>
      <c r="F3291" s="70" t="str">
        <f t="shared" si="105"/>
        <v>22910. Proceso integral e integrado de la Vigilancia de la Salud PúblicaVigilancia en salud pública2026</v>
      </c>
      <c r="G3291" s="144" t="s">
        <v>332</v>
      </c>
      <c r="H3291" s="144" t="s">
        <v>365</v>
      </c>
      <c r="I3291" s="144" t="s">
        <v>60</v>
      </c>
      <c r="J3291" s="70" t="s">
        <v>391</v>
      </c>
      <c r="K3291" s="145" t="s">
        <v>389</v>
      </c>
      <c r="L3291" s="145" t="s">
        <v>354</v>
      </c>
      <c r="M3291" s="136" t="s">
        <v>431</v>
      </c>
      <c r="N3291" s="11" t="s">
        <v>422</v>
      </c>
      <c r="O3291" s="70" t="str">
        <f t="shared" si="104"/>
        <v>22910. Proceso integral e integrado de la Vigilancia de la Salud PúblicaVigilancia en salud pública20266_DISTRITO2_FEBRERO_2026</v>
      </c>
      <c r="P3291" s="150">
        <v>281936</v>
      </c>
      <c r="Q3291" s="7"/>
      <c r="R3291" s="7"/>
      <c r="S3291" s="125">
        <v>0</v>
      </c>
      <c r="T3291" s="20">
        <v>0</v>
      </c>
    </row>
    <row r="3292" spans="2:20" ht="30" customHeight="1" x14ac:dyDescent="0.35">
      <c r="B3292" s="137">
        <v>230</v>
      </c>
      <c r="C3292" s="144" t="s">
        <v>109</v>
      </c>
      <c r="D3292" s="144" t="s">
        <v>44</v>
      </c>
      <c r="E3292" s="101">
        <v>2026</v>
      </c>
      <c r="F3292" s="70" t="str">
        <f t="shared" si="105"/>
        <v>23010. Proceso integral e integrado de la Vigilancia de la Salud PúblicaVigilancia en salud pública2026</v>
      </c>
      <c r="G3292" s="144" t="s">
        <v>333</v>
      </c>
      <c r="H3292" s="144" t="s">
        <v>365</v>
      </c>
      <c r="I3292" s="144" t="s">
        <v>60</v>
      </c>
      <c r="J3292" s="70" t="s">
        <v>391</v>
      </c>
      <c r="K3292" s="145" t="s">
        <v>389</v>
      </c>
      <c r="L3292" s="145" t="s">
        <v>354</v>
      </c>
      <c r="M3292" s="136" t="s">
        <v>431</v>
      </c>
      <c r="N3292" s="11" t="s">
        <v>422</v>
      </c>
      <c r="O3292" s="70" t="str">
        <f t="shared" si="104"/>
        <v>23010. Proceso integral e integrado de la Vigilancia de la Salud PúblicaVigilancia en salud pública20266_DISTRITO2_FEBRERO_2026</v>
      </c>
      <c r="P3292" s="150">
        <v>244416</v>
      </c>
      <c r="Q3292" s="7"/>
      <c r="R3292" s="7"/>
      <c r="S3292" s="125">
        <v>0</v>
      </c>
      <c r="T3292" s="20">
        <v>0</v>
      </c>
    </row>
    <row r="3293" spans="2:20" ht="30" customHeight="1" x14ac:dyDescent="0.35">
      <c r="B3293" s="137">
        <v>231</v>
      </c>
      <c r="C3293" s="144" t="s">
        <v>110</v>
      </c>
      <c r="D3293" s="144" t="s">
        <v>44</v>
      </c>
      <c r="E3293" s="101">
        <v>2026</v>
      </c>
      <c r="F3293" s="70" t="str">
        <f t="shared" si="105"/>
        <v>23111. Proceso integral e integrado de la Vigilancia basada en ComunidadVigilancia en salud pública2026</v>
      </c>
      <c r="G3293" s="144" t="s">
        <v>334</v>
      </c>
      <c r="H3293" s="144" t="s">
        <v>334</v>
      </c>
      <c r="I3293" s="144" t="s">
        <v>60</v>
      </c>
      <c r="J3293" s="70" t="s">
        <v>391</v>
      </c>
      <c r="K3293" s="145" t="s">
        <v>353</v>
      </c>
      <c r="L3293" s="145" t="s">
        <v>354</v>
      </c>
      <c r="M3293" s="136" t="s">
        <v>431</v>
      </c>
      <c r="N3293" s="11" t="s">
        <v>422</v>
      </c>
      <c r="O3293" s="70" t="str">
        <f t="shared" si="104"/>
        <v>23111. Proceso integral e integrado de la Vigilancia basada en ComunidadVigilancia en salud pública20266_DISTRITO2_FEBRERO_2026</v>
      </c>
      <c r="P3293" s="150">
        <v>25173776</v>
      </c>
      <c r="Q3293" s="7"/>
      <c r="R3293" s="7"/>
      <c r="S3293" s="125"/>
      <c r="T3293" s="20">
        <v>0</v>
      </c>
    </row>
    <row r="3294" spans="2:20" ht="30" customHeight="1" x14ac:dyDescent="0.35">
      <c r="B3294" s="137">
        <v>232</v>
      </c>
      <c r="C3294" s="144" t="s">
        <v>110</v>
      </c>
      <c r="D3294" s="144" t="s">
        <v>44</v>
      </c>
      <c r="E3294" s="101">
        <v>2026</v>
      </c>
      <c r="F3294" s="70" t="str">
        <f t="shared" si="105"/>
        <v>23211. Proceso integral e integrado de la Vigilancia basada en ComunidadVigilancia en salud pública2026</v>
      </c>
      <c r="G3294" s="144" t="s">
        <v>335</v>
      </c>
      <c r="H3294" s="144" t="s">
        <v>335</v>
      </c>
      <c r="I3294" s="144" t="s">
        <v>60</v>
      </c>
      <c r="J3294" s="70" t="s">
        <v>391</v>
      </c>
      <c r="K3294" s="145" t="s">
        <v>353</v>
      </c>
      <c r="L3294" s="145" t="s">
        <v>59</v>
      </c>
      <c r="M3294" s="136" t="s">
        <v>431</v>
      </c>
      <c r="N3294" s="11" t="s">
        <v>422</v>
      </c>
      <c r="O3294" s="70" t="str">
        <f t="shared" si="104"/>
        <v>23211. Proceso integral e integrado de la Vigilancia basada en ComunidadVigilancia en salud pública20266_DISTRITO2_FEBRERO_2026</v>
      </c>
      <c r="P3294" s="150">
        <v>5621568</v>
      </c>
      <c r="Q3294" s="7"/>
      <c r="R3294" s="7"/>
      <c r="S3294" s="125"/>
      <c r="T3294" s="20">
        <v>0</v>
      </c>
    </row>
    <row r="3295" spans="2:20" ht="30" customHeight="1" x14ac:dyDescent="0.35">
      <c r="B3295" s="137">
        <v>233</v>
      </c>
      <c r="C3295" s="144" t="s">
        <v>110</v>
      </c>
      <c r="D3295" s="144" t="s">
        <v>44</v>
      </c>
      <c r="E3295" s="101">
        <v>2026</v>
      </c>
      <c r="F3295" s="70" t="str">
        <f t="shared" si="105"/>
        <v>23311. Proceso integral e integrado de la Vigilancia basada en ComunidadVigilancia en salud pública2026</v>
      </c>
      <c r="G3295" s="144" t="s">
        <v>336</v>
      </c>
      <c r="H3295" s="144" t="s">
        <v>335</v>
      </c>
      <c r="I3295" s="144" t="s">
        <v>60</v>
      </c>
      <c r="J3295" s="70" t="s">
        <v>391</v>
      </c>
      <c r="K3295" s="145" t="s">
        <v>353</v>
      </c>
      <c r="L3295" s="145" t="s">
        <v>59</v>
      </c>
      <c r="M3295" s="136" t="s">
        <v>431</v>
      </c>
      <c r="N3295" s="11" t="s">
        <v>422</v>
      </c>
      <c r="O3295" s="70" t="str">
        <f t="shared" si="104"/>
        <v>23311. Proceso integral e integrado de la Vigilancia basada en ComunidadVigilancia en salud pública20266_DISTRITO2_FEBRERO_2026</v>
      </c>
      <c r="P3295" s="150">
        <v>7026960</v>
      </c>
      <c r="Q3295" s="7"/>
      <c r="R3295" s="7"/>
      <c r="S3295" s="125"/>
      <c r="T3295" s="20">
        <v>0</v>
      </c>
    </row>
    <row r="3296" spans="2:20" ht="30" customHeight="1" x14ac:dyDescent="0.35">
      <c r="B3296" s="137">
        <v>234</v>
      </c>
      <c r="C3296" s="144" t="s">
        <v>112</v>
      </c>
      <c r="D3296" s="144" t="s">
        <v>113</v>
      </c>
      <c r="E3296" s="101">
        <v>2026</v>
      </c>
      <c r="F3296" s="70" t="str">
        <f t="shared" si="105"/>
        <v>23413. Proceso integral e integrado de gestión y análisis de políticas para el bienestarAnálisis de Politicas2026</v>
      </c>
      <c r="G3296" s="144" t="s">
        <v>337</v>
      </c>
      <c r="H3296" s="144" t="s">
        <v>366</v>
      </c>
      <c r="I3296" s="144" t="s">
        <v>60</v>
      </c>
      <c r="J3296" s="70" t="s">
        <v>391</v>
      </c>
      <c r="K3296" s="145" t="s">
        <v>353</v>
      </c>
      <c r="L3296" s="145" t="s">
        <v>59</v>
      </c>
      <c r="M3296" s="136" t="s">
        <v>431</v>
      </c>
      <c r="N3296" s="11" t="s">
        <v>422</v>
      </c>
      <c r="O3296" s="70" t="str">
        <f t="shared" si="104"/>
        <v>23413. Proceso integral e integrado de gestión y análisis de políticas para el bienestarAnálisis de Politicas20266_DISTRITO2_FEBRERO_2026</v>
      </c>
      <c r="P3296" s="150">
        <v>24853248</v>
      </c>
      <c r="Q3296" s="7"/>
      <c r="R3296" s="7"/>
      <c r="S3296" s="125"/>
      <c r="T3296" s="20">
        <v>0</v>
      </c>
    </row>
    <row r="3297" spans="2:21" ht="30" customHeight="1" x14ac:dyDescent="0.35">
      <c r="B3297" s="137">
        <v>235</v>
      </c>
      <c r="C3297" s="144" t="s">
        <v>112</v>
      </c>
      <c r="D3297" s="144" t="s">
        <v>113</v>
      </c>
      <c r="E3297" s="101">
        <v>2026</v>
      </c>
      <c r="F3297" s="70" t="str">
        <f t="shared" si="105"/>
        <v>23513. Proceso integral e integrado de gestión y análisis de políticas para el bienestarAnálisis de Politicas2026</v>
      </c>
      <c r="G3297" s="144" t="s">
        <v>338</v>
      </c>
      <c r="H3297" s="144" t="s">
        <v>366</v>
      </c>
      <c r="I3297" s="144" t="s">
        <v>60</v>
      </c>
      <c r="J3297" s="70" t="s">
        <v>391</v>
      </c>
      <c r="K3297" s="145" t="s">
        <v>353</v>
      </c>
      <c r="L3297" s="145" t="s">
        <v>354</v>
      </c>
      <c r="M3297" s="136" t="s">
        <v>431</v>
      </c>
      <c r="N3297" s="11" t="s">
        <v>422</v>
      </c>
      <c r="O3297" s="70" t="str">
        <f t="shared" si="104"/>
        <v>23513. Proceso integral e integrado de gestión y análisis de políticas para el bienestarAnálisis de Politicas20266_DISTRITO2_FEBRERO_2026</v>
      </c>
      <c r="P3297" s="150">
        <v>7332480</v>
      </c>
      <c r="Q3297" s="7"/>
      <c r="R3297" s="7"/>
      <c r="S3297" s="125"/>
      <c r="T3297" s="20">
        <v>0</v>
      </c>
    </row>
    <row r="3298" spans="2:21" ht="30" customHeight="1" x14ac:dyDescent="0.35">
      <c r="B3298" s="137">
        <v>236</v>
      </c>
      <c r="C3298" s="144" t="s">
        <v>112</v>
      </c>
      <c r="D3298" s="144" t="s">
        <v>113</v>
      </c>
      <c r="E3298" s="101">
        <v>2026</v>
      </c>
      <c r="F3298" s="70" t="str">
        <f t="shared" si="105"/>
        <v>23613. Proceso integral e integrado de gestión y análisis de políticas para el bienestarAnálisis de Politicas2026</v>
      </c>
      <c r="G3298" s="144" t="s">
        <v>339</v>
      </c>
      <c r="H3298" s="144" t="s">
        <v>366</v>
      </c>
      <c r="I3298" s="144" t="s">
        <v>60</v>
      </c>
      <c r="J3298" s="70" t="s">
        <v>391</v>
      </c>
      <c r="K3298" s="145" t="s">
        <v>353</v>
      </c>
      <c r="L3298" s="145" t="s">
        <v>369</v>
      </c>
      <c r="M3298" s="136" t="s">
        <v>431</v>
      </c>
      <c r="N3298" s="11" t="s">
        <v>422</v>
      </c>
      <c r="O3298" s="70" t="str">
        <f t="shared" si="104"/>
        <v>23613. Proceso integral e integrado de gestión y análisis de políticas para el bienestarAnálisis de Politicas20266_DISTRITO2_FEBRERO_2026</v>
      </c>
      <c r="P3298" s="150">
        <v>7332480</v>
      </c>
      <c r="Q3298" s="7"/>
      <c r="R3298" s="7"/>
      <c r="S3298" s="125">
        <v>1</v>
      </c>
      <c r="T3298" s="20">
        <v>7332480</v>
      </c>
    </row>
    <row r="3299" spans="2:21" ht="30" customHeight="1" x14ac:dyDescent="0.35">
      <c r="B3299" s="137">
        <v>237</v>
      </c>
      <c r="C3299" s="144" t="s">
        <v>112</v>
      </c>
      <c r="D3299" s="144" t="s">
        <v>113</v>
      </c>
      <c r="E3299" s="101">
        <v>2026</v>
      </c>
      <c r="F3299" s="70" t="str">
        <f t="shared" si="105"/>
        <v>23713. Proceso integral e integrado de gestión y análisis de políticas para el bienestarAnálisis de Politicas2026</v>
      </c>
      <c r="G3299" s="144" t="s">
        <v>340</v>
      </c>
      <c r="H3299" s="144" t="s">
        <v>366</v>
      </c>
      <c r="I3299" s="144" t="s">
        <v>60</v>
      </c>
      <c r="J3299" s="70" t="s">
        <v>391</v>
      </c>
      <c r="K3299" s="145" t="s">
        <v>353</v>
      </c>
      <c r="L3299" s="145" t="s">
        <v>59</v>
      </c>
      <c r="M3299" s="136" t="s">
        <v>431</v>
      </c>
      <c r="N3299" s="11" t="s">
        <v>422</v>
      </c>
      <c r="O3299" s="70" t="str">
        <f t="shared" si="104"/>
        <v>23713. Proceso integral e integrado de gestión y análisis de políticas para el bienestarAnálisis de Politicas20266_DISTRITO2_FEBRERO_2026</v>
      </c>
      <c r="P3299" s="150">
        <v>22914000</v>
      </c>
      <c r="Q3299" s="7"/>
      <c r="R3299" s="7"/>
      <c r="S3299" s="125"/>
      <c r="T3299" s="20">
        <v>0</v>
      </c>
    </row>
    <row r="3300" spans="2:21" ht="30" customHeight="1" x14ac:dyDescent="0.35">
      <c r="B3300" s="137">
        <v>238</v>
      </c>
      <c r="C3300" s="144" t="s">
        <v>112</v>
      </c>
      <c r="D3300" s="144" t="s">
        <v>113</v>
      </c>
      <c r="E3300" s="101">
        <v>2026</v>
      </c>
      <c r="F3300" s="70" t="str">
        <f t="shared" si="105"/>
        <v>23813. Proceso integral e integrado de gestión y análisis de políticas para el bienestarAnálisis de Politicas2026</v>
      </c>
      <c r="G3300" s="144" t="s">
        <v>341</v>
      </c>
      <c r="H3300" s="144" t="s">
        <v>366</v>
      </c>
      <c r="I3300" s="144" t="s">
        <v>60</v>
      </c>
      <c r="J3300" s="70" t="s">
        <v>391</v>
      </c>
      <c r="K3300" s="145" t="s">
        <v>353</v>
      </c>
      <c r="L3300" s="145" t="s">
        <v>369</v>
      </c>
      <c r="M3300" s="136" t="s">
        <v>431</v>
      </c>
      <c r="N3300" s="11" t="s">
        <v>422</v>
      </c>
      <c r="O3300" s="70" t="str">
        <f t="shared" si="104"/>
        <v>23813. Proceso integral e integrado de gestión y análisis de políticas para el bienestarAnálisis de Politicas20266_DISTRITO2_FEBRERO_2026</v>
      </c>
      <c r="P3300" s="150">
        <v>29329920</v>
      </c>
      <c r="Q3300" s="7"/>
      <c r="R3300" s="7"/>
      <c r="S3300" s="125"/>
      <c r="T3300" s="20">
        <v>0</v>
      </c>
    </row>
    <row r="3301" spans="2:21" ht="30" customHeight="1" x14ac:dyDescent="0.35">
      <c r="B3301" s="137">
        <v>239</v>
      </c>
      <c r="C3301" s="144" t="s">
        <v>112</v>
      </c>
      <c r="D3301" s="144" t="s">
        <v>113</v>
      </c>
      <c r="E3301" s="101">
        <v>2026</v>
      </c>
      <c r="F3301" s="70" t="str">
        <f t="shared" si="105"/>
        <v>23913. Proceso integral e integrado de gestión y análisis de políticas para el bienestarAnálisis de Politicas2026</v>
      </c>
      <c r="G3301" s="144" t="s">
        <v>342</v>
      </c>
      <c r="H3301" s="144" t="s">
        <v>367</v>
      </c>
      <c r="I3301" s="144" t="s">
        <v>60</v>
      </c>
      <c r="J3301" s="70" t="s">
        <v>391</v>
      </c>
      <c r="K3301" s="145" t="s">
        <v>353</v>
      </c>
      <c r="L3301" s="145" t="s">
        <v>59</v>
      </c>
      <c r="M3301" s="136" t="s">
        <v>431</v>
      </c>
      <c r="N3301" s="11" t="s">
        <v>422</v>
      </c>
      <c r="O3301" s="70" t="str">
        <f t="shared" si="104"/>
        <v>23913. Proceso integral e integrado de gestión y análisis de políticas para el bienestarAnálisis de Politicas20266_DISTRITO2_FEBRERO_2026</v>
      </c>
      <c r="P3301" s="150">
        <v>17086608</v>
      </c>
      <c r="Q3301" s="7"/>
      <c r="R3301" s="7"/>
      <c r="S3301" s="125"/>
      <c r="T3301" s="20">
        <v>0</v>
      </c>
    </row>
    <row r="3302" spans="2:21" ht="30" customHeight="1" x14ac:dyDescent="0.35">
      <c r="B3302" s="137">
        <v>240</v>
      </c>
      <c r="C3302" s="144" t="s">
        <v>112</v>
      </c>
      <c r="D3302" s="144" t="s">
        <v>113</v>
      </c>
      <c r="E3302" s="101">
        <v>2026</v>
      </c>
      <c r="F3302" s="70" t="str">
        <f t="shared" si="105"/>
        <v>24013. Proceso integral e integrado de gestión y análisis de políticas para el bienestarAnálisis de Politicas2026</v>
      </c>
      <c r="G3302" s="144" t="s">
        <v>343</v>
      </c>
      <c r="H3302" s="144" t="s">
        <v>367</v>
      </c>
      <c r="I3302" s="144" t="s">
        <v>60</v>
      </c>
      <c r="J3302" s="70" t="s">
        <v>391</v>
      </c>
      <c r="K3302" s="145" t="s">
        <v>353</v>
      </c>
      <c r="L3302" s="145" t="s">
        <v>354</v>
      </c>
      <c r="M3302" s="136" t="s">
        <v>431</v>
      </c>
      <c r="N3302" s="11" t="s">
        <v>422</v>
      </c>
      <c r="O3302" s="70" t="str">
        <f t="shared" si="104"/>
        <v>24013. Proceso integral e integrado de gestión y análisis de políticas para el bienestarAnálisis de Politicas20266_DISTRITO2_FEBRERO_2026</v>
      </c>
      <c r="P3302" s="150">
        <v>3910656</v>
      </c>
      <c r="Q3302" s="7"/>
      <c r="R3302" s="7"/>
      <c r="S3302" s="125"/>
      <c r="T3302" s="20">
        <v>0</v>
      </c>
    </row>
    <row r="3303" spans="2:21" ht="30" customHeight="1" x14ac:dyDescent="0.35">
      <c r="B3303" s="137">
        <v>241</v>
      </c>
      <c r="C3303" s="144" t="s">
        <v>112</v>
      </c>
      <c r="D3303" s="144" t="s">
        <v>113</v>
      </c>
      <c r="E3303" s="101">
        <v>2026</v>
      </c>
      <c r="F3303" s="70" t="str">
        <f t="shared" si="105"/>
        <v>24113. Proceso integral e integrado de gestión y análisis de políticas para el bienestarAnálisis de Politicas2026</v>
      </c>
      <c r="G3303" s="144" t="s">
        <v>344</v>
      </c>
      <c r="H3303" s="144" t="s">
        <v>367</v>
      </c>
      <c r="I3303" s="144" t="s">
        <v>60</v>
      </c>
      <c r="J3303" s="70" t="s">
        <v>391</v>
      </c>
      <c r="K3303" s="145" t="s">
        <v>353</v>
      </c>
      <c r="L3303" s="145" t="s">
        <v>369</v>
      </c>
      <c r="M3303" s="136" t="s">
        <v>431</v>
      </c>
      <c r="N3303" s="11" t="s">
        <v>422</v>
      </c>
      <c r="O3303" s="70" t="str">
        <f t="shared" si="104"/>
        <v>24113. Proceso integral e integrado de gestión y análisis de políticas para el bienestarAnálisis de Politicas20266_DISTRITO2_FEBRERO_2026</v>
      </c>
      <c r="P3303" s="150">
        <v>3910656</v>
      </c>
      <c r="Q3303" s="7"/>
      <c r="R3303" s="7"/>
      <c r="S3303" s="125">
        <v>1</v>
      </c>
      <c r="T3303" s="20">
        <v>3910656</v>
      </c>
    </row>
    <row r="3304" spans="2:21" ht="30" customHeight="1" x14ac:dyDescent="0.35">
      <c r="B3304" s="137">
        <v>242</v>
      </c>
      <c r="C3304" s="144" t="s">
        <v>112</v>
      </c>
      <c r="D3304" s="144" t="s">
        <v>113</v>
      </c>
      <c r="E3304" s="101">
        <v>2026</v>
      </c>
      <c r="F3304" s="70" t="str">
        <f t="shared" si="105"/>
        <v>24213. Proceso integral e integrado de gestión y análisis de políticas para el bienestarAnálisis de Politicas2026</v>
      </c>
      <c r="G3304" s="144" t="s">
        <v>345</v>
      </c>
      <c r="H3304" s="144" t="s">
        <v>367</v>
      </c>
      <c r="I3304" s="144" t="s">
        <v>60</v>
      </c>
      <c r="J3304" s="70" t="s">
        <v>391</v>
      </c>
      <c r="K3304" s="145" t="s">
        <v>353</v>
      </c>
      <c r="L3304" s="145" t="s">
        <v>59</v>
      </c>
      <c r="M3304" s="136" t="s">
        <v>431</v>
      </c>
      <c r="N3304" s="11" t="s">
        <v>422</v>
      </c>
      <c r="O3304" s="70" t="str">
        <f t="shared" si="104"/>
        <v>24213. Proceso integral e integrado de gestión y análisis de políticas para el bienestarAnálisis de Politicas20266_DISTRITO2_FEBRERO_2026</v>
      </c>
      <c r="P3304" s="150">
        <v>12220800</v>
      </c>
      <c r="Q3304" s="7"/>
      <c r="R3304" s="7"/>
      <c r="S3304" s="125"/>
      <c r="T3304" s="20">
        <v>0</v>
      </c>
    </row>
    <row r="3305" spans="2:21" ht="30" customHeight="1" x14ac:dyDescent="0.35">
      <c r="B3305" s="137">
        <v>243</v>
      </c>
      <c r="C3305" s="144" t="s">
        <v>112</v>
      </c>
      <c r="D3305" s="144" t="s">
        <v>113</v>
      </c>
      <c r="E3305" s="101">
        <v>2026</v>
      </c>
      <c r="F3305" s="70" t="str">
        <f t="shared" si="105"/>
        <v>24313. Proceso integral e integrado de gestión y análisis de políticas para el bienestarAnálisis de Politicas2026</v>
      </c>
      <c r="G3305" s="144" t="s">
        <v>346</v>
      </c>
      <c r="H3305" s="144" t="s">
        <v>367</v>
      </c>
      <c r="I3305" s="144" t="s">
        <v>60</v>
      </c>
      <c r="J3305" s="70" t="s">
        <v>391</v>
      </c>
      <c r="K3305" s="145" t="s">
        <v>370</v>
      </c>
      <c r="L3305" s="145" t="s">
        <v>369</v>
      </c>
      <c r="M3305" s="136" t="s">
        <v>431</v>
      </c>
      <c r="N3305" s="11" t="s">
        <v>422</v>
      </c>
      <c r="O3305" s="70" t="str">
        <f t="shared" si="104"/>
        <v>24313. Proceso integral e integrado de gestión y análisis de políticas para el bienestarAnálisis de Politicas20266_DISTRITO2_FEBRERO_2026</v>
      </c>
      <c r="P3305" s="150">
        <v>15642624</v>
      </c>
      <c r="Q3305" s="7"/>
      <c r="R3305" s="7"/>
      <c r="S3305" s="125"/>
      <c r="T3305" s="20">
        <v>0</v>
      </c>
    </row>
    <row r="3306" spans="2:21" ht="30" customHeight="1" x14ac:dyDescent="0.35">
      <c r="B3306" s="137">
        <v>244</v>
      </c>
      <c r="C3306" s="144" t="s">
        <v>112</v>
      </c>
      <c r="D3306" s="144" t="s">
        <v>113</v>
      </c>
      <c r="E3306" s="101">
        <v>2026</v>
      </c>
      <c r="F3306" s="70" t="str">
        <f t="shared" si="105"/>
        <v>24413. Proceso integral e integrado de gestión y análisis de políticas para el bienestarAnálisis de Politicas2026</v>
      </c>
      <c r="G3306" s="144" t="s">
        <v>347</v>
      </c>
      <c r="H3306" s="144" t="s">
        <v>368</v>
      </c>
      <c r="I3306" s="144" t="s">
        <v>60</v>
      </c>
      <c r="J3306" s="70" t="s">
        <v>391</v>
      </c>
      <c r="K3306" s="145" t="s">
        <v>370</v>
      </c>
      <c r="L3306" s="145" t="s">
        <v>354</v>
      </c>
      <c r="M3306" s="136" t="s">
        <v>431</v>
      </c>
      <c r="N3306" s="11" t="s">
        <v>422</v>
      </c>
      <c r="O3306" s="70" t="str">
        <f t="shared" si="104"/>
        <v>24413. Proceso integral e integrado de gestión y análisis de políticas para el bienestarAnálisis de Politicas20266_DISTRITO2_FEBRERO_2026</v>
      </c>
      <c r="P3306" s="150">
        <v>20316544</v>
      </c>
      <c r="Q3306" s="7"/>
      <c r="R3306" s="7"/>
      <c r="S3306" s="125"/>
      <c r="T3306" s="20">
        <v>0</v>
      </c>
    </row>
    <row r="3307" spans="2:21" ht="30" customHeight="1" x14ac:dyDescent="0.35">
      <c r="B3307" s="137">
        <v>245</v>
      </c>
      <c r="C3307" s="144" t="s">
        <v>112</v>
      </c>
      <c r="D3307" s="144" t="s">
        <v>113</v>
      </c>
      <c r="E3307" s="101">
        <v>2026</v>
      </c>
      <c r="F3307" s="70" t="str">
        <f t="shared" si="105"/>
        <v>24513. Proceso integral e integrado de gestión y análisis de políticas para el bienestarAnálisis de Politicas2026</v>
      </c>
      <c r="G3307" s="144" t="s">
        <v>348</v>
      </c>
      <c r="H3307" s="144" t="s">
        <v>368</v>
      </c>
      <c r="I3307" s="144" t="s">
        <v>60</v>
      </c>
      <c r="J3307" s="70" t="s">
        <v>391</v>
      </c>
      <c r="K3307" s="145" t="s">
        <v>370</v>
      </c>
      <c r="L3307" s="145" t="s">
        <v>369</v>
      </c>
      <c r="M3307" s="136" t="s">
        <v>431</v>
      </c>
      <c r="N3307" s="11" t="s">
        <v>422</v>
      </c>
      <c r="O3307" s="70" t="str">
        <f t="shared" si="104"/>
        <v>24513. Proceso integral e integrado de gestión y análisis de políticas para el bienestarAnálisis de Politicas20266_DISTRITO2_FEBRERO_2026</v>
      </c>
      <c r="P3307" s="150">
        <v>24729968</v>
      </c>
      <c r="Q3307" s="7"/>
      <c r="R3307" s="7"/>
      <c r="S3307" s="125"/>
      <c r="T3307" s="20">
        <v>0</v>
      </c>
    </row>
    <row r="3308" spans="2:21" ht="30" customHeight="1" x14ac:dyDescent="0.35">
      <c r="B3308" s="137">
        <v>246</v>
      </c>
      <c r="C3308" s="144" t="s">
        <v>112</v>
      </c>
      <c r="D3308" s="144" t="s">
        <v>113</v>
      </c>
      <c r="E3308" s="101">
        <v>2026</v>
      </c>
      <c r="F3308" s="70" t="str">
        <f t="shared" si="105"/>
        <v>24613. Proceso integral e integrado de gestión y análisis de políticas para el bienestarAnálisis de Politicas2026</v>
      </c>
      <c r="G3308" s="144" t="s">
        <v>349</v>
      </c>
      <c r="H3308" s="144" t="s">
        <v>366</v>
      </c>
      <c r="I3308" s="144" t="s">
        <v>60</v>
      </c>
      <c r="J3308" s="70" t="s">
        <v>391</v>
      </c>
      <c r="K3308" s="145" t="s">
        <v>390</v>
      </c>
      <c r="L3308" s="145" t="s">
        <v>369</v>
      </c>
      <c r="M3308" s="136" t="s">
        <v>431</v>
      </c>
      <c r="N3308" s="11" t="s">
        <v>422</v>
      </c>
      <c r="O3308" s="70" t="str">
        <f t="shared" si="104"/>
        <v>24613. Proceso integral e integrado de gestión y análisis de políticas para el bienestarAnálisis de Politicas20266_DISTRITO2_FEBRERO_2026</v>
      </c>
      <c r="P3308" s="150">
        <v>67458816</v>
      </c>
      <c r="Q3308" s="7"/>
      <c r="R3308" s="7"/>
      <c r="S3308" s="125"/>
      <c r="T3308" s="20">
        <v>0</v>
      </c>
    </row>
    <row r="3309" spans="2:21" ht="30" customHeight="1" x14ac:dyDescent="0.35">
      <c r="B3309" s="137">
        <v>2</v>
      </c>
      <c r="C3309" s="124" t="s">
        <v>111</v>
      </c>
      <c r="D3309" s="70" t="s">
        <v>398</v>
      </c>
      <c r="E3309" s="101">
        <v>2026</v>
      </c>
      <c r="F3309" s="70" t="str">
        <f t="shared" ref="F3309:F3335" si="106">B3309&amp;C3309&amp;D3309&amp;E3309</f>
        <v>212. Vigilancia de la Salud AmbientalVigilancia de la Salud Ambiental2026</v>
      </c>
      <c r="G3309" s="6" t="s">
        <v>399</v>
      </c>
      <c r="H3309" s="6" t="s">
        <v>62</v>
      </c>
      <c r="I3309" s="144" t="s">
        <v>60</v>
      </c>
      <c r="J3309" s="70" t="s">
        <v>67</v>
      </c>
      <c r="K3309" t="s">
        <v>420</v>
      </c>
      <c r="L3309" t="s">
        <v>420</v>
      </c>
      <c r="M3309" s="135" t="s">
        <v>428</v>
      </c>
      <c r="N3309" s="11" t="s">
        <v>421</v>
      </c>
      <c r="O3309" s="70" t="str">
        <f t="shared" si="104"/>
        <v>212. Vigilancia de la Salud AmbientalVigilancia de la Salud Ambiental20263_CIUDAD_BOLIVAR1_ENERO_2026</v>
      </c>
      <c r="P3309" s="150">
        <f t="shared" ref="P3309" si="107">IFERROR(T3309/S3309,0)</f>
        <v>0</v>
      </c>
      <c r="Q3309" s="7"/>
      <c r="R3309" s="7"/>
      <c r="S3309" s="125">
        <v>0</v>
      </c>
      <c r="T3309" s="20">
        <v>0</v>
      </c>
    </row>
    <row r="3310" spans="2:21" ht="30" customHeight="1" x14ac:dyDescent="0.35">
      <c r="B3310" s="137">
        <v>3</v>
      </c>
      <c r="C3310" s="124" t="s">
        <v>111</v>
      </c>
      <c r="D3310" s="70" t="s">
        <v>398</v>
      </c>
      <c r="E3310" s="101">
        <v>2026</v>
      </c>
      <c r="F3310" s="70" t="str">
        <f t="shared" si="106"/>
        <v>312. Vigilancia de la Salud AmbientalVigilancia de la Salud Ambiental2026</v>
      </c>
      <c r="G3310" s="6" t="s">
        <v>399</v>
      </c>
      <c r="H3310" s="6" t="s">
        <v>62</v>
      </c>
      <c r="I3310" s="144" t="s">
        <v>60</v>
      </c>
      <c r="J3310" s="70" t="s">
        <v>67</v>
      </c>
      <c r="K3310" t="s">
        <v>420</v>
      </c>
      <c r="L3310" t="s">
        <v>420</v>
      </c>
      <c r="M3310" s="135" t="s">
        <v>427</v>
      </c>
      <c r="N3310" s="11" t="s">
        <v>421</v>
      </c>
      <c r="O3310" s="70" t="str">
        <f t="shared" si="104"/>
        <v>312. Vigilancia de la Salud AmbientalVigilancia de la Salud Ambiental20262_USME1_ENERO_2026</v>
      </c>
      <c r="P3310" s="150">
        <f>IFERROR($T3310/S3310,0)</f>
        <v>122208</v>
      </c>
      <c r="Q3310" s="7"/>
      <c r="R3310" s="7"/>
      <c r="S3310" s="125">
        <v>1</v>
      </c>
      <c r="T3310" s="20">
        <v>122208</v>
      </c>
    </row>
    <row r="3311" spans="2:21" ht="30" customHeight="1" x14ac:dyDescent="0.35">
      <c r="B3311" s="137">
        <v>3</v>
      </c>
      <c r="C3311" s="124" t="s">
        <v>111</v>
      </c>
      <c r="D3311" s="70" t="s">
        <v>398</v>
      </c>
      <c r="E3311" s="101">
        <v>2026</v>
      </c>
      <c r="F3311" s="70" t="str">
        <f t="shared" si="106"/>
        <v>312. Vigilancia de la Salud AmbientalVigilancia de la Salud Ambiental2026</v>
      </c>
      <c r="G3311" s="6" t="s">
        <v>399</v>
      </c>
      <c r="H3311" s="6" t="s">
        <v>62</v>
      </c>
      <c r="I3311" s="144" t="s">
        <v>60</v>
      </c>
      <c r="J3311" s="70" t="s">
        <v>67</v>
      </c>
      <c r="K3311" t="s">
        <v>420</v>
      </c>
      <c r="L3311" t="s">
        <v>420</v>
      </c>
      <c r="M3311" s="135" t="s">
        <v>426</v>
      </c>
      <c r="N3311" s="11" t="s">
        <v>421</v>
      </c>
      <c r="O3311" s="70" t="str">
        <f t="shared" si="104"/>
        <v>312. Vigilancia de la Salud AmbientalVigilancia de la Salud Ambiental20261_TUNJUELITO1_ENERO_2026</v>
      </c>
      <c r="P3311" s="150">
        <f>IFERROR($T3311/S3311,0)</f>
        <v>122208</v>
      </c>
      <c r="Q3311" s="7"/>
      <c r="R3311" s="7"/>
      <c r="S3311" s="125">
        <v>1</v>
      </c>
      <c r="T3311" s="20">
        <v>122208</v>
      </c>
    </row>
    <row r="3312" spans="2:21" ht="30" customHeight="1" x14ac:dyDescent="0.35">
      <c r="B3312" s="137">
        <v>3</v>
      </c>
      <c r="C3312" s="124" t="s">
        <v>111</v>
      </c>
      <c r="D3312" s="70" t="s">
        <v>398</v>
      </c>
      <c r="E3312" s="101">
        <v>2026</v>
      </c>
      <c r="F3312" s="70" t="str">
        <f t="shared" si="106"/>
        <v>312. Vigilancia de la Salud AmbientalVigilancia de la Salud Ambiental2026</v>
      </c>
      <c r="G3312" s="6" t="s">
        <v>399</v>
      </c>
      <c r="H3312" s="6" t="s">
        <v>62</v>
      </c>
      <c r="I3312" s="144" t="s">
        <v>60</v>
      </c>
      <c r="J3312" s="70" t="s">
        <v>67</v>
      </c>
      <c r="K3312" t="s">
        <v>420</v>
      </c>
      <c r="L3312" t="s">
        <v>420</v>
      </c>
      <c r="M3312" s="135" t="s">
        <v>428</v>
      </c>
      <c r="N3312" s="11" t="s">
        <v>421</v>
      </c>
      <c r="O3312" s="70" t="str">
        <f t="shared" si="104"/>
        <v>312. Vigilancia de la Salud AmbientalVigilancia de la Salud Ambiental20263_CIUDAD_BOLIVAR1_ENERO_2026</v>
      </c>
      <c r="P3312" s="150">
        <f>IFERROR($T3312/S3312,0)</f>
        <v>122208</v>
      </c>
      <c r="S3312" s="151">
        <v>6</v>
      </c>
      <c r="T3312" s="152">
        <v>733248</v>
      </c>
      <c r="U3312" s="163">
        <f>122208*6</f>
        <v>733248</v>
      </c>
    </row>
    <row r="3313" spans="2:20" ht="30" customHeight="1" x14ac:dyDescent="0.35">
      <c r="B3313" s="137">
        <v>4</v>
      </c>
      <c r="C3313" s="124" t="s">
        <v>111</v>
      </c>
      <c r="D3313" s="70" t="s">
        <v>398</v>
      </c>
      <c r="E3313" s="101">
        <v>2026</v>
      </c>
      <c r="F3313" s="70" t="str">
        <f t="shared" si="106"/>
        <v>412. Vigilancia de la Salud AmbientalVigilancia de la Salud Ambiental2026</v>
      </c>
      <c r="G3313" s="6" t="s">
        <v>399</v>
      </c>
      <c r="H3313" s="6" t="s">
        <v>62</v>
      </c>
      <c r="I3313" s="144" t="s">
        <v>60</v>
      </c>
      <c r="J3313" s="70" t="s">
        <v>67</v>
      </c>
      <c r="K3313" t="s">
        <v>420</v>
      </c>
      <c r="L3313" t="s">
        <v>420</v>
      </c>
      <c r="M3313" s="135" t="s">
        <v>427</v>
      </c>
      <c r="N3313" s="11" t="s">
        <v>421</v>
      </c>
      <c r="O3313" s="70" t="str">
        <f t="shared" si="104"/>
        <v>412. Vigilancia de la Salud AmbientalVigilancia de la Salud Ambiental20262_USME1_ENERO_2026</v>
      </c>
      <c r="P3313" s="150">
        <f t="shared" ref="P3313:P3376" si="108">IFERROR($T3313/S3313,0)</f>
        <v>91656</v>
      </c>
      <c r="Q3313" s="7"/>
      <c r="R3313" s="7"/>
      <c r="S3313" s="125">
        <v>48</v>
      </c>
      <c r="T3313" s="20">
        <v>4399488</v>
      </c>
    </row>
    <row r="3314" spans="2:20" ht="30" customHeight="1" x14ac:dyDescent="0.35">
      <c r="B3314" s="137">
        <v>4</v>
      </c>
      <c r="C3314" s="124" t="s">
        <v>111</v>
      </c>
      <c r="D3314" s="70" t="s">
        <v>398</v>
      </c>
      <c r="E3314" s="101">
        <v>2026</v>
      </c>
      <c r="F3314" s="70" t="str">
        <f t="shared" si="106"/>
        <v>412. Vigilancia de la Salud AmbientalVigilancia de la Salud Ambiental2026</v>
      </c>
      <c r="G3314" s="6" t="s">
        <v>399</v>
      </c>
      <c r="H3314" s="6" t="s">
        <v>62</v>
      </c>
      <c r="I3314" s="144" t="s">
        <v>60</v>
      </c>
      <c r="J3314" s="70" t="s">
        <v>67</v>
      </c>
      <c r="K3314" t="s">
        <v>420</v>
      </c>
      <c r="L3314" t="s">
        <v>420</v>
      </c>
      <c r="M3314" s="135" t="s">
        <v>426</v>
      </c>
      <c r="N3314" s="11" t="s">
        <v>421</v>
      </c>
      <c r="O3314" s="70" t="str">
        <f t="shared" si="104"/>
        <v>412. Vigilancia de la Salud AmbientalVigilancia de la Salud Ambiental20261_TUNJUELITO1_ENERO_2026</v>
      </c>
      <c r="P3314" s="150">
        <f t="shared" si="108"/>
        <v>91656</v>
      </c>
      <c r="Q3314" s="7"/>
      <c r="R3314" s="7"/>
      <c r="S3314" s="125">
        <v>40</v>
      </c>
      <c r="T3314" s="20">
        <v>3666240</v>
      </c>
    </row>
    <row r="3315" spans="2:20" ht="30" customHeight="1" x14ac:dyDescent="0.35">
      <c r="B3315" s="137">
        <v>4</v>
      </c>
      <c r="C3315" s="124" t="s">
        <v>111</v>
      </c>
      <c r="D3315" s="70" t="s">
        <v>398</v>
      </c>
      <c r="E3315" s="101">
        <v>2026</v>
      </c>
      <c r="F3315" s="70" t="str">
        <f t="shared" si="106"/>
        <v>412. Vigilancia de la Salud AmbientalVigilancia de la Salud Ambiental2026</v>
      </c>
      <c r="G3315" s="6" t="s">
        <v>399</v>
      </c>
      <c r="H3315" s="6" t="s">
        <v>62</v>
      </c>
      <c r="I3315" s="144" t="s">
        <v>60</v>
      </c>
      <c r="J3315" s="70" t="s">
        <v>67</v>
      </c>
      <c r="K3315" t="s">
        <v>420</v>
      </c>
      <c r="L3315" t="s">
        <v>420</v>
      </c>
      <c r="M3315" s="135" t="s">
        <v>428</v>
      </c>
      <c r="N3315" s="11" t="s">
        <v>421</v>
      </c>
      <c r="O3315" s="70" t="str">
        <f t="shared" si="104"/>
        <v>412. Vigilancia de la Salud AmbientalVigilancia de la Salud Ambiental20263_CIUDAD_BOLIVAR1_ENERO_2026</v>
      </c>
      <c r="P3315" s="150">
        <f t="shared" si="108"/>
        <v>91656</v>
      </c>
      <c r="Q3315" s="7"/>
      <c r="R3315" s="7"/>
      <c r="S3315" s="125">
        <v>75</v>
      </c>
      <c r="T3315" s="20">
        <v>6874200</v>
      </c>
    </row>
    <row r="3316" spans="2:20" ht="30" customHeight="1" x14ac:dyDescent="0.35">
      <c r="B3316" s="137">
        <v>6</v>
      </c>
      <c r="C3316" s="124" t="s">
        <v>111</v>
      </c>
      <c r="D3316" s="70" t="s">
        <v>398</v>
      </c>
      <c r="E3316" s="101">
        <v>2026</v>
      </c>
      <c r="F3316" s="70" t="str">
        <f t="shared" si="106"/>
        <v>612. Vigilancia de la Salud AmbientalVigilancia de la Salud Ambiental2026</v>
      </c>
      <c r="G3316" s="6" t="s">
        <v>399</v>
      </c>
      <c r="H3316" s="6" t="s">
        <v>62</v>
      </c>
      <c r="I3316" s="144" t="s">
        <v>60</v>
      </c>
      <c r="J3316" s="70" t="s">
        <v>67</v>
      </c>
      <c r="K3316" t="s">
        <v>420</v>
      </c>
      <c r="L3316" t="s">
        <v>420</v>
      </c>
      <c r="M3316" s="135" t="s">
        <v>428</v>
      </c>
      <c r="N3316" s="11" t="s">
        <v>421</v>
      </c>
      <c r="O3316" s="70" t="str">
        <f t="shared" si="104"/>
        <v>612. Vigilancia de la Salud AmbientalVigilancia de la Salud Ambiental20263_CIUDAD_BOLIVAR1_ENERO_2026</v>
      </c>
      <c r="P3316" s="150">
        <f t="shared" si="108"/>
        <v>91656</v>
      </c>
      <c r="Q3316" s="7"/>
      <c r="R3316" s="7"/>
      <c r="S3316" s="125">
        <v>1</v>
      </c>
      <c r="T3316" s="20">
        <v>91656</v>
      </c>
    </row>
    <row r="3317" spans="2:20" ht="30" customHeight="1" x14ac:dyDescent="0.35">
      <c r="B3317" s="137">
        <v>12</v>
      </c>
      <c r="C3317" s="124" t="s">
        <v>111</v>
      </c>
      <c r="D3317" s="70" t="s">
        <v>398</v>
      </c>
      <c r="E3317" s="101">
        <v>2026</v>
      </c>
      <c r="F3317" s="70" t="str">
        <f t="shared" si="106"/>
        <v>1212. Vigilancia de la Salud AmbientalVigilancia de la Salud Ambiental2026</v>
      </c>
      <c r="G3317" s="6" t="s">
        <v>399</v>
      </c>
      <c r="H3317" s="6" t="s">
        <v>62</v>
      </c>
      <c r="I3317" s="144" t="s">
        <v>60</v>
      </c>
      <c r="J3317" s="70" t="s">
        <v>67</v>
      </c>
      <c r="K3317" t="s">
        <v>420</v>
      </c>
      <c r="L3317" t="s">
        <v>420</v>
      </c>
      <c r="M3317" s="135" t="s">
        <v>427</v>
      </c>
      <c r="N3317" s="11" t="s">
        <v>421</v>
      </c>
      <c r="O3317" s="70" t="str">
        <f t="shared" si="104"/>
        <v>1212. Vigilancia de la Salud AmbientalVigilancia de la Salud Ambiental20262_USME1_ENERO_2026</v>
      </c>
      <c r="P3317" s="150">
        <f t="shared" si="108"/>
        <v>91656</v>
      </c>
      <c r="Q3317" s="7"/>
      <c r="R3317" s="7"/>
      <c r="S3317" s="125">
        <v>2</v>
      </c>
      <c r="T3317" s="20">
        <v>183312</v>
      </c>
    </row>
    <row r="3318" spans="2:20" ht="30" customHeight="1" x14ac:dyDescent="0.35">
      <c r="B3318" s="137">
        <v>12</v>
      </c>
      <c r="C3318" s="124" t="s">
        <v>111</v>
      </c>
      <c r="D3318" s="70" t="s">
        <v>398</v>
      </c>
      <c r="E3318" s="101">
        <v>2026</v>
      </c>
      <c r="F3318" s="70" t="str">
        <f t="shared" si="106"/>
        <v>1212. Vigilancia de la Salud AmbientalVigilancia de la Salud Ambiental2026</v>
      </c>
      <c r="G3318" s="6" t="s">
        <v>399</v>
      </c>
      <c r="H3318" s="6" t="s">
        <v>62</v>
      </c>
      <c r="I3318" s="144" t="s">
        <v>60</v>
      </c>
      <c r="J3318" s="70" t="s">
        <v>67</v>
      </c>
      <c r="K3318" t="s">
        <v>420</v>
      </c>
      <c r="L3318" t="s">
        <v>420</v>
      </c>
      <c r="M3318" s="135" t="s">
        <v>426</v>
      </c>
      <c r="N3318" s="11" t="s">
        <v>421</v>
      </c>
      <c r="O3318" s="70" t="str">
        <f t="shared" si="104"/>
        <v>1212. Vigilancia de la Salud AmbientalVigilancia de la Salud Ambiental20261_TUNJUELITO1_ENERO_2026</v>
      </c>
      <c r="P3318" s="150">
        <f t="shared" si="108"/>
        <v>91656</v>
      </c>
      <c r="Q3318" s="7"/>
      <c r="R3318" s="7"/>
      <c r="S3318" s="125">
        <v>1</v>
      </c>
      <c r="T3318" s="20">
        <v>91656</v>
      </c>
    </row>
    <row r="3319" spans="2:20" ht="30" customHeight="1" x14ac:dyDescent="0.35">
      <c r="B3319" s="137">
        <v>12</v>
      </c>
      <c r="C3319" s="124" t="s">
        <v>111</v>
      </c>
      <c r="D3319" s="70" t="s">
        <v>398</v>
      </c>
      <c r="E3319" s="101">
        <v>2026</v>
      </c>
      <c r="F3319" s="70" t="str">
        <f t="shared" si="106"/>
        <v>1212. Vigilancia de la Salud AmbientalVigilancia de la Salud Ambiental2026</v>
      </c>
      <c r="G3319" s="6" t="s">
        <v>399</v>
      </c>
      <c r="H3319" s="6" t="s">
        <v>62</v>
      </c>
      <c r="I3319" s="144" t="s">
        <v>60</v>
      </c>
      <c r="J3319" s="70" t="s">
        <v>67</v>
      </c>
      <c r="K3319" t="s">
        <v>420</v>
      </c>
      <c r="L3319" t="s">
        <v>420</v>
      </c>
      <c r="M3319" s="135" t="s">
        <v>428</v>
      </c>
      <c r="N3319" s="11" t="s">
        <v>421</v>
      </c>
      <c r="O3319" s="70" t="str">
        <f t="shared" si="104"/>
        <v>1212. Vigilancia de la Salud AmbientalVigilancia de la Salud Ambiental20263_CIUDAD_BOLIVAR1_ENERO_2026</v>
      </c>
      <c r="P3319" s="150">
        <f t="shared" si="108"/>
        <v>91656</v>
      </c>
      <c r="Q3319" s="7"/>
      <c r="R3319" s="7"/>
      <c r="S3319" s="125">
        <v>3</v>
      </c>
      <c r="T3319" s="20">
        <v>274968</v>
      </c>
    </row>
    <row r="3320" spans="2:20" ht="30" customHeight="1" x14ac:dyDescent="0.35">
      <c r="B3320" s="137">
        <v>17</v>
      </c>
      <c r="C3320" s="124" t="s">
        <v>111</v>
      </c>
      <c r="D3320" s="70" t="s">
        <v>398</v>
      </c>
      <c r="E3320" s="101">
        <v>2026</v>
      </c>
      <c r="F3320" s="70" t="str">
        <f t="shared" si="106"/>
        <v>1712. Vigilancia de la Salud AmbientalVigilancia de la Salud Ambiental2026</v>
      </c>
      <c r="G3320" s="6" t="s">
        <v>399</v>
      </c>
      <c r="H3320" s="6" t="s">
        <v>62</v>
      </c>
      <c r="I3320" s="144" t="s">
        <v>60</v>
      </c>
      <c r="J3320" s="70" t="s">
        <v>67</v>
      </c>
      <c r="K3320" t="s">
        <v>420</v>
      </c>
      <c r="L3320" t="s">
        <v>420</v>
      </c>
      <c r="M3320" s="135" t="s">
        <v>426</v>
      </c>
      <c r="N3320" s="11" t="s">
        <v>421</v>
      </c>
      <c r="O3320" s="70" t="str">
        <f t="shared" si="104"/>
        <v>1712. Vigilancia de la Salud AmbientalVigilancia de la Salud Ambiental20261_TUNJUELITO1_ENERO_2026</v>
      </c>
      <c r="P3320" s="150">
        <f t="shared" si="108"/>
        <v>91656</v>
      </c>
      <c r="Q3320" s="7"/>
      <c r="R3320" s="7"/>
      <c r="S3320" s="125">
        <v>1</v>
      </c>
      <c r="T3320" s="20">
        <v>91656</v>
      </c>
    </row>
    <row r="3321" spans="2:20" ht="30" customHeight="1" x14ac:dyDescent="0.35">
      <c r="B3321" s="137">
        <v>17</v>
      </c>
      <c r="C3321" s="124" t="s">
        <v>111</v>
      </c>
      <c r="D3321" s="70" t="s">
        <v>398</v>
      </c>
      <c r="E3321" s="101">
        <v>2026</v>
      </c>
      <c r="F3321" s="70" t="str">
        <f t="shared" si="106"/>
        <v>1712. Vigilancia de la Salud AmbientalVigilancia de la Salud Ambiental2026</v>
      </c>
      <c r="G3321" s="6" t="s">
        <v>399</v>
      </c>
      <c r="H3321" s="6" t="s">
        <v>62</v>
      </c>
      <c r="I3321" s="144" t="s">
        <v>60</v>
      </c>
      <c r="J3321" s="70" t="s">
        <v>67</v>
      </c>
      <c r="K3321" t="s">
        <v>420</v>
      </c>
      <c r="L3321" t="s">
        <v>420</v>
      </c>
      <c r="M3321" s="135" t="s">
        <v>428</v>
      </c>
      <c r="N3321" s="11" t="s">
        <v>421</v>
      </c>
      <c r="O3321" s="70" t="str">
        <f t="shared" si="104"/>
        <v>1712. Vigilancia de la Salud AmbientalVigilancia de la Salud Ambiental20263_CIUDAD_BOLIVAR1_ENERO_2026</v>
      </c>
      <c r="P3321" s="150">
        <f t="shared" si="108"/>
        <v>91656</v>
      </c>
      <c r="Q3321" s="7"/>
      <c r="R3321" s="7"/>
      <c r="S3321" s="125">
        <v>2</v>
      </c>
      <c r="T3321" s="20">
        <v>183312</v>
      </c>
    </row>
    <row r="3322" spans="2:20" ht="30" customHeight="1" x14ac:dyDescent="0.35">
      <c r="B3322" s="137">
        <v>18</v>
      </c>
      <c r="C3322" s="124" t="s">
        <v>111</v>
      </c>
      <c r="D3322" s="70" t="s">
        <v>398</v>
      </c>
      <c r="E3322" s="101">
        <v>2026</v>
      </c>
      <c r="F3322" s="70" t="str">
        <f t="shared" si="106"/>
        <v>1812. Vigilancia de la Salud AmbientalVigilancia de la Salud Ambiental2026</v>
      </c>
      <c r="G3322" s="6" t="s">
        <v>399</v>
      </c>
      <c r="H3322" s="6" t="s">
        <v>62</v>
      </c>
      <c r="I3322" s="144" t="s">
        <v>60</v>
      </c>
      <c r="J3322" s="70" t="s">
        <v>67</v>
      </c>
      <c r="K3322" t="s">
        <v>420</v>
      </c>
      <c r="L3322" t="s">
        <v>420</v>
      </c>
      <c r="M3322" s="135" t="s">
        <v>427</v>
      </c>
      <c r="N3322" s="11" t="s">
        <v>421</v>
      </c>
      <c r="O3322" s="70" t="str">
        <f t="shared" si="104"/>
        <v>1812. Vigilancia de la Salud AmbientalVigilancia de la Salud Ambiental20262_USME1_ENERO_2026</v>
      </c>
      <c r="P3322" s="150">
        <f t="shared" si="108"/>
        <v>122208</v>
      </c>
      <c r="Q3322" s="7"/>
      <c r="R3322" s="7"/>
      <c r="S3322" s="125">
        <v>1</v>
      </c>
      <c r="T3322" s="20">
        <v>122208</v>
      </c>
    </row>
    <row r="3323" spans="2:20" ht="30" customHeight="1" x14ac:dyDescent="0.35">
      <c r="B3323" s="137">
        <v>18</v>
      </c>
      <c r="C3323" s="124" t="s">
        <v>111</v>
      </c>
      <c r="D3323" s="70" t="s">
        <v>398</v>
      </c>
      <c r="E3323" s="101">
        <v>2026</v>
      </c>
      <c r="F3323" s="70" t="str">
        <f t="shared" si="106"/>
        <v>1812. Vigilancia de la Salud AmbientalVigilancia de la Salud Ambiental2026</v>
      </c>
      <c r="G3323" s="6" t="s">
        <v>399</v>
      </c>
      <c r="H3323" s="6" t="s">
        <v>62</v>
      </c>
      <c r="I3323" s="144" t="s">
        <v>60</v>
      </c>
      <c r="J3323" s="70" t="s">
        <v>67</v>
      </c>
      <c r="K3323" t="s">
        <v>420</v>
      </c>
      <c r="L3323" t="s">
        <v>420</v>
      </c>
      <c r="M3323" s="135" t="s">
        <v>428</v>
      </c>
      <c r="N3323" s="11" t="s">
        <v>421</v>
      </c>
      <c r="O3323" s="70" t="str">
        <f t="shared" si="104"/>
        <v>1812. Vigilancia de la Salud AmbientalVigilancia de la Salud Ambiental20263_CIUDAD_BOLIVAR1_ENERO_2026</v>
      </c>
      <c r="P3323" s="150">
        <f t="shared" si="108"/>
        <v>122208</v>
      </c>
      <c r="Q3323" s="7"/>
      <c r="R3323" s="7"/>
      <c r="S3323" s="125">
        <v>5</v>
      </c>
      <c r="T3323" s="20">
        <v>611040</v>
      </c>
    </row>
    <row r="3324" spans="2:20" ht="30" customHeight="1" x14ac:dyDescent="0.35">
      <c r="B3324" s="137">
        <v>19</v>
      </c>
      <c r="C3324" s="124" t="s">
        <v>111</v>
      </c>
      <c r="D3324" s="70" t="s">
        <v>398</v>
      </c>
      <c r="E3324" s="101">
        <v>2026</v>
      </c>
      <c r="F3324" s="70" t="str">
        <f t="shared" si="106"/>
        <v>1912. Vigilancia de la Salud AmbientalVigilancia de la Salud Ambiental2026</v>
      </c>
      <c r="G3324" s="6" t="s">
        <v>399</v>
      </c>
      <c r="H3324" s="6" t="s">
        <v>62</v>
      </c>
      <c r="I3324" s="144" t="s">
        <v>60</v>
      </c>
      <c r="J3324" s="70" t="s">
        <v>67</v>
      </c>
      <c r="K3324" t="s">
        <v>420</v>
      </c>
      <c r="L3324" t="s">
        <v>420</v>
      </c>
      <c r="M3324" s="135" t="s">
        <v>426</v>
      </c>
      <c r="N3324" s="11" t="s">
        <v>421</v>
      </c>
      <c r="O3324" s="70" t="str">
        <f t="shared" si="104"/>
        <v>1912. Vigilancia de la Salud AmbientalVigilancia de la Salud Ambiental20261_TUNJUELITO1_ENERO_2026</v>
      </c>
      <c r="P3324" s="150">
        <f t="shared" si="108"/>
        <v>91656</v>
      </c>
      <c r="Q3324" s="7"/>
      <c r="R3324" s="7"/>
      <c r="S3324" s="125">
        <v>6</v>
      </c>
      <c r="T3324" s="20">
        <v>549936</v>
      </c>
    </row>
    <row r="3325" spans="2:20" ht="30" customHeight="1" x14ac:dyDescent="0.35">
      <c r="B3325" s="137">
        <v>19</v>
      </c>
      <c r="C3325" s="124" t="s">
        <v>111</v>
      </c>
      <c r="D3325" s="70" t="s">
        <v>398</v>
      </c>
      <c r="E3325" s="101">
        <v>2026</v>
      </c>
      <c r="F3325" s="70" t="str">
        <f t="shared" si="106"/>
        <v>1912. Vigilancia de la Salud AmbientalVigilancia de la Salud Ambiental2026</v>
      </c>
      <c r="G3325" s="6" t="s">
        <v>399</v>
      </c>
      <c r="H3325" s="6" t="s">
        <v>62</v>
      </c>
      <c r="I3325" s="144" t="s">
        <v>60</v>
      </c>
      <c r="J3325" s="70" t="s">
        <v>67</v>
      </c>
      <c r="K3325" t="s">
        <v>420</v>
      </c>
      <c r="L3325" t="s">
        <v>420</v>
      </c>
      <c r="M3325" s="135" t="s">
        <v>428</v>
      </c>
      <c r="N3325" s="11" t="s">
        <v>421</v>
      </c>
      <c r="O3325" s="70" t="str">
        <f t="shared" si="104"/>
        <v>1912. Vigilancia de la Salud AmbientalVigilancia de la Salud Ambiental20263_CIUDAD_BOLIVAR1_ENERO_2026</v>
      </c>
      <c r="P3325" s="150">
        <f t="shared" si="108"/>
        <v>0</v>
      </c>
      <c r="Q3325" s="7"/>
      <c r="R3325" s="7"/>
      <c r="S3325" s="125">
        <v>0</v>
      </c>
      <c r="T3325" s="20">
        <v>0</v>
      </c>
    </row>
    <row r="3326" spans="2:20" ht="30" customHeight="1" x14ac:dyDescent="0.35">
      <c r="B3326" s="137">
        <v>21</v>
      </c>
      <c r="C3326" s="124" t="s">
        <v>111</v>
      </c>
      <c r="D3326" s="70" t="s">
        <v>398</v>
      </c>
      <c r="E3326" s="101">
        <v>2026</v>
      </c>
      <c r="F3326" s="70" t="str">
        <f t="shared" si="106"/>
        <v>2112. Vigilancia de la Salud AmbientalVigilancia de la Salud Ambiental2026</v>
      </c>
      <c r="G3326" s="6" t="s">
        <v>399</v>
      </c>
      <c r="H3326" s="6" t="s">
        <v>62</v>
      </c>
      <c r="I3326" s="144" t="s">
        <v>60</v>
      </c>
      <c r="J3326" s="70" t="s">
        <v>67</v>
      </c>
      <c r="K3326" t="s">
        <v>420</v>
      </c>
      <c r="L3326" t="s">
        <v>420</v>
      </c>
      <c r="M3326" s="135" t="s">
        <v>428</v>
      </c>
      <c r="N3326" s="11" t="s">
        <v>421</v>
      </c>
      <c r="O3326" s="70" t="str">
        <f t="shared" si="104"/>
        <v>2112. Vigilancia de la Salud AmbientalVigilancia de la Salud Ambiental20263_CIUDAD_BOLIVAR1_ENERO_2026</v>
      </c>
      <c r="P3326" s="150">
        <f t="shared" si="108"/>
        <v>0</v>
      </c>
      <c r="Q3326" s="7"/>
      <c r="R3326" s="7"/>
      <c r="S3326" s="125">
        <v>0</v>
      </c>
      <c r="T3326" s="20">
        <v>0</v>
      </c>
    </row>
    <row r="3327" spans="2:20" ht="30" customHeight="1" x14ac:dyDescent="0.35">
      <c r="B3327" s="137">
        <v>22</v>
      </c>
      <c r="C3327" s="124" t="s">
        <v>111</v>
      </c>
      <c r="D3327" s="70" t="s">
        <v>398</v>
      </c>
      <c r="E3327" s="101">
        <v>2026</v>
      </c>
      <c r="F3327" s="70" t="str">
        <f t="shared" si="106"/>
        <v>2212. Vigilancia de la Salud AmbientalVigilancia de la Salud Ambiental2026</v>
      </c>
      <c r="G3327" s="6" t="s">
        <v>399</v>
      </c>
      <c r="H3327" s="6" t="s">
        <v>62</v>
      </c>
      <c r="I3327" s="144" t="s">
        <v>60</v>
      </c>
      <c r="J3327" s="70" t="s">
        <v>67</v>
      </c>
      <c r="K3327" t="s">
        <v>420</v>
      </c>
      <c r="L3327" t="s">
        <v>420</v>
      </c>
      <c r="M3327" s="135" t="s">
        <v>427</v>
      </c>
      <c r="N3327" s="11" t="s">
        <v>421</v>
      </c>
      <c r="O3327" s="70" t="str">
        <f t="shared" si="104"/>
        <v>2212. Vigilancia de la Salud AmbientalVigilancia de la Salud Ambiental20262_USME1_ENERO_2026</v>
      </c>
      <c r="P3327" s="150">
        <f t="shared" si="108"/>
        <v>91656</v>
      </c>
      <c r="Q3327" s="7"/>
      <c r="R3327" s="7"/>
      <c r="S3327" s="125">
        <v>15</v>
      </c>
      <c r="T3327" s="20">
        <v>1374840</v>
      </c>
    </row>
    <row r="3328" spans="2:20" ht="30" customHeight="1" x14ac:dyDescent="0.35">
      <c r="B3328" s="137">
        <v>22</v>
      </c>
      <c r="C3328" s="124" t="s">
        <v>111</v>
      </c>
      <c r="D3328" s="70" t="s">
        <v>398</v>
      </c>
      <c r="E3328" s="101">
        <v>2026</v>
      </c>
      <c r="F3328" s="70" t="str">
        <f t="shared" si="106"/>
        <v>2212. Vigilancia de la Salud AmbientalVigilancia de la Salud Ambiental2026</v>
      </c>
      <c r="G3328" s="6" t="s">
        <v>399</v>
      </c>
      <c r="H3328" s="6" t="s">
        <v>62</v>
      </c>
      <c r="I3328" s="144" t="s">
        <v>60</v>
      </c>
      <c r="J3328" s="70" t="s">
        <v>67</v>
      </c>
      <c r="K3328" t="s">
        <v>420</v>
      </c>
      <c r="L3328" t="s">
        <v>420</v>
      </c>
      <c r="M3328" s="135" t="s">
        <v>426</v>
      </c>
      <c r="N3328" s="11" t="s">
        <v>421</v>
      </c>
      <c r="O3328" s="70" t="str">
        <f t="shared" si="104"/>
        <v>2212. Vigilancia de la Salud AmbientalVigilancia de la Salud Ambiental20261_TUNJUELITO1_ENERO_2026</v>
      </c>
      <c r="P3328" s="150">
        <f t="shared" si="108"/>
        <v>91656</v>
      </c>
      <c r="Q3328" s="7"/>
      <c r="R3328" s="7"/>
      <c r="S3328" s="125">
        <v>17</v>
      </c>
      <c r="T3328" s="20">
        <v>1558152</v>
      </c>
    </row>
    <row r="3329" spans="2:20" ht="30" customHeight="1" x14ac:dyDescent="0.35">
      <c r="B3329" s="137">
        <v>22</v>
      </c>
      <c r="C3329" s="124" t="s">
        <v>111</v>
      </c>
      <c r="D3329" s="70" t="s">
        <v>398</v>
      </c>
      <c r="E3329" s="101">
        <v>2026</v>
      </c>
      <c r="F3329" s="70" t="str">
        <f t="shared" si="106"/>
        <v>2212. Vigilancia de la Salud AmbientalVigilancia de la Salud Ambiental2026</v>
      </c>
      <c r="G3329" s="6" t="s">
        <v>399</v>
      </c>
      <c r="H3329" s="6" t="s">
        <v>62</v>
      </c>
      <c r="I3329" s="144" t="s">
        <v>60</v>
      </c>
      <c r="J3329" s="70" t="s">
        <v>67</v>
      </c>
      <c r="K3329" t="s">
        <v>420</v>
      </c>
      <c r="L3329" t="s">
        <v>420</v>
      </c>
      <c r="M3329" s="135" t="s">
        <v>428</v>
      </c>
      <c r="N3329" s="11" t="s">
        <v>421</v>
      </c>
      <c r="O3329" s="70" t="str">
        <f t="shared" si="104"/>
        <v>2212. Vigilancia de la Salud AmbientalVigilancia de la Salud Ambiental20263_CIUDAD_BOLIVAR1_ENERO_2026</v>
      </c>
      <c r="P3329" s="150">
        <f t="shared" si="108"/>
        <v>91656</v>
      </c>
      <c r="Q3329" s="7"/>
      <c r="R3329" s="7"/>
      <c r="S3329" s="125">
        <v>20</v>
      </c>
      <c r="T3329" s="20">
        <v>1833120</v>
      </c>
    </row>
    <row r="3330" spans="2:20" ht="30" customHeight="1" x14ac:dyDescent="0.35">
      <c r="B3330" s="137">
        <v>24</v>
      </c>
      <c r="C3330" s="124" t="s">
        <v>111</v>
      </c>
      <c r="D3330" s="70" t="s">
        <v>398</v>
      </c>
      <c r="E3330" s="101">
        <v>2026</v>
      </c>
      <c r="F3330" s="70" t="str">
        <f t="shared" si="106"/>
        <v>2412. Vigilancia de la Salud AmbientalVigilancia de la Salud Ambiental2026</v>
      </c>
      <c r="G3330" s="6" t="s">
        <v>399</v>
      </c>
      <c r="H3330" s="6" t="s">
        <v>62</v>
      </c>
      <c r="I3330" s="144" t="s">
        <v>60</v>
      </c>
      <c r="J3330" s="70" t="s">
        <v>67</v>
      </c>
      <c r="K3330" t="s">
        <v>420</v>
      </c>
      <c r="L3330" t="s">
        <v>420</v>
      </c>
      <c r="M3330" s="135" t="s">
        <v>427</v>
      </c>
      <c r="N3330" s="11" t="s">
        <v>421</v>
      </c>
      <c r="O3330" s="70" t="str">
        <f t="shared" si="104"/>
        <v>2412. Vigilancia de la Salud AmbientalVigilancia de la Salud Ambiental20262_USME1_ENERO_2026</v>
      </c>
      <c r="P3330" s="150">
        <f t="shared" si="108"/>
        <v>0</v>
      </c>
      <c r="Q3330" s="7"/>
      <c r="R3330" s="7"/>
      <c r="S3330" s="125">
        <v>0</v>
      </c>
      <c r="T3330" s="20">
        <v>0</v>
      </c>
    </row>
    <row r="3331" spans="2:20" ht="30" customHeight="1" x14ac:dyDescent="0.35">
      <c r="B3331" s="137">
        <v>24</v>
      </c>
      <c r="C3331" s="124" t="s">
        <v>111</v>
      </c>
      <c r="D3331" s="70" t="s">
        <v>398</v>
      </c>
      <c r="E3331" s="101">
        <v>2026</v>
      </c>
      <c r="F3331" s="70" t="str">
        <f t="shared" si="106"/>
        <v>2412. Vigilancia de la Salud AmbientalVigilancia de la Salud Ambiental2026</v>
      </c>
      <c r="G3331" s="6" t="s">
        <v>399</v>
      </c>
      <c r="H3331" s="6" t="s">
        <v>62</v>
      </c>
      <c r="I3331" s="144" t="s">
        <v>60</v>
      </c>
      <c r="J3331" s="70" t="s">
        <v>67</v>
      </c>
      <c r="K3331" t="s">
        <v>420</v>
      </c>
      <c r="L3331" t="s">
        <v>420</v>
      </c>
      <c r="M3331" s="135" t="s">
        <v>426</v>
      </c>
      <c r="N3331" s="11" t="s">
        <v>421</v>
      </c>
      <c r="O3331" s="70" t="str">
        <f t="shared" ref="O3331:O3394" si="109">+F3331&amp;M3331&amp;N3331</f>
        <v>2412. Vigilancia de la Salud AmbientalVigilancia de la Salud Ambiental20261_TUNJUELITO1_ENERO_2026</v>
      </c>
      <c r="P3331" s="150">
        <f t="shared" si="108"/>
        <v>0</v>
      </c>
      <c r="Q3331" s="7"/>
      <c r="R3331" s="7"/>
      <c r="S3331" s="125">
        <v>0</v>
      </c>
      <c r="T3331" s="20">
        <v>0</v>
      </c>
    </row>
    <row r="3332" spans="2:20" ht="30" customHeight="1" x14ac:dyDescent="0.35">
      <c r="B3332" s="137">
        <v>24</v>
      </c>
      <c r="C3332" s="124" t="s">
        <v>111</v>
      </c>
      <c r="D3332" s="70" t="s">
        <v>398</v>
      </c>
      <c r="E3332" s="101">
        <v>2026</v>
      </c>
      <c r="F3332" s="70" t="str">
        <f t="shared" si="106"/>
        <v>2412. Vigilancia de la Salud AmbientalVigilancia de la Salud Ambiental2026</v>
      </c>
      <c r="G3332" s="6" t="s">
        <v>399</v>
      </c>
      <c r="H3332" s="6" t="s">
        <v>62</v>
      </c>
      <c r="I3332" s="144" t="s">
        <v>60</v>
      </c>
      <c r="J3332" s="70" t="s">
        <v>67</v>
      </c>
      <c r="K3332" t="s">
        <v>420</v>
      </c>
      <c r="L3332" t="s">
        <v>420</v>
      </c>
      <c r="M3332" s="135" t="s">
        <v>428</v>
      </c>
      <c r="N3332" s="11" t="s">
        <v>421</v>
      </c>
      <c r="O3332" s="70" t="str">
        <f t="shared" si="109"/>
        <v>2412. Vigilancia de la Salud AmbientalVigilancia de la Salud Ambiental20263_CIUDAD_BOLIVAR1_ENERO_2026</v>
      </c>
      <c r="P3332" s="150">
        <f t="shared" si="108"/>
        <v>0</v>
      </c>
      <c r="Q3332" s="7"/>
      <c r="R3332" s="7"/>
      <c r="S3332" s="125">
        <v>0</v>
      </c>
      <c r="T3332" s="20">
        <v>0</v>
      </c>
    </row>
    <row r="3333" spans="2:20" ht="30" customHeight="1" x14ac:dyDescent="0.35">
      <c r="B3333" s="137">
        <v>31</v>
      </c>
      <c r="C3333" s="124" t="s">
        <v>111</v>
      </c>
      <c r="D3333" s="70" t="s">
        <v>398</v>
      </c>
      <c r="E3333" s="101">
        <v>2026</v>
      </c>
      <c r="F3333" s="70" t="str">
        <f t="shared" si="106"/>
        <v>3112. Vigilancia de la Salud AmbientalVigilancia de la Salud Ambiental2026</v>
      </c>
      <c r="G3333" s="6" t="s">
        <v>399</v>
      </c>
      <c r="H3333" s="6" t="s">
        <v>63</v>
      </c>
      <c r="I3333" s="144" t="s">
        <v>60</v>
      </c>
      <c r="J3333" s="70" t="s">
        <v>67</v>
      </c>
      <c r="K3333" t="s">
        <v>420</v>
      </c>
      <c r="L3333" t="s">
        <v>420</v>
      </c>
      <c r="M3333" s="135" t="s">
        <v>427</v>
      </c>
      <c r="N3333" s="11" t="s">
        <v>421</v>
      </c>
      <c r="O3333" s="70" t="str">
        <f t="shared" si="109"/>
        <v>3112. Vigilancia de la Salud AmbientalVigilancia de la Salud Ambiental20262_USME1_ENERO_2026</v>
      </c>
      <c r="P3333" s="150">
        <f t="shared" si="108"/>
        <v>91656</v>
      </c>
      <c r="Q3333" s="7"/>
      <c r="R3333" s="7"/>
      <c r="S3333" s="125">
        <v>16</v>
      </c>
      <c r="T3333" s="20">
        <v>1466496</v>
      </c>
    </row>
    <row r="3334" spans="2:20" ht="30" customHeight="1" x14ac:dyDescent="0.35">
      <c r="B3334" s="137">
        <v>31</v>
      </c>
      <c r="C3334" s="124" t="s">
        <v>111</v>
      </c>
      <c r="D3334" s="70" t="s">
        <v>398</v>
      </c>
      <c r="E3334" s="101">
        <v>2026</v>
      </c>
      <c r="F3334" s="70" t="str">
        <f t="shared" si="106"/>
        <v>3112. Vigilancia de la Salud AmbientalVigilancia de la Salud Ambiental2026</v>
      </c>
      <c r="G3334" s="6" t="s">
        <v>399</v>
      </c>
      <c r="H3334" s="6" t="s">
        <v>63</v>
      </c>
      <c r="I3334" s="144" t="s">
        <v>60</v>
      </c>
      <c r="J3334" s="70" t="s">
        <v>67</v>
      </c>
      <c r="K3334" t="s">
        <v>420</v>
      </c>
      <c r="L3334" t="s">
        <v>420</v>
      </c>
      <c r="M3334" s="135" t="s">
        <v>426</v>
      </c>
      <c r="N3334" s="11" t="s">
        <v>421</v>
      </c>
      <c r="O3334" s="70" t="str">
        <f t="shared" si="109"/>
        <v>3112. Vigilancia de la Salud AmbientalVigilancia de la Salud Ambiental20261_TUNJUELITO1_ENERO_2026</v>
      </c>
      <c r="P3334" s="150">
        <f t="shared" si="108"/>
        <v>91656</v>
      </c>
      <c r="Q3334" s="7"/>
      <c r="R3334" s="7"/>
      <c r="S3334" s="125">
        <v>15</v>
      </c>
      <c r="T3334" s="20">
        <v>1374840</v>
      </c>
    </row>
    <row r="3335" spans="2:20" ht="30" customHeight="1" x14ac:dyDescent="0.35">
      <c r="B3335" s="137">
        <v>31</v>
      </c>
      <c r="C3335" s="124" t="s">
        <v>111</v>
      </c>
      <c r="D3335" s="70" t="s">
        <v>398</v>
      </c>
      <c r="E3335" s="101">
        <v>2026</v>
      </c>
      <c r="F3335" s="70" t="str">
        <f t="shared" si="106"/>
        <v>3112. Vigilancia de la Salud AmbientalVigilancia de la Salud Ambiental2026</v>
      </c>
      <c r="G3335" s="6" t="s">
        <v>399</v>
      </c>
      <c r="H3335" s="6" t="s">
        <v>63</v>
      </c>
      <c r="I3335" s="144" t="s">
        <v>60</v>
      </c>
      <c r="J3335" s="70" t="s">
        <v>67</v>
      </c>
      <c r="K3335" t="s">
        <v>420</v>
      </c>
      <c r="L3335" t="s">
        <v>420</v>
      </c>
      <c r="M3335" s="135" t="s">
        <v>428</v>
      </c>
      <c r="N3335" s="11" t="s">
        <v>421</v>
      </c>
      <c r="O3335" s="70" t="str">
        <f t="shared" si="109"/>
        <v>3112. Vigilancia de la Salud AmbientalVigilancia de la Salud Ambiental20263_CIUDAD_BOLIVAR1_ENERO_2026</v>
      </c>
      <c r="P3335" s="150">
        <f t="shared" si="108"/>
        <v>91656</v>
      </c>
      <c r="Q3335" s="7"/>
      <c r="R3335" s="7"/>
      <c r="S3335" s="125">
        <v>30</v>
      </c>
      <c r="T3335" s="20">
        <v>2749680</v>
      </c>
    </row>
    <row r="3336" spans="2:20" ht="30" customHeight="1" x14ac:dyDescent="0.35">
      <c r="B3336" s="137">
        <v>33</v>
      </c>
      <c r="C3336" s="124" t="s">
        <v>111</v>
      </c>
      <c r="D3336" s="70" t="s">
        <v>398</v>
      </c>
      <c r="E3336" s="101">
        <v>2026</v>
      </c>
      <c r="F3336" s="70" t="str">
        <f t="shared" ref="F3336:F3399" si="110">B3336&amp;C3336&amp;D3336&amp;E3336</f>
        <v>3312. Vigilancia de la Salud AmbientalVigilancia de la Salud Ambiental2026</v>
      </c>
      <c r="G3336" s="6" t="s">
        <v>399</v>
      </c>
      <c r="H3336" s="6" t="s">
        <v>63</v>
      </c>
      <c r="I3336" s="144" t="s">
        <v>60</v>
      </c>
      <c r="J3336" s="70" t="s">
        <v>67</v>
      </c>
      <c r="K3336" t="s">
        <v>420</v>
      </c>
      <c r="L3336" t="s">
        <v>420</v>
      </c>
      <c r="M3336" s="135" t="s">
        <v>427</v>
      </c>
      <c r="N3336" s="11" t="s">
        <v>421</v>
      </c>
      <c r="O3336" s="70" t="str">
        <f t="shared" si="109"/>
        <v>3312. Vigilancia de la Salud AmbientalVigilancia de la Salud Ambiental20262_USME1_ENERO_2026</v>
      </c>
      <c r="P3336" s="150">
        <f t="shared" si="108"/>
        <v>0</v>
      </c>
      <c r="Q3336" s="7"/>
      <c r="R3336" s="7"/>
      <c r="S3336" s="125">
        <v>0</v>
      </c>
      <c r="T3336" s="20">
        <v>0</v>
      </c>
    </row>
    <row r="3337" spans="2:20" ht="30" customHeight="1" x14ac:dyDescent="0.35">
      <c r="B3337" s="137">
        <v>33</v>
      </c>
      <c r="C3337" s="124" t="s">
        <v>111</v>
      </c>
      <c r="D3337" s="70" t="s">
        <v>398</v>
      </c>
      <c r="E3337" s="101">
        <v>2026</v>
      </c>
      <c r="F3337" s="70" t="str">
        <f t="shared" si="110"/>
        <v>3312. Vigilancia de la Salud AmbientalVigilancia de la Salud Ambiental2026</v>
      </c>
      <c r="G3337" s="6" t="s">
        <v>399</v>
      </c>
      <c r="H3337" s="6" t="s">
        <v>63</v>
      </c>
      <c r="I3337" s="144" t="s">
        <v>60</v>
      </c>
      <c r="J3337" s="70" t="s">
        <v>67</v>
      </c>
      <c r="K3337" t="s">
        <v>420</v>
      </c>
      <c r="L3337" t="s">
        <v>420</v>
      </c>
      <c r="M3337" s="135" t="s">
        <v>426</v>
      </c>
      <c r="N3337" s="11" t="s">
        <v>421</v>
      </c>
      <c r="O3337" s="70" t="str">
        <f t="shared" si="109"/>
        <v>3312. Vigilancia de la Salud AmbientalVigilancia de la Salud Ambiental20261_TUNJUELITO1_ENERO_2026</v>
      </c>
      <c r="P3337" s="150">
        <f t="shared" si="108"/>
        <v>152760</v>
      </c>
      <c r="Q3337" s="7"/>
      <c r="R3337" s="7"/>
      <c r="S3337" s="125">
        <v>2</v>
      </c>
      <c r="T3337" s="20">
        <v>305520</v>
      </c>
    </row>
    <row r="3338" spans="2:20" ht="30" customHeight="1" x14ac:dyDescent="0.35">
      <c r="B3338" s="137">
        <v>33</v>
      </c>
      <c r="C3338" s="124" t="s">
        <v>111</v>
      </c>
      <c r="D3338" s="70" t="s">
        <v>398</v>
      </c>
      <c r="E3338" s="101">
        <v>2026</v>
      </c>
      <c r="F3338" s="70" t="str">
        <f t="shared" si="110"/>
        <v>3312. Vigilancia de la Salud AmbientalVigilancia de la Salud Ambiental2026</v>
      </c>
      <c r="G3338" s="6" t="s">
        <v>399</v>
      </c>
      <c r="H3338" s="6" t="s">
        <v>63</v>
      </c>
      <c r="I3338" s="144" t="s">
        <v>60</v>
      </c>
      <c r="J3338" s="70" t="s">
        <v>67</v>
      </c>
      <c r="K3338" t="s">
        <v>420</v>
      </c>
      <c r="L3338" t="s">
        <v>420</v>
      </c>
      <c r="M3338" s="135" t="s">
        <v>428</v>
      </c>
      <c r="N3338" s="11" t="s">
        <v>421</v>
      </c>
      <c r="O3338" s="70" t="str">
        <f t="shared" si="109"/>
        <v>3312. Vigilancia de la Salud AmbientalVigilancia de la Salud Ambiental20263_CIUDAD_BOLIVAR1_ENERO_2026</v>
      </c>
      <c r="P3338" s="150">
        <f t="shared" si="108"/>
        <v>152760</v>
      </c>
      <c r="Q3338" s="7"/>
      <c r="R3338" s="7"/>
      <c r="S3338" s="125">
        <v>1</v>
      </c>
      <c r="T3338" s="20">
        <v>152760</v>
      </c>
    </row>
    <row r="3339" spans="2:20" ht="30" customHeight="1" x14ac:dyDescent="0.35">
      <c r="B3339" s="137">
        <v>34</v>
      </c>
      <c r="C3339" s="124" t="s">
        <v>111</v>
      </c>
      <c r="D3339" s="70" t="s">
        <v>398</v>
      </c>
      <c r="E3339" s="101">
        <v>2026</v>
      </c>
      <c r="F3339" s="70" t="str">
        <f t="shared" si="110"/>
        <v>3412. Vigilancia de la Salud AmbientalVigilancia de la Salud Ambiental2026</v>
      </c>
      <c r="G3339" s="6" t="s">
        <v>399</v>
      </c>
      <c r="H3339" s="6" t="s">
        <v>63</v>
      </c>
      <c r="I3339" s="144" t="s">
        <v>60</v>
      </c>
      <c r="J3339" s="70" t="s">
        <v>67</v>
      </c>
      <c r="K3339" t="s">
        <v>420</v>
      </c>
      <c r="L3339" t="s">
        <v>420</v>
      </c>
      <c r="M3339" s="135" t="s">
        <v>428</v>
      </c>
      <c r="N3339" s="11" t="s">
        <v>421</v>
      </c>
      <c r="O3339" s="70" t="str">
        <f t="shared" si="109"/>
        <v>3412. Vigilancia de la Salud AmbientalVigilancia de la Salud Ambiental20263_CIUDAD_BOLIVAR1_ENERO_2026</v>
      </c>
      <c r="P3339" s="150">
        <f t="shared" si="108"/>
        <v>91656</v>
      </c>
      <c r="Q3339" s="7"/>
      <c r="R3339" s="7"/>
      <c r="S3339" s="125">
        <v>3</v>
      </c>
      <c r="T3339" s="20">
        <v>274968</v>
      </c>
    </row>
    <row r="3340" spans="2:20" ht="30" customHeight="1" x14ac:dyDescent="0.35">
      <c r="B3340" s="137">
        <v>41</v>
      </c>
      <c r="C3340" s="124" t="s">
        <v>111</v>
      </c>
      <c r="D3340" s="70" t="s">
        <v>398</v>
      </c>
      <c r="E3340" s="101">
        <v>2026</v>
      </c>
      <c r="F3340" s="70" t="str">
        <f t="shared" si="110"/>
        <v>4112. Vigilancia de la Salud AmbientalVigilancia de la Salud Ambiental2026</v>
      </c>
      <c r="G3340" s="6" t="s">
        <v>399</v>
      </c>
      <c r="H3340" s="6" t="s">
        <v>63</v>
      </c>
      <c r="I3340" s="144" t="s">
        <v>60</v>
      </c>
      <c r="J3340" s="70" t="s">
        <v>67</v>
      </c>
      <c r="K3340" t="s">
        <v>420</v>
      </c>
      <c r="L3340" t="s">
        <v>420</v>
      </c>
      <c r="M3340" s="135" t="s">
        <v>427</v>
      </c>
      <c r="N3340" s="11" t="s">
        <v>421</v>
      </c>
      <c r="O3340" s="70" t="str">
        <f t="shared" si="109"/>
        <v>4112. Vigilancia de la Salud AmbientalVigilancia de la Salud Ambiental20262_USME1_ENERO_2026</v>
      </c>
      <c r="P3340" s="150">
        <f t="shared" si="108"/>
        <v>91656</v>
      </c>
      <c r="Q3340" s="7"/>
      <c r="R3340" s="7"/>
      <c r="S3340" s="125">
        <v>2</v>
      </c>
      <c r="T3340" s="20">
        <v>183312</v>
      </c>
    </row>
    <row r="3341" spans="2:20" ht="30" customHeight="1" x14ac:dyDescent="0.35">
      <c r="B3341" s="137">
        <v>41</v>
      </c>
      <c r="C3341" s="124" t="s">
        <v>111</v>
      </c>
      <c r="D3341" s="70" t="s">
        <v>398</v>
      </c>
      <c r="E3341" s="101">
        <v>2026</v>
      </c>
      <c r="F3341" s="70" t="str">
        <f t="shared" si="110"/>
        <v>4112. Vigilancia de la Salud AmbientalVigilancia de la Salud Ambiental2026</v>
      </c>
      <c r="G3341" s="6" t="s">
        <v>399</v>
      </c>
      <c r="H3341" s="6" t="s">
        <v>63</v>
      </c>
      <c r="I3341" s="144" t="s">
        <v>60</v>
      </c>
      <c r="J3341" s="70" t="s">
        <v>67</v>
      </c>
      <c r="K3341" t="s">
        <v>420</v>
      </c>
      <c r="L3341" t="s">
        <v>420</v>
      </c>
      <c r="M3341" s="135" t="s">
        <v>426</v>
      </c>
      <c r="N3341" s="11" t="s">
        <v>421</v>
      </c>
      <c r="O3341" s="70" t="str">
        <f t="shared" si="109"/>
        <v>4112. Vigilancia de la Salud AmbientalVigilancia de la Salud Ambiental20261_TUNJUELITO1_ENERO_2026</v>
      </c>
      <c r="P3341" s="150">
        <f t="shared" si="108"/>
        <v>91656</v>
      </c>
      <c r="Q3341" s="7"/>
      <c r="R3341" s="7"/>
      <c r="S3341" s="125">
        <v>3</v>
      </c>
      <c r="T3341" s="20">
        <v>274968</v>
      </c>
    </row>
    <row r="3342" spans="2:20" ht="30" customHeight="1" x14ac:dyDescent="0.35">
      <c r="B3342" s="137">
        <v>41</v>
      </c>
      <c r="C3342" s="124" t="s">
        <v>111</v>
      </c>
      <c r="D3342" s="70" t="s">
        <v>398</v>
      </c>
      <c r="E3342" s="101">
        <v>2026</v>
      </c>
      <c r="F3342" s="70" t="str">
        <f t="shared" si="110"/>
        <v>4112. Vigilancia de la Salud AmbientalVigilancia de la Salud Ambiental2026</v>
      </c>
      <c r="G3342" s="6" t="s">
        <v>399</v>
      </c>
      <c r="H3342" s="6" t="s">
        <v>63</v>
      </c>
      <c r="I3342" s="144" t="s">
        <v>60</v>
      </c>
      <c r="J3342" s="70" t="s">
        <v>67</v>
      </c>
      <c r="K3342" t="s">
        <v>420</v>
      </c>
      <c r="L3342" t="s">
        <v>420</v>
      </c>
      <c r="M3342" s="135" t="s">
        <v>428</v>
      </c>
      <c r="N3342" s="11" t="s">
        <v>421</v>
      </c>
      <c r="O3342" s="70" t="str">
        <f t="shared" si="109"/>
        <v>4112. Vigilancia de la Salud AmbientalVigilancia de la Salud Ambiental20263_CIUDAD_BOLIVAR1_ENERO_2026</v>
      </c>
      <c r="P3342" s="150">
        <f t="shared" si="108"/>
        <v>91656</v>
      </c>
      <c r="Q3342" s="7"/>
      <c r="R3342" s="7"/>
      <c r="S3342" s="125">
        <v>5</v>
      </c>
      <c r="T3342" s="20">
        <v>458280</v>
      </c>
    </row>
    <row r="3343" spans="2:20" ht="30" customHeight="1" x14ac:dyDescent="0.35">
      <c r="B3343" s="137">
        <v>43</v>
      </c>
      <c r="C3343" s="124" t="s">
        <v>111</v>
      </c>
      <c r="D3343" s="70" t="s">
        <v>398</v>
      </c>
      <c r="E3343" s="101">
        <v>2026</v>
      </c>
      <c r="F3343" s="70" t="str">
        <f t="shared" si="110"/>
        <v>4312. Vigilancia de la Salud AmbientalVigilancia de la Salud Ambiental2026</v>
      </c>
      <c r="G3343" s="6" t="s">
        <v>399</v>
      </c>
      <c r="H3343" s="6" t="s">
        <v>63</v>
      </c>
      <c r="I3343" s="144" t="s">
        <v>60</v>
      </c>
      <c r="J3343" s="70" t="s">
        <v>67</v>
      </c>
      <c r="K3343" t="s">
        <v>420</v>
      </c>
      <c r="L3343" t="s">
        <v>420</v>
      </c>
      <c r="M3343" s="135" t="s">
        <v>427</v>
      </c>
      <c r="N3343" s="11" t="s">
        <v>421</v>
      </c>
      <c r="O3343" s="70" t="str">
        <f t="shared" si="109"/>
        <v>4312. Vigilancia de la Salud AmbientalVigilancia de la Salud Ambiental20262_USME1_ENERO_2026</v>
      </c>
      <c r="P3343" s="150">
        <f t="shared" si="108"/>
        <v>0</v>
      </c>
      <c r="Q3343" s="7"/>
      <c r="R3343" s="7"/>
      <c r="S3343" s="125">
        <v>0</v>
      </c>
      <c r="T3343" s="20">
        <v>0</v>
      </c>
    </row>
    <row r="3344" spans="2:20" ht="30" customHeight="1" x14ac:dyDescent="0.35">
      <c r="B3344" s="137">
        <v>43</v>
      </c>
      <c r="C3344" s="124" t="s">
        <v>111</v>
      </c>
      <c r="D3344" s="70" t="s">
        <v>398</v>
      </c>
      <c r="E3344" s="101">
        <v>2026</v>
      </c>
      <c r="F3344" s="70" t="str">
        <f t="shared" si="110"/>
        <v>4312. Vigilancia de la Salud AmbientalVigilancia de la Salud Ambiental2026</v>
      </c>
      <c r="G3344" s="6" t="s">
        <v>399</v>
      </c>
      <c r="H3344" s="6" t="s">
        <v>63</v>
      </c>
      <c r="I3344" s="144" t="s">
        <v>60</v>
      </c>
      <c r="J3344" s="70" t="s">
        <v>67</v>
      </c>
      <c r="K3344" t="s">
        <v>420</v>
      </c>
      <c r="L3344" t="s">
        <v>420</v>
      </c>
      <c r="M3344" s="135" t="s">
        <v>428</v>
      </c>
      <c r="N3344" s="11" t="s">
        <v>421</v>
      </c>
      <c r="O3344" s="70" t="str">
        <f t="shared" si="109"/>
        <v>4312. Vigilancia de la Salud AmbientalVigilancia de la Salud Ambiental20263_CIUDAD_BOLIVAR1_ENERO_2026</v>
      </c>
      <c r="P3344" s="150">
        <f t="shared" si="108"/>
        <v>0</v>
      </c>
      <c r="Q3344" s="7"/>
      <c r="R3344" s="7"/>
      <c r="S3344" s="125">
        <v>0</v>
      </c>
      <c r="T3344" s="20">
        <v>0</v>
      </c>
    </row>
    <row r="3345" spans="2:20" ht="30" customHeight="1" x14ac:dyDescent="0.35">
      <c r="B3345" s="137">
        <v>46</v>
      </c>
      <c r="C3345" s="124" t="s">
        <v>111</v>
      </c>
      <c r="D3345" s="70" t="s">
        <v>398</v>
      </c>
      <c r="E3345" s="101">
        <v>2026</v>
      </c>
      <c r="F3345" s="70" t="str">
        <f t="shared" si="110"/>
        <v>4612. Vigilancia de la Salud AmbientalVigilancia de la Salud Ambiental2026</v>
      </c>
      <c r="G3345" s="6" t="s">
        <v>399</v>
      </c>
      <c r="H3345" s="6" t="s">
        <v>63</v>
      </c>
      <c r="I3345" s="144" t="s">
        <v>60</v>
      </c>
      <c r="J3345" s="70" t="s">
        <v>67</v>
      </c>
      <c r="K3345" t="s">
        <v>420</v>
      </c>
      <c r="L3345" t="s">
        <v>420</v>
      </c>
      <c r="M3345" s="135" t="s">
        <v>426</v>
      </c>
      <c r="N3345" s="11" t="s">
        <v>421</v>
      </c>
      <c r="O3345" s="70" t="str">
        <f t="shared" si="109"/>
        <v>4612. Vigilancia de la Salud AmbientalVigilancia de la Salud Ambiental20261_TUNJUELITO1_ENERO_2026</v>
      </c>
      <c r="P3345" s="150">
        <f t="shared" si="108"/>
        <v>122208</v>
      </c>
      <c r="Q3345" s="7"/>
      <c r="R3345" s="7"/>
      <c r="S3345" s="125">
        <v>2</v>
      </c>
      <c r="T3345" s="20">
        <v>244416</v>
      </c>
    </row>
    <row r="3346" spans="2:20" ht="30" customHeight="1" x14ac:dyDescent="0.35">
      <c r="B3346" s="137">
        <v>62</v>
      </c>
      <c r="C3346" s="124" t="s">
        <v>111</v>
      </c>
      <c r="D3346" s="70" t="s">
        <v>398</v>
      </c>
      <c r="E3346" s="101">
        <v>2026</v>
      </c>
      <c r="F3346" s="70" t="str">
        <f t="shared" si="110"/>
        <v>6212. Vigilancia de la Salud AmbientalVigilancia de la Salud Ambiental2026</v>
      </c>
      <c r="G3346" s="6" t="s">
        <v>399</v>
      </c>
      <c r="H3346" s="6" t="s">
        <v>63</v>
      </c>
      <c r="I3346" s="144" t="s">
        <v>60</v>
      </c>
      <c r="J3346" s="70" t="s">
        <v>67</v>
      </c>
      <c r="K3346" t="s">
        <v>420</v>
      </c>
      <c r="L3346" t="s">
        <v>420</v>
      </c>
      <c r="M3346" s="135" t="s">
        <v>428</v>
      </c>
      <c r="N3346" s="11" t="s">
        <v>421</v>
      </c>
      <c r="O3346" s="70" t="str">
        <f t="shared" si="109"/>
        <v>6212. Vigilancia de la Salud AmbientalVigilancia de la Salud Ambiental20263_CIUDAD_BOLIVAR1_ENERO_2026</v>
      </c>
      <c r="P3346" s="150">
        <f t="shared" si="108"/>
        <v>0</v>
      </c>
      <c r="Q3346" s="7"/>
      <c r="R3346" s="7"/>
      <c r="S3346" s="125">
        <v>0</v>
      </c>
      <c r="T3346" s="20">
        <v>0</v>
      </c>
    </row>
    <row r="3347" spans="2:20" ht="30" customHeight="1" x14ac:dyDescent="0.35">
      <c r="B3347" s="137">
        <v>63</v>
      </c>
      <c r="C3347" s="124" t="s">
        <v>111</v>
      </c>
      <c r="D3347" s="70" t="s">
        <v>398</v>
      </c>
      <c r="E3347" s="101">
        <v>2026</v>
      </c>
      <c r="F3347" s="70" t="str">
        <f t="shared" si="110"/>
        <v>6312. Vigilancia de la Salud AmbientalVigilancia de la Salud Ambiental2026</v>
      </c>
      <c r="G3347" s="6" t="s">
        <v>400</v>
      </c>
      <c r="H3347" s="6" t="s">
        <v>63</v>
      </c>
      <c r="I3347" s="144" t="s">
        <v>60</v>
      </c>
      <c r="J3347" s="70" t="s">
        <v>69</v>
      </c>
      <c r="K3347" t="s">
        <v>420</v>
      </c>
      <c r="L3347" t="s">
        <v>420</v>
      </c>
      <c r="M3347" s="135" t="s">
        <v>427</v>
      </c>
      <c r="N3347" s="11" t="s">
        <v>421</v>
      </c>
      <c r="O3347" s="70" t="str">
        <f t="shared" si="109"/>
        <v>6312. Vigilancia de la Salud AmbientalVigilancia de la Salud Ambiental20262_USME1_ENERO_2026</v>
      </c>
      <c r="P3347" s="150">
        <f t="shared" si="108"/>
        <v>71958</v>
      </c>
      <c r="Q3347" s="7"/>
      <c r="R3347" s="7"/>
      <c r="S3347" s="125">
        <v>2</v>
      </c>
      <c r="T3347" s="20">
        <v>143916</v>
      </c>
    </row>
    <row r="3348" spans="2:20" ht="30" customHeight="1" x14ac:dyDescent="0.35">
      <c r="B3348" s="137">
        <v>63</v>
      </c>
      <c r="C3348" s="124" t="s">
        <v>111</v>
      </c>
      <c r="D3348" s="70" t="s">
        <v>398</v>
      </c>
      <c r="E3348" s="101">
        <v>2026</v>
      </c>
      <c r="F3348" s="70" t="str">
        <f t="shared" si="110"/>
        <v>6312. Vigilancia de la Salud AmbientalVigilancia de la Salud Ambiental2026</v>
      </c>
      <c r="G3348" s="6" t="s">
        <v>400</v>
      </c>
      <c r="H3348" s="6" t="s">
        <v>63</v>
      </c>
      <c r="I3348" s="144" t="s">
        <v>60</v>
      </c>
      <c r="J3348" s="70" t="s">
        <v>69</v>
      </c>
      <c r="K3348" t="s">
        <v>420</v>
      </c>
      <c r="L3348" t="s">
        <v>420</v>
      </c>
      <c r="M3348" s="135" t="s">
        <v>426</v>
      </c>
      <c r="N3348" s="11" t="s">
        <v>421</v>
      </c>
      <c r="O3348" s="70" t="str">
        <f t="shared" si="109"/>
        <v>6312. Vigilancia de la Salud AmbientalVigilancia de la Salud Ambiental20261_TUNJUELITO1_ENERO_2026</v>
      </c>
      <c r="P3348" s="150">
        <f t="shared" si="108"/>
        <v>71958</v>
      </c>
      <c r="Q3348" s="7"/>
      <c r="R3348" s="7"/>
      <c r="S3348" s="125">
        <v>3</v>
      </c>
      <c r="T3348" s="20">
        <v>215874</v>
      </c>
    </row>
    <row r="3349" spans="2:20" ht="30" customHeight="1" x14ac:dyDescent="0.35">
      <c r="B3349" s="137">
        <v>63</v>
      </c>
      <c r="C3349" s="124" t="s">
        <v>111</v>
      </c>
      <c r="D3349" s="70" t="s">
        <v>398</v>
      </c>
      <c r="E3349" s="101">
        <v>2026</v>
      </c>
      <c r="F3349" s="70" t="str">
        <f t="shared" si="110"/>
        <v>6312. Vigilancia de la Salud AmbientalVigilancia de la Salud Ambiental2026</v>
      </c>
      <c r="G3349" s="6" t="s">
        <v>400</v>
      </c>
      <c r="H3349" s="6" t="s">
        <v>63</v>
      </c>
      <c r="I3349" s="144" t="s">
        <v>60</v>
      </c>
      <c r="J3349" s="70" t="s">
        <v>69</v>
      </c>
      <c r="K3349" t="s">
        <v>420</v>
      </c>
      <c r="L3349" t="s">
        <v>420</v>
      </c>
      <c r="M3349" s="135" t="s">
        <v>428</v>
      </c>
      <c r="N3349" s="11" t="s">
        <v>421</v>
      </c>
      <c r="O3349" s="70" t="str">
        <f t="shared" si="109"/>
        <v>6312. Vigilancia de la Salud AmbientalVigilancia de la Salud Ambiental20263_CIUDAD_BOLIVAR1_ENERO_2026</v>
      </c>
      <c r="P3349" s="150">
        <f t="shared" si="108"/>
        <v>71958</v>
      </c>
      <c r="Q3349" s="7"/>
      <c r="R3349" s="7"/>
      <c r="S3349" s="125">
        <v>1</v>
      </c>
      <c r="T3349" s="20">
        <v>71958</v>
      </c>
    </row>
    <row r="3350" spans="2:20" ht="30" customHeight="1" x14ac:dyDescent="0.35">
      <c r="B3350" s="137">
        <v>65</v>
      </c>
      <c r="C3350" s="124" t="s">
        <v>111</v>
      </c>
      <c r="D3350" s="70" t="s">
        <v>398</v>
      </c>
      <c r="E3350" s="101">
        <v>2026</v>
      </c>
      <c r="F3350" s="70" t="str">
        <f t="shared" si="110"/>
        <v>6512. Vigilancia de la Salud AmbientalVigilancia de la Salud Ambiental2026</v>
      </c>
      <c r="G3350" s="6" t="s">
        <v>399</v>
      </c>
      <c r="H3350" s="6" t="s">
        <v>405</v>
      </c>
      <c r="I3350" s="144" t="s">
        <v>60</v>
      </c>
      <c r="J3350" s="70" t="s">
        <v>67</v>
      </c>
      <c r="K3350" t="s">
        <v>420</v>
      </c>
      <c r="L3350" t="s">
        <v>420</v>
      </c>
      <c r="M3350" s="135" t="s">
        <v>427</v>
      </c>
      <c r="N3350" s="11" t="s">
        <v>421</v>
      </c>
      <c r="O3350" s="70" t="str">
        <f t="shared" si="109"/>
        <v>6512. Vigilancia de la Salud AmbientalVigilancia de la Salud Ambiental20262_USME1_ENERO_2026</v>
      </c>
      <c r="P3350" s="150">
        <f t="shared" si="108"/>
        <v>0</v>
      </c>
      <c r="Q3350" s="7"/>
      <c r="R3350" s="7"/>
      <c r="S3350" s="125">
        <v>0</v>
      </c>
      <c r="T3350" s="20">
        <v>0</v>
      </c>
    </row>
    <row r="3351" spans="2:20" ht="30" customHeight="1" x14ac:dyDescent="0.35">
      <c r="B3351" s="137">
        <v>65</v>
      </c>
      <c r="C3351" s="124" t="s">
        <v>111</v>
      </c>
      <c r="D3351" s="70" t="s">
        <v>398</v>
      </c>
      <c r="E3351" s="101">
        <v>2026</v>
      </c>
      <c r="F3351" s="70" t="str">
        <f t="shared" si="110"/>
        <v>6512. Vigilancia de la Salud AmbientalVigilancia de la Salud Ambiental2026</v>
      </c>
      <c r="G3351" s="6" t="s">
        <v>399</v>
      </c>
      <c r="H3351" s="6" t="s">
        <v>405</v>
      </c>
      <c r="I3351" s="144" t="s">
        <v>60</v>
      </c>
      <c r="J3351" s="70" t="s">
        <v>67</v>
      </c>
      <c r="K3351" t="s">
        <v>420</v>
      </c>
      <c r="L3351" t="s">
        <v>420</v>
      </c>
      <c r="M3351" s="135" t="s">
        <v>426</v>
      </c>
      <c r="N3351" s="11" t="s">
        <v>421</v>
      </c>
      <c r="O3351" s="70" t="str">
        <f t="shared" si="109"/>
        <v>6512. Vigilancia de la Salud AmbientalVigilancia de la Salud Ambiental20261_TUNJUELITO1_ENERO_2026</v>
      </c>
      <c r="P3351" s="150">
        <f t="shared" si="108"/>
        <v>140968</v>
      </c>
      <c r="Q3351" s="7"/>
      <c r="R3351" s="7"/>
      <c r="S3351" s="125">
        <v>27</v>
      </c>
      <c r="T3351" s="20">
        <v>3806136</v>
      </c>
    </row>
    <row r="3352" spans="2:20" ht="30" customHeight="1" x14ac:dyDescent="0.35">
      <c r="B3352" s="137">
        <v>65</v>
      </c>
      <c r="C3352" s="124" t="s">
        <v>111</v>
      </c>
      <c r="D3352" s="70" t="s">
        <v>398</v>
      </c>
      <c r="E3352" s="101">
        <v>2026</v>
      </c>
      <c r="F3352" s="70" t="str">
        <f t="shared" si="110"/>
        <v>6512. Vigilancia de la Salud AmbientalVigilancia de la Salud Ambiental2026</v>
      </c>
      <c r="G3352" s="6" t="s">
        <v>399</v>
      </c>
      <c r="H3352" s="6" t="s">
        <v>405</v>
      </c>
      <c r="I3352" s="144" t="s">
        <v>60</v>
      </c>
      <c r="J3352" s="70" t="s">
        <v>67</v>
      </c>
      <c r="K3352" t="s">
        <v>420</v>
      </c>
      <c r="L3352" t="s">
        <v>420</v>
      </c>
      <c r="M3352" s="135" t="s">
        <v>428</v>
      </c>
      <c r="N3352" s="11" t="s">
        <v>421</v>
      </c>
      <c r="O3352" s="70" t="str">
        <f t="shared" si="109"/>
        <v>6512. Vigilancia de la Salud AmbientalVigilancia de la Salud Ambiental20263_CIUDAD_BOLIVAR1_ENERO_2026</v>
      </c>
      <c r="P3352" s="150">
        <f t="shared" si="108"/>
        <v>140968</v>
      </c>
      <c r="Q3352" s="7"/>
      <c r="R3352" s="7"/>
      <c r="S3352" s="125">
        <v>51</v>
      </c>
      <c r="T3352" s="20">
        <v>7189368</v>
      </c>
    </row>
    <row r="3353" spans="2:20" ht="30" customHeight="1" x14ac:dyDescent="0.35">
      <c r="B3353" s="137">
        <v>68</v>
      </c>
      <c r="C3353" s="124" t="s">
        <v>111</v>
      </c>
      <c r="D3353" s="70" t="s">
        <v>398</v>
      </c>
      <c r="E3353" s="101">
        <v>2026</v>
      </c>
      <c r="F3353" s="70" t="str">
        <f t="shared" si="110"/>
        <v>6812. Vigilancia de la Salud AmbientalVigilancia de la Salud Ambiental2026</v>
      </c>
      <c r="G3353" s="6" t="s">
        <v>399</v>
      </c>
      <c r="H3353" s="6" t="s">
        <v>405</v>
      </c>
      <c r="I3353" s="144" t="s">
        <v>60</v>
      </c>
      <c r="J3353" s="70" t="s">
        <v>67</v>
      </c>
      <c r="K3353" t="s">
        <v>420</v>
      </c>
      <c r="L3353" t="s">
        <v>420</v>
      </c>
      <c r="M3353" s="135" t="s">
        <v>426</v>
      </c>
      <c r="N3353" s="11" t="s">
        <v>421</v>
      </c>
      <c r="O3353" s="70" t="str">
        <f t="shared" si="109"/>
        <v>6812. Vigilancia de la Salud AmbientalVigilancia de la Salud Ambiental20261_TUNJUELITO1_ENERO_2026</v>
      </c>
      <c r="P3353" s="150">
        <f t="shared" si="108"/>
        <v>0</v>
      </c>
      <c r="Q3353" s="7"/>
      <c r="R3353" s="7"/>
      <c r="S3353" s="125">
        <v>0</v>
      </c>
      <c r="T3353" s="20">
        <v>0</v>
      </c>
    </row>
    <row r="3354" spans="2:20" ht="30" customHeight="1" x14ac:dyDescent="0.35">
      <c r="B3354" s="137">
        <v>68</v>
      </c>
      <c r="C3354" s="124" t="s">
        <v>111</v>
      </c>
      <c r="D3354" s="70" t="s">
        <v>398</v>
      </c>
      <c r="E3354" s="101">
        <v>2026</v>
      </c>
      <c r="F3354" s="70" t="str">
        <f t="shared" si="110"/>
        <v>6812. Vigilancia de la Salud AmbientalVigilancia de la Salud Ambiental2026</v>
      </c>
      <c r="G3354" s="6" t="s">
        <v>399</v>
      </c>
      <c r="H3354" s="6" t="s">
        <v>405</v>
      </c>
      <c r="I3354" s="144" t="s">
        <v>60</v>
      </c>
      <c r="J3354" s="70" t="s">
        <v>67</v>
      </c>
      <c r="K3354" t="s">
        <v>420</v>
      </c>
      <c r="L3354" t="s">
        <v>420</v>
      </c>
      <c r="M3354" s="135" t="s">
        <v>428</v>
      </c>
      <c r="N3354" s="11" t="s">
        <v>421</v>
      </c>
      <c r="O3354" s="70" t="str">
        <f t="shared" si="109"/>
        <v>6812. Vigilancia de la Salud AmbientalVigilancia de la Salud Ambiental20263_CIUDAD_BOLIVAR1_ENERO_2026</v>
      </c>
      <c r="P3354" s="150">
        <f t="shared" si="108"/>
        <v>0</v>
      </c>
      <c r="Q3354" s="7"/>
      <c r="R3354" s="7"/>
      <c r="S3354" s="125">
        <v>0</v>
      </c>
      <c r="T3354" s="20">
        <v>0</v>
      </c>
    </row>
    <row r="3355" spans="2:20" ht="30" customHeight="1" x14ac:dyDescent="0.35">
      <c r="B3355" s="137">
        <v>69</v>
      </c>
      <c r="C3355" s="124" t="s">
        <v>111</v>
      </c>
      <c r="D3355" s="70" t="s">
        <v>398</v>
      </c>
      <c r="E3355" s="101">
        <v>2026</v>
      </c>
      <c r="F3355" s="70" t="str">
        <f t="shared" si="110"/>
        <v>6912. Vigilancia de la Salud AmbientalVigilancia de la Salud Ambiental2026</v>
      </c>
      <c r="G3355" s="6" t="s">
        <v>399</v>
      </c>
      <c r="H3355" s="6" t="s">
        <v>405</v>
      </c>
      <c r="I3355" s="144" t="s">
        <v>60</v>
      </c>
      <c r="J3355" s="70" t="s">
        <v>67</v>
      </c>
      <c r="K3355" t="s">
        <v>420</v>
      </c>
      <c r="L3355" t="s">
        <v>420</v>
      </c>
      <c r="M3355" s="135" t="s">
        <v>427</v>
      </c>
      <c r="N3355" s="11" t="s">
        <v>421</v>
      </c>
      <c r="O3355" s="70" t="str">
        <f t="shared" si="109"/>
        <v>6912. Vigilancia de la Salud AmbientalVigilancia de la Salud Ambiental20262_USME1_ENERO_2026</v>
      </c>
      <c r="P3355" s="150">
        <f t="shared" si="108"/>
        <v>71958</v>
      </c>
      <c r="Q3355" s="7"/>
      <c r="R3355" s="7"/>
      <c r="S3355" s="125">
        <v>16</v>
      </c>
      <c r="T3355" s="20">
        <v>1151328</v>
      </c>
    </row>
    <row r="3356" spans="2:20" ht="30" customHeight="1" x14ac:dyDescent="0.35">
      <c r="B3356" s="137">
        <v>69</v>
      </c>
      <c r="C3356" s="124" t="s">
        <v>111</v>
      </c>
      <c r="D3356" s="70" t="s">
        <v>398</v>
      </c>
      <c r="E3356" s="101">
        <v>2026</v>
      </c>
      <c r="F3356" s="70" t="str">
        <f t="shared" si="110"/>
        <v>6912. Vigilancia de la Salud AmbientalVigilancia de la Salud Ambiental2026</v>
      </c>
      <c r="G3356" s="6" t="s">
        <v>399</v>
      </c>
      <c r="H3356" s="6" t="s">
        <v>405</v>
      </c>
      <c r="I3356" s="144" t="s">
        <v>60</v>
      </c>
      <c r="J3356" s="70" t="s">
        <v>67</v>
      </c>
      <c r="K3356" t="s">
        <v>420</v>
      </c>
      <c r="L3356" t="s">
        <v>420</v>
      </c>
      <c r="M3356" s="135" t="s">
        <v>426</v>
      </c>
      <c r="N3356" s="11" t="s">
        <v>421</v>
      </c>
      <c r="O3356" s="70" t="str">
        <f t="shared" si="109"/>
        <v>6912. Vigilancia de la Salud AmbientalVigilancia de la Salud Ambiental20261_TUNJUELITO1_ENERO_2026</v>
      </c>
      <c r="P3356" s="150">
        <f t="shared" si="108"/>
        <v>71958</v>
      </c>
      <c r="Q3356" s="7"/>
      <c r="R3356" s="7"/>
      <c r="S3356" s="125">
        <v>6</v>
      </c>
      <c r="T3356" s="20">
        <v>431748</v>
      </c>
    </row>
    <row r="3357" spans="2:20" ht="30" customHeight="1" x14ac:dyDescent="0.35">
      <c r="B3357" s="137">
        <v>69</v>
      </c>
      <c r="C3357" s="124" t="s">
        <v>111</v>
      </c>
      <c r="D3357" s="70" t="s">
        <v>398</v>
      </c>
      <c r="E3357" s="101">
        <v>2026</v>
      </c>
      <c r="F3357" s="70" t="str">
        <f t="shared" si="110"/>
        <v>6912. Vigilancia de la Salud AmbientalVigilancia de la Salud Ambiental2026</v>
      </c>
      <c r="G3357" s="6" t="s">
        <v>399</v>
      </c>
      <c r="H3357" s="6" t="s">
        <v>405</v>
      </c>
      <c r="I3357" s="144" t="s">
        <v>60</v>
      </c>
      <c r="J3357" s="70" t="s">
        <v>67</v>
      </c>
      <c r="K3357" t="s">
        <v>420</v>
      </c>
      <c r="L3357" t="s">
        <v>420</v>
      </c>
      <c r="M3357" s="135" t="s">
        <v>428</v>
      </c>
      <c r="N3357" s="11" t="s">
        <v>421</v>
      </c>
      <c r="O3357" s="70" t="str">
        <f t="shared" si="109"/>
        <v>6912. Vigilancia de la Salud AmbientalVigilancia de la Salud Ambiental20263_CIUDAD_BOLIVAR1_ENERO_2026</v>
      </c>
      <c r="P3357" s="150">
        <f t="shared" si="108"/>
        <v>71958</v>
      </c>
      <c r="Q3357" s="7"/>
      <c r="R3357" s="7"/>
      <c r="S3357" s="125">
        <v>16</v>
      </c>
      <c r="T3357" s="20">
        <v>1151328</v>
      </c>
    </row>
    <row r="3358" spans="2:20" ht="30" customHeight="1" x14ac:dyDescent="0.35">
      <c r="B3358" s="137">
        <v>71</v>
      </c>
      <c r="C3358" s="124" t="s">
        <v>111</v>
      </c>
      <c r="D3358" s="70" t="s">
        <v>398</v>
      </c>
      <c r="E3358" s="101">
        <v>2026</v>
      </c>
      <c r="F3358" s="70" t="str">
        <f t="shared" si="110"/>
        <v>7112. Vigilancia de la Salud AmbientalVigilancia de la Salud Ambiental2026</v>
      </c>
      <c r="G3358" s="6" t="s">
        <v>399</v>
      </c>
      <c r="H3358" s="6" t="s">
        <v>405</v>
      </c>
      <c r="I3358" s="144" t="s">
        <v>60</v>
      </c>
      <c r="J3358" s="70" t="s">
        <v>67</v>
      </c>
      <c r="K3358" t="s">
        <v>420</v>
      </c>
      <c r="L3358" t="s">
        <v>420</v>
      </c>
      <c r="M3358" s="135" t="s">
        <v>427</v>
      </c>
      <c r="N3358" s="11" t="s">
        <v>421</v>
      </c>
      <c r="O3358" s="70" t="str">
        <f t="shared" si="109"/>
        <v>7112. Vigilancia de la Salud AmbientalVigilancia de la Salud Ambiental20262_USME1_ENERO_2026</v>
      </c>
      <c r="P3358" s="150">
        <f t="shared" si="108"/>
        <v>71958</v>
      </c>
      <c r="Q3358" s="7"/>
      <c r="R3358" s="7"/>
      <c r="S3358" s="125">
        <v>10</v>
      </c>
      <c r="T3358" s="20">
        <v>719580</v>
      </c>
    </row>
    <row r="3359" spans="2:20" ht="30" customHeight="1" x14ac:dyDescent="0.35">
      <c r="B3359" s="137">
        <v>71</v>
      </c>
      <c r="C3359" s="124" t="s">
        <v>111</v>
      </c>
      <c r="D3359" s="70" t="s">
        <v>398</v>
      </c>
      <c r="E3359" s="101">
        <v>2026</v>
      </c>
      <c r="F3359" s="70" t="str">
        <f t="shared" si="110"/>
        <v>7112. Vigilancia de la Salud AmbientalVigilancia de la Salud Ambiental2026</v>
      </c>
      <c r="G3359" s="6" t="s">
        <v>399</v>
      </c>
      <c r="H3359" s="6" t="s">
        <v>405</v>
      </c>
      <c r="I3359" s="144" t="s">
        <v>60</v>
      </c>
      <c r="J3359" s="70" t="s">
        <v>67</v>
      </c>
      <c r="K3359" t="s">
        <v>420</v>
      </c>
      <c r="L3359" t="s">
        <v>420</v>
      </c>
      <c r="M3359" s="135" t="s">
        <v>426</v>
      </c>
      <c r="N3359" s="11" t="s">
        <v>421</v>
      </c>
      <c r="O3359" s="70" t="str">
        <f t="shared" si="109"/>
        <v>7112. Vigilancia de la Salud AmbientalVigilancia de la Salud Ambiental20261_TUNJUELITO1_ENERO_2026</v>
      </c>
      <c r="P3359" s="150">
        <f t="shared" si="108"/>
        <v>71958</v>
      </c>
      <c r="Q3359" s="7"/>
      <c r="R3359" s="7"/>
      <c r="S3359" s="125">
        <v>5</v>
      </c>
      <c r="T3359" s="20">
        <v>359790</v>
      </c>
    </row>
    <row r="3360" spans="2:20" ht="30" customHeight="1" x14ac:dyDescent="0.35">
      <c r="B3360" s="137">
        <v>71</v>
      </c>
      <c r="C3360" s="124" t="s">
        <v>111</v>
      </c>
      <c r="D3360" s="70" t="s">
        <v>398</v>
      </c>
      <c r="E3360" s="101">
        <v>2026</v>
      </c>
      <c r="F3360" s="70" t="str">
        <f t="shared" si="110"/>
        <v>7112. Vigilancia de la Salud AmbientalVigilancia de la Salud Ambiental2026</v>
      </c>
      <c r="G3360" s="6" t="s">
        <v>399</v>
      </c>
      <c r="H3360" s="6" t="s">
        <v>405</v>
      </c>
      <c r="I3360" s="144" t="s">
        <v>60</v>
      </c>
      <c r="J3360" s="70" t="s">
        <v>67</v>
      </c>
      <c r="K3360" t="s">
        <v>420</v>
      </c>
      <c r="L3360" t="s">
        <v>420</v>
      </c>
      <c r="M3360" s="135" t="s">
        <v>428</v>
      </c>
      <c r="N3360" s="11" t="s">
        <v>421</v>
      </c>
      <c r="O3360" s="70" t="str">
        <f t="shared" si="109"/>
        <v>7112. Vigilancia de la Salud AmbientalVigilancia de la Salud Ambiental20263_CIUDAD_BOLIVAR1_ENERO_2026</v>
      </c>
      <c r="P3360" s="150">
        <f t="shared" si="108"/>
        <v>71958</v>
      </c>
      <c r="Q3360" s="7"/>
      <c r="R3360" s="7"/>
      <c r="S3360" s="125">
        <v>16</v>
      </c>
      <c r="T3360" s="20">
        <v>1151328</v>
      </c>
    </row>
    <row r="3361" spans="2:20" ht="30" customHeight="1" x14ac:dyDescent="0.35">
      <c r="B3361" s="137">
        <v>73</v>
      </c>
      <c r="C3361" s="124" t="s">
        <v>111</v>
      </c>
      <c r="D3361" s="70" t="s">
        <v>398</v>
      </c>
      <c r="E3361" s="101">
        <v>2026</v>
      </c>
      <c r="F3361" s="70" t="str">
        <f t="shared" si="110"/>
        <v>7312. Vigilancia de la Salud AmbientalVigilancia de la Salud Ambiental2026</v>
      </c>
      <c r="G3361" s="6" t="s">
        <v>399</v>
      </c>
      <c r="H3361" s="6" t="s">
        <v>405</v>
      </c>
      <c r="I3361" s="144" t="s">
        <v>60</v>
      </c>
      <c r="J3361" s="70" t="s">
        <v>67</v>
      </c>
      <c r="K3361" t="s">
        <v>420</v>
      </c>
      <c r="L3361" t="s">
        <v>420</v>
      </c>
      <c r="M3361" s="135" t="s">
        <v>427</v>
      </c>
      <c r="N3361" s="11" t="s">
        <v>421</v>
      </c>
      <c r="O3361" s="70" t="str">
        <f t="shared" si="109"/>
        <v>7312. Vigilancia de la Salud AmbientalVigilancia de la Salud Ambiental20262_USME1_ENERO_2026</v>
      </c>
      <c r="P3361" s="150">
        <f t="shared" si="108"/>
        <v>0</v>
      </c>
      <c r="Q3361" s="7"/>
      <c r="R3361" s="7"/>
      <c r="S3361" s="125">
        <v>0</v>
      </c>
      <c r="T3361" s="20">
        <v>0</v>
      </c>
    </row>
    <row r="3362" spans="2:20" ht="30" customHeight="1" x14ac:dyDescent="0.35">
      <c r="B3362" s="137">
        <v>73</v>
      </c>
      <c r="C3362" s="124" t="s">
        <v>111</v>
      </c>
      <c r="D3362" s="70" t="s">
        <v>398</v>
      </c>
      <c r="E3362" s="101">
        <v>2026</v>
      </c>
      <c r="F3362" s="70" t="str">
        <f t="shared" si="110"/>
        <v>7312. Vigilancia de la Salud AmbientalVigilancia de la Salud Ambiental2026</v>
      </c>
      <c r="G3362" s="6" t="s">
        <v>399</v>
      </c>
      <c r="H3362" s="6" t="s">
        <v>405</v>
      </c>
      <c r="I3362" s="144" t="s">
        <v>60</v>
      </c>
      <c r="J3362" s="70" t="s">
        <v>67</v>
      </c>
      <c r="K3362" t="s">
        <v>420</v>
      </c>
      <c r="L3362" t="s">
        <v>420</v>
      </c>
      <c r="M3362" s="135" t="s">
        <v>426</v>
      </c>
      <c r="N3362" s="11" t="s">
        <v>421</v>
      </c>
      <c r="O3362" s="70" t="str">
        <f t="shared" si="109"/>
        <v>7312. Vigilancia de la Salud AmbientalVigilancia de la Salud Ambiental20261_TUNJUELITO1_ENERO_2026</v>
      </c>
      <c r="P3362" s="150">
        <f t="shared" si="108"/>
        <v>0</v>
      </c>
      <c r="Q3362" s="7"/>
      <c r="R3362" s="7"/>
      <c r="S3362" s="125">
        <v>0</v>
      </c>
      <c r="T3362" s="20">
        <v>0</v>
      </c>
    </row>
    <row r="3363" spans="2:20" ht="30" customHeight="1" x14ac:dyDescent="0.35">
      <c r="B3363" s="137">
        <v>73</v>
      </c>
      <c r="C3363" s="124" t="s">
        <v>111</v>
      </c>
      <c r="D3363" s="70" t="s">
        <v>398</v>
      </c>
      <c r="E3363" s="101">
        <v>2026</v>
      </c>
      <c r="F3363" s="70" t="str">
        <f t="shared" si="110"/>
        <v>7312. Vigilancia de la Salud AmbientalVigilancia de la Salud Ambiental2026</v>
      </c>
      <c r="G3363" s="6" t="s">
        <v>399</v>
      </c>
      <c r="H3363" s="6" t="s">
        <v>405</v>
      </c>
      <c r="I3363" s="144" t="s">
        <v>60</v>
      </c>
      <c r="J3363" s="70" t="s">
        <v>67</v>
      </c>
      <c r="K3363" t="s">
        <v>420</v>
      </c>
      <c r="L3363" t="s">
        <v>420</v>
      </c>
      <c r="M3363" s="135" t="s">
        <v>428</v>
      </c>
      <c r="N3363" s="11" t="s">
        <v>421</v>
      </c>
      <c r="O3363" s="70" t="str">
        <f t="shared" si="109"/>
        <v>7312. Vigilancia de la Salud AmbientalVigilancia de la Salud Ambiental20263_CIUDAD_BOLIVAR1_ENERO_2026</v>
      </c>
      <c r="P3363" s="150">
        <f t="shared" si="108"/>
        <v>0</v>
      </c>
      <c r="Q3363" s="7"/>
      <c r="R3363" s="7"/>
      <c r="S3363" s="125">
        <v>0</v>
      </c>
      <c r="T3363" s="20">
        <v>0</v>
      </c>
    </row>
    <row r="3364" spans="2:20" ht="30" customHeight="1" x14ac:dyDescent="0.35">
      <c r="B3364" s="137">
        <v>79</v>
      </c>
      <c r="C3364" s="124" t="s">
        <v>111</v>
      </c>
      <c r="D3364" s="70" t="s">
        <v>398</v>
      </c>
      <c r="E3364" s="101">
        <v>2026</v>
      </c>
      <c r="F3364" s="70" t="str">
        <f t="shared" si="110"/>
        <v>7912. Vigilancia de la Salud AmbientalVigilancia de la Salud Ambiental2026</v>
      </c>
      <c r="G3364" s="6" t="s">
        <v>399</v>
      </c>
      <c r="H3364" s="6" t="s">
        <v>405</v>
      </c>
      <c r="I3364" s="144" t="s">
        <v>60</v>
      </c>
      <c r="J3364" s="70" t="s">
        <v>67</v>
      </c>
      <c r="K3364" t="s">
        <v>420</v>
      </c>
      <c r="L3364" t="s">
        <v>420</v>
      </c>
      <c r="M3364" s="135" t="s">
        <v>427</v>
      </c>
      <c r="N3364" s="11" t="s">
        <v>421</v>
      </c>
      <c r="O3364" s="70" t="str">
        <f t="shared" si="109"/>
        <v>7912. Vigilancia de la Salud AmbientalVigilancia de la Salud Ambiental20262_USME1_ENERO_2026</v>
      </c>
      <c r="P3364" s="150">
        <f t="shared" si="108"/>
        <v>0</v>
      </c>
      <c r="Q3364" s="7"/>
      <c r="R3364" s="7"/>
      <c r="S3364" s="125">
        <v>0</v>
      </c>
      <c r="T3364" s="20">
        <v>0</v>
      </c>
    </row>
    <row r="3365" spans="2:20" ht="30" customHeight="1" x14ac:dyDescent="0.35">
      <c r="B3365" s="137">
        <v>79</v>
      </c>
      <c r="C3365" s="124" t="s">
        <v>111</v>
      </c>
      <c r="D3365" s="70" t="s">
        <v>398</v>
      </c>
      <c r="E3365" s="101">
        <v>2026</v>
      </c>
      <c r="F3365" s="70" t="str">
        <f t="shared" si="110"/>
        <v>7912. Vigilancia de la Salud AmbientalVigilancia de la Salud Ambiental2026</v>
      </c>
      <c r="G3365" s="6" t="s">
        <v>399</v>
      </c>
      <c r="H3365" s="6" t="s">
        <v>405</v>
      </c>
      <c r="I3365" s="144" t="s">
        <v>60</v>
      </c>
      <c r="J3365" s="70" t="s">
        <v>67</v>
      </c>
      <c r="K3365" t="s">
        <v>420</v>
      </c>
      <c r="L3365" t="s">
        <v>420</v>
      </c>
      <c r="M3365" s="135" t="s">
        <v>426</v>
      </c>
      <c r="N3365" s="11" t="s">
        <v>421</v>
      </c>
      <c r="O3365" s="70" t="str">
        <f t="shared" si="109"/>
        <v>7912. Vigilancia de la Salud AmbientalVigilancia de la Salud Ambiental20261_TUNJUELITO1_ENERO_2026</v>
      </c>
      <c r="P3365" s="150">
        <f t="shared" si="108"/>
        <v>105726</v>
      </c>
      <c r="Q3365" s="7"/>
      <c r="R3365" s="7"/>
      <c r="S3365" s="125">
        <v>3</v>
      </c>
      <c r="T3365" s="20">
        <v>317178</v>
      </c>
    </row>
    <row r="3366" spans="2:20" ht="30" customHeight="1" x14ac:dyDescent="0.35">
      <c r="B3366" s="137">
        <v>79</v>
      </c>
      <c r="C3366" s="124" t="s">
        <v>111</v>
      </c>
      <c r="D3366" s="70" t="s">
        <v>398</v>
      </c>
      <c r="E3366" s="101">
        <v>2026</v>
      </c>
      <c r="F3366" s="70" t="str">
        <f t="shared" si="110"/>
        <v>7912. Vigilancia de la Salud AmbientalVigilancia de la Salud Ambiental2026</v>
      </c>
      <c r="G3366" s="6" t="s">
        <v>399</v>
      </c>
      <c r="H3366" s="6" t="s">
        <v>405</v>
      </c>
      <c r="I3366" s="144" t="s">
        <v>60</v>
      </c>
      <c r="J3366" s="70" t="s">
        <v>67</v>
      </c>
      <c r="K3366" t="s">
        <v>420</v>
      </c>
      <c r="L3366" t="s">
        <v>420</v>
      </c>
      <c r="M3366" s="135" t="s">
        <v>428</v>
      </c>
      <c r="N3366" s="11" t="s">
        <v>421</v>
      </c>
      <c r="O3366" s="70" t="str">
        <f t="shared" si="109"/>
        <v>7912. Vigilancia de la Salud AmbientalVigilancia de la Salud Ambiental20263_CIUDAD_BOLIVAR1_ENERO_2026</v>
      </c>
      <c r="P3366" s="150">
        <f t="shared" si="108"/>
        <v>105726</v>
      </c>
      <c r="Q3366" s="7"/>
      <c r="R3366" s="7"/>
      <c r="S3366" s="125">
        <v>5</v>
      </c>
      <c r="T3366" s="20">
        <v>528630</v>
      </c>
    </row>
    <row r="3367" spans="2:20" ht="30" customHeight="1" x14ac:dyDescent="0.35">
      <c r="B3367" s="137">
        <v>82</v>
      </c>
      <c r="C3367" s="124" t="s">
        <v>111</v>
      </c>
      <c r="D3367" s="70" t="s">
        <v>398</v>
      </c>
      <c r="E3367" s="101">
        <v>2026</v>
      </c>
      <c r="F3367" s="70" t="str">
        <f t="shared" si="110"/>
        <v>8212. Vigilancia de la Salud AmbientalVigilancia de la Salud Ambiental2026</v>
      </c>
      <c r="G3367" s="6" t="s">
        <v>399</v>
      </c>
      <c r="H3367" s="6" t="s">
        <v>64</v>
      </c>
      <c r="I3367" s="144" t="s">
        <v>60</v>
      </c>
      <c r="J3367" s="70" t="s">
        <v>67</v>
      </c>
      <c r="K3367" t="s">
        <v>420</v>
      </c>
      <c r="L3367" t="s">
        <v>420</v>
      </c>
      <c r="M3367" s="135" t="s">
        <v>428</v>
      </c>
      <c r="N3367" s="11" t="s">
        <v>421</v>
      </c>
      <c r="O3367" s="70" t="str">
        <f t="shared" si="109"/>
        <v>8212. Vigilancia de la Salud AmbientalVigilancia de la Salud Ambiental20263_CIUDAD_BOLIVAR1_ENERO_2026</v>
      </c>
      <c r="P3367" s="150">
        <f t="shared" si="108"/>
        <v>35979</v>
      </c>
      <c r="Q3367" s="7"/>
      <c r="R3367" s="7"/>
      <c r="S3367" s="125">
        <v>31</v>
      </c>
      <c r="T3367" s="20">
        <v>1115349</v>
      </c>
    </row>
    <row r="3368" spans="2:20" ht="30" customHeight="1" x14ac:dyDescent="0.35">
      <c r="B3368" s="137">
        <v>85</v>
      </c>
      <c r="C3368" s="124" t="s">
        <v>111</v>
      </c>
      <c r="D3368" s="70" t="s">
        <v>398</v>
      </c>
      <c r="E3368" s="101">
        <v>2026</v>
      </c>
      <c r="F3368" s="70" t="str">
        <f t="shared" si="110"/>
        <v>8512. Vigilancia de la Salud AmbientalVigilancia de la Salud Ambiental2026</v>
      </c>
      <c r="G3368" s="6" t="s">
        <v>399</v>
      </c>
      <c r="H3368" s="6" t="s">
        <v>64</v>
      </c>
      <c r="I3368" s="144" t="s">
        <v>60</v>
      </c>
      <c r="J3368" s="70" t="s">
        <v>67</v>
      </c>
      <c r="K3368" t="s">
        <v>420</v>
      </c>
      <c r="L3368" t="s">
        <v>420</v>
      </c>
      <c r="M3368" s="135" t="s">
        <v>427</v>
      </c>
      <c r="N3368" s="11" t="s">
        <v>421</v>
      </c>
      <c r="O3368" s="70" t="str">
        <f t="shared" si="109"/>
        <v>8512. Vigilancia de la Salud AmbientalVigilancia de la Salud Ambiental20262_USME1_ENERO_2026</v>
      </c>
      <c r="P3368" s="150">
        <f t="shared" si="108"/>
        <v>471144</v>
      </c>
      <c r="Q3368" s="7"/>
      <c r="R3368" s="7"/>
      <c r="S3368" s="125">
        <v>8</v>
      </c>
      <c r="T3368" s="20">
        <v>3769152</v>
      </c>
    </row>
    <row r="3369" spans="2:20" ht="30" customHeight="1" x14ac:dyDescent="0.35">
      <c r="B3369" s="137">
        <v>85</v>
      </c>
      <c r="C3369" s="124" t="s">
        <v>111</v>
      </c>
      <c r="D3369" s="70" t="s">
        <v>398</v>
      </c>
      <c r="E3369" s="101">
        <v>2026</v>
      </c>
      <c r="F3369" s="70" t="str">
        <f t="shared" si="110"/>
        <v>8512. Vigilancia de la Salud AmbientalVigilancia de la Salud Ambiental2026</v>
      </c>
      <c r="G3369" s="6" t="s">
        <v>399</v>
      </c>
      <c r="H3369" s="6" t="s">
        <v>64</v>
      </c>
      <c r="I3369" s="144" t="s">
        <v>60</v>
      </c>
      <c r="J3369" s="70" t="s">
        <v>67</v>
      </c>
      <c r="K3369" t="s">
        <v>420</v>
      </c>
      <c r="L3369" t="s">
        <v>420</v>
      </c>
      <c r="M3369" s="135" t="s">
        <v>426</v>
      </c>
      <c r="N3369" s="11" t="s">
        <v>421</v>
      </c>
      <c r="O3369" s="70" t="str">
        <f t="shared" si="109"/>
        <v>8512. Vigilancia de la Salud AmbientalVigilancia de la Salud Ambiental20261_TUNJUELITO1_ENERO_2026</v>
      </c>
      <c r="P3369" s="150">
        <f t="shared" si="108"/>
        <v>471144</v>
      </c>
      <c r="Q3369" s="7"/>
      <c r="R3369" s="7"/>
      <c r="S3369" s="125">
        <v>6</v>
      </c>
      <c r="T3369" s="20">
        <v>2826864</v>
      </c>
    </row>
    <row r="3370" spans="2:20" ht="30" customHeight="1" x14ac:dyDescent="0.35">
      <c r="B3370" s="137">
        <v>85</v>
      </c>
      <c r="C3370" s="124" t="s">
        <v>111</v>
      </c>
      <c r="D3370" s="70" t="s">
        <v>398</v>
      </c>
      <c r="E3370" s="101">
        <v>2026</v>
      </c>
      <c r="F3370" s="70" t="str">
        <f t="shared" si="110"/>
        <v>8512. Vigilancia de la Salud AmbientalVigilancia de la Salud Ambiental2026</v>
      </c>
      <c r="G3370" s="6" t="s">
        <v>399</v>
      </c>
      <c r="H3370" s="6" t="s">
        <v>64</v>
      </c>
      <c r="I3370" s="144" t="s">
        <v>60</v>
      </c>
      <c r="J3370" s="70" t="s">
        <v>67</v>
      </c>
      <c r="K3370" t="s">
        <v>420</v>
      </c>
      <c r="L3370" t="s">
        <v>420</v>
      </c>
      <c r="M3370" s="135" t="s">
        <v>428</v>
      </c>
      <c r="N3370" s="11" t="s">
        <v>421</v>
      </c>
      <c r="O3370" s="70" t="str">
        <f t="shared" si="109"/>
        <v>8512. Vigilancia de la Salud AmbientalVigilancia de la Salud Ambiental20263_CIUDAD_BOLIVAR1_ENERO_2026</v>
      </c>
      <c r="P3370" s="150">
        <f t="shared" si="108"/>
        <v>471144</v>
      </c>
      <c r="Q3370" s="7"/>
      <c r="R3370" s="7"/>
      <c r="S3370" s="125">
        <v>8</v>
      </c>
      <c r="T3370" s="20">
        <v>3769152</v>
      </c>
    </row>
    <row r="3371" spans="2:20" ht="30" customHeight="1" x14ac:dyDescent="0.35">
      <c r="B3371" s="137">
        <v>87</v>
      </c>
      <c r="C3371" s="124" t="s">
        <v>111</v>
      </c>
      <c r="D3371" s="70" t="s">
        <v>398</v>
      </c>
      <c r="E3371" s="101">
        <v>2026</v>
      </c>
      <c r="F3371" s="70" t="str">
        <f t="shared" si="110"/>
        <v>8712. Vigilancia de la Salud AmbientalVigilancia de la Salud Ambiental2026</v>
      </c>
      <c r="G3371" s="6" t="s">
        <v>399</v>
      </c>
      <c r="H3371" s="6" t="s">
        <v>64</v>
      </c>
      <c r="I3371" s="144" t="s">
        <v>60</v>
      </c>
      <c r="J3371" s="70" t="s">
        <v>67</v>
      </c>
      <c r="K3371" t="s">
        <v>420</v>
      </c>
      <c r="L3371" t="s">
        <v>420</v>
      </c>
      <c r="M3371" s="135" t="s">
        <v>427</v>
      </c>
      <c r="N3371" s="11" t="s">
        <v>421</v>
      </c>
      <c r="O3371" s="70" t="str">
        <f t="shared" si="109"/>
        <v>8712. Vigilancia de la Salud AmbientalVigilancia de la Salud Ambiental20262_USME1_ENERO_2026</v>
      </c>
      <c r="P3371" s="150">
        <f t="shared" si="108"/>
        <v>71958</v>
      </c>
      <c r="Q3371" s="7"/>
      <c r="R3371" s="7"/>
      <c r="S3371" s="125">
        <v>135</v>
      </c>
      <c r="T3371" s="20">
        <v>9714330</v>
      </c>
    </row>
    <row r="3372" spans="2:20" ht="30" customHeight="1" x14ac:dyDescent="0.35">
      <c r="B3372" s="137">
        <v>87</v>
      </c>
      <c r="C3372" s="124" t="s">
        <v>111</v>
      </c>
      <c r="D3372" s="70" t="s">
        <v>398</v>
      </c>
      <c r="E3372" s="101">
        <v>2026</v>
      </c>
      <c r="F3372" s="70" t="str">
        <f t="shared" si="110"/>
        <v>8712. Vigilancia de la Salud AmbientalVigilancia de la Salud Ambiental2026</v>
      </c>
      <c r="G3372" s="6" t="s">
        <v>399</v>
      </c>
      <c r="H3372" s="6" t="s">
        <v>64</v>
      </c>
      <c r="I3372" s="144" t="s">
        <v>60</v>
      </c>
      <c r="J3372" s="70" t="s">
        <v>67</v>
      </c>
      <c r="K3372" t="s">
        <v>420</v>
      </c>
      <c r="L3372" t="s">
        <v>420</v>
      </c>
      <c r="M3372" s="135" t="s">
        <v>426</v>
      </c>
      <c r="N3372" s="11" t="s">
        <v>421</v>
      </c>
      <c r="O3372" s="70" t="str">
        <f t="shared" si="109"/>
        <v>8712. Vigilancia de la Salud AmbientalVigilancia de la Salud Ambiental20261_TUNJUELITO1_ENERO_2026</v>
      </c>
      <c r="P3372" s="150">
        <f t="shared" si="108"/>
        <v>71958</v>
      </c>
      <c r="Q3372" s="7"/>
      <c r="R3372" s="7"/>
      <c r="S3372" s="125">
        <v>50</v>
      </c>
      <c r="T3372" s="20">
        <v>3597900</v>
      </c>
    </row>
    <row r="3373" spans="2:20" ht="30" customHeight="1" x14ac:dyDescent="0.35">
      <c r="B3373" s="137">
        <v>87</v>
      </c>
      <c r="C3373" s="124" t="s">
        <v>111</v>
      </c>
      <c r="D3373" s="70" t="s">
        <v>398</v>
      </c>
      <c r="E3373" s="101">
        <v>2026</v>
      </c>
      <c r="F3373" s="70" t="str">
        <f t="shared" si="110"/>
        <v>8712. Vigilancia de la Salud AmbientalVigilancia de la Salud Ambiental2026</v>
      </c>
      <c r="G3373" s="6" t="s">
        <v>399</v>
      </c>
      <c r="H3373" s="6" t="s">
        <v>64</v>
      </c>
      <c r="I3373" s="144" t="s">
        <v>60</v>
      </c>
      <c r="J3373" s="70" t="s">
        <v>67</v>
      </c>
      <c r="K3373" t="s">
        <v>420</v>
      </c>
      <c r="L3373" t="s">
        <v>420</v>
      </c>
      <c r="M3373" s="135" t="s">
        <v>428</v>
      </c>
      <c r="N3373" s="11" t="s">
        <v>421</v>
      </c>
      <c r="O3373" s="70" t="str">
        <f t="shared" si="109"/>
        <v>8712. Vigilancia de la Salud AmbientalVigilancia de la Salud Ambiental20263_CIUDAD_BOLIVAR1_ENERO_2026</v>
      </c>
      <c r="P3373" s="150">
        <f t="shared" si="108"/>
        <v>71958</v>
      </c>
      <c r="Q3373" s="7"/>
      <c r="R3373" s="7"/>
      <c r="S3373" s="125">
        <v>146</v>
      </c>
      <c r="T3373" s="20">
        <v>10505868</v>
      </c>
    </row>
    <row r="3374" spans="2:20" ht="30" customHeight="1" x14ac:dyDescent="0.35">
      <c r="B3374" s="137">
        <v>87</v>
      </c>
      <c r="C3374" s="124" t="s">
        <v>111</v>
      </c>
      <c r="D3374" s="70" t="s">
        <v>398</v>
      </c>
      <c r="E3374" s="101">
        <v>2026</v>
      </c>
      <c r="F3374" s="70" t="str">
        <f t="shared" si="110"/>
        <v>8712. Vigilancia de la Salud AmbientalVigilancia de la Salud Ambiental2026</v>
      </c>
      <c r="G3374" s="6" t="s">
        <v>399</v>
      </c>
      <c r="H3374" s="6" t="s">
        <v>64</v>
      </c>
      <c r="I3374" s="144" t="s">
        <v>60</v>
      </c>
      <c r="J3374" s="70" t="s">
        <v>67</v>
      </c>
      <c r="K3374" t="s">
        <v>420</v>
      </c>
      <c r="L3374" t="s">
        <v>420</v>
      </c>
      <c r="M3374" s="135" t="s">
        <v>429</v>
      </c>
      <c r="N3374" s="11" t="s">
        <v>421</v>
      </c>
      <c r="O3374" s="70" t="str">
        <f t="shared" si="109"/>
        <v>8712. Vigilancia de la Salud AmbientalVigilancia de la Salud Ambiental20264_SUMAPAZ1_ENERO_2026</v>
      </c>
      <c r="P3374" s="150">
        <f t="shared" si="108"/>
        <v>0</v>
      </c>
      <c r="Q3374" s="7"/>
      <c r="R3374" s="7"/>
      <c r="S3374" s="125">
        <v>0</v>
      </c>
      <c r="T3374" s="20">
        <v>0</v>
      </c>
    </row>
    <row r="3375" spans="2:20" ht="30" customHeight="1" x14ac:dyDescent="0.35">
      <c r="B3375" s="137">
        <v>89</v>
      </c>
      <c r="C3375" s="124" t="s">
        <v>111</v>
      </c>
      <c r="D3375" s="70" t="s">
        <v>398</v>
      </c>
      <c r="E3375" s="101">
        <v>2026</v>
      </c>
      <c r="F3375" s="70" t="str">
        <f t="shared" si="110"/>
        <v>8912. Vigilancia de la Salud AmbientalVigilancia de la Salud Ambiental2026</v>
      </c>
      <c r="G3375" s="6" t="s">
        <v>399</v>
      </c>
      <c r="H3375" s="6" t="s">
        <v>64</v>
      </c>
      <c r="I3375" s="144" t="s">
        <v>60</v>
      </c>
      <c r="J3375" s="70" t="s">
        <v>67</v>
      </c>
      <c r="K3375" t="s">
        <v>420</v>
      </c>
      <c r="L3375" t="s">
        <v>420</v>
      </c>
      <c r="M3375" s="135" t="s">
        <v>427</v>
      </c>
      <c r="N3375" s="11" t="s">
        <v>421</v>
      </c>
      <c r="O3375" s="70" t="str">
        <f t="shared" si="109"/>
        <v>8912. Vigilancia de la Salud AmbientalVigilancia de la Salud Ambiental20262_USME1_ENERO_2026</v>
      </c>
      <c r="P3375" s="150">
        <f t="shared" si="108"/>
        <v>91656</v>
      </c>
      <c r="Q3375" s="7"/>
      <c r="R3375" s="7"/>
      <c r="S3375" s="125">
        <v>60</v>
      </c>
      <c r="T3375" s="20">
        <v>5499360</v>
      </c>
    </row>
    <row r="3376" spans="2:20" ht="30" customHeight="1" x14ac:dyDescent="0.35">
      <c r="B3376" s="137">
        <v>89</v>
      </c>
      <c r="C3376" s="124" t="s">
        <v>111</v>
      </c>
      <c r="D3376" s="70" t="s">
        <v>398</v>
      </c>
      <c r="E3376" s="101">
        <v>2026</v>
      </c>
      <c r="F3376" s="70" t="str">
        <f t="shared" si="110"/>
        <v>8912. Vigilancia de la Salud AmbientalVigilancia de la Salud Ambiental2026</v>
      </c>
      <c r="G3376" s="6" t="s">
        <v>399</v>
      </c>
      <c r="H3376" s="6" t="s">
        <v>64</v>
      </c>
      <c r="I3376" s="144" t="s">
        <v>60</v>
      </c>
      <c r="J3376" s="70" t="s">
        <v>67</v>
      </c>
      <c r="K3376" t="s">
        <v>420</v>
      </c>
      <c r="L3376" t="s">
        <v>420</v>
      </c>
      <c r="M3376" s="135" t="s">
        <v>426</v>
      </c>
      <c r="N3376" s="11" t="s">
        <v>421</v>
      </c>
      <c r="O3376" s="70" t="str">
        <f t="shared" si="109"/>
        <v>8912. Vigilancia de la Salud AmbientalVigilancia de la Salud Ambiental20261_TUNJUELITO1_ENERO_2026</v>
      </c>
      <c r="P3376" s="150">
        <f t="shared" si="108"/>
        <v>91656</v>
      </c>
      <c r="Q3376" s="7"/>
      <c r="R3376" s="7"/>
      <c r="S3376" s="125">
        <v>24</v>
      </c>
      <c r="T3376" s="20">
        <v>2199744</v>
      </c>
    </row>
    <row r="3377" spans="2:20" ht="30" customHeight="1" x14ac:dyDescent="0.35">
      <c r="B3377" s="137">
        <v>89</v>
      </c>
      <c r="C3377" s="124" t="s">
        <v>111</v>
      </c>
      <c r="D3377" s="70" t="s">
        <v>398</v>
      </c>
      <c r="E3377" s="101">
        <v>2026</v>
      </c>
      <c r="F3377" s="70" t="str">
        <f t="shared" si="110"/>
        <v>8912. Vigilancia de la Salud AmbientalVigilancia de la Salud Ambiental2026</v>
      </c>
      <c r="G3377" s="6" t="s">
        <v>399</v>
      </c>
      <c r="H3377" s="6" t="s">
        <v>64</v>
      </c>
      <c r="I3377" s="144" t="s">
        <v>60</v>
      </c>
      <c r="J3377" s="70" t="s">
        <v>67</v>
      </c>
      <c r="K3377" t="s">
        <v>420</v>
      </c>
      <c r="L3377" t="s">
        <v>420</v>
      </c>
      <c r="M3377" s="135" t="s">
        <v>428</v>
      </c>
      <c r="N3377" s="11" t="s">
        <v>421</v>
      </c>
      <c r="O3377" s="70" t="str">
        <f t="shared" si="109"/>
        <v>8912. Vigilancia de la Salud AmbientalVigilancia de la Salud Ambiental20263_CIUDAD_BOLIVAR1_ENERO_2026</v>
      </c>
      <c r="P3377" s="150">
        <f t="shared" ref="P3377:P3440" si="111">IFERROR($T3377/S3377,0)</f>
        <v>91656</v>
      </c>
      <c r="Q3377" s="7"/>
      <c r="R3377" s="7"/>
      <c r="S3377" s="125">
        <v>26</v>
      </c>
      <c r="T3377" s="20">
        <v>2383056</v>
      </c>
    </row>
    <row r="3378" spans="2:20" ht="30" customHeight="1" x14ac:dyDescent="0.35">
      <c r="B3378" s="137">
        <v>90</v>
      </c>
      <c r="C3378" s="124" t="s">
        <v>111</v>
      </c>
      <c r="D3378" s="70" t="s">
        <v>398</v>
      </c>
      <c r="E3378" s="101">
        <v>2026</v>
      </c>
      <c r="F3378" s="70" t="str">
        <f t="shared" si="110"/>
        <v>9012. Vigilancia de la Salud AmbientalVigilancia de la Salud Ambiental2026</v>
      </c>
      <c r="G3378" s="6" t="s">
        <v>399</v>
      </c>
      <c r="H3378" s="6" t="s">
        <v>64</v>
      </c>
      <c r="I3378" s="144" t="s">
        <v>60</v>
      </c>
      <c r="J3378" s="70" t="s">
        <v>67</v>
      </c>
      <c r="K3378" t="s">
        <v>420</v>
      </c>
      <c r="L3378" t="s">
        <v>420</v>
      </c>
      <c r="M3378" s="135" t="s">
        <v>427</v>
      </c>
      <c r="N3378" s="11" t="s">
        <v>421</v>
      </c>
      <c r="O3378" s="70" t="str">
        <f t="shared" si="109"/>
        <v>9012. Vigilancia de la Salud AmbientalVigilancia de la Salud Ambiental20262_USME1_ENERO_2026</v>
      </c>
      <c r="P3378" s="150">
        <f t="shared" si="111"/>
        <v>71958</v>
      </c>
      <c r="Q3378" s="7"/>
      <c r="R3378" s="7"/>
      <c r="S3378" s="125">
        <v>79</v>
      </c>
      <c r="T3378" s="20">
        <v>5684682</v>
      </c>
    </row>
    <row r="3379" spans="2:20" ht="30" customHeight="1" x14ac:dyDescent="0.35">
      <c r="B3379" s="137">
        <v>90</v>
      </c>
      <c r="C3379" s="124" t="s">
        <v>111</v>
      </c>
      <c r="D3379" s="70" t="s">
        <v>398</v>
      </c>
      <c r="E3379" s="101">
        <v>2026</v>
      </c>
      <c r="F3379" s="70" t="str">
        <f t="shared" si="110"/>
        <v>9012. Vigilancia de la Salud AmbientalVigilancia de la Salud Ambiental2026</v>
      </c>
      <c r="G3379" s="6" t="s">
        <v>399</v>
      </c>
      <c r="H3379" s="6" t="s">
        <v>64</v>
      </c>
      <c r="I3379" s="144" t="s">
        <v>60</v>
      </c>
      <c r="J3379" s="70" t="s">
        <v>67</v>
      </c>
      <c r="K3379" t="s">
        <v>420</v>
      </c>
      <c r="L3379" t="s">
        <v>420</v>
      </c>
      <c r="M3379" s="135" t="s">
        <v>426</v>
      </c>
      <c r="N3379" s="11" t="s">
        <v>421</v>
      </c>
      <c r="O3379" s="70" t="str">
        <f t="shared" si="109"/>
        <v>9012. Vigilancia de la Salud AmbientalVigilancia de la Salud Ambiental20261_TUNJUELITO1_ENERO_2026</v>
      </c>
      <c r="P3379" s="150">
        <f t="shared" si="111"/>
        <v>71958</v>
      </c>
      <c r="Q3379" s="7"/>
      <c r="R3379" s="7"/>
      <c r="S3379" s="125">
        <v>28</v>
      </c>
      <c r="T3379" s="20">
        <v>2014824</v>
      </c>
    </row>
    <row r="3380" spans="2:20" ht="30" customHeight="1" x14ac:dyDescent="0.35">
      <c r="B3380" s="137">
        <v>90</v>
      </c>
      <c r="C3380" s="124" t="s">
        <v>111</v>
      </c>
      <c r="D3380" s="70" t="s">
        <v>398</v>
      </c>
      <c r="E3380" s="101">
        <v>2026</v>
      </c>
      <c r="F3380" s="70" t="str">
        <f t="shared" si="110"/>
        <v>9012. Vigilancia de la Salud AmbientalVigilancia de la Salud Ambiental2026</v>
      </c>
      <c r="G3380" s="6" t="s">
        <v>399</v>
      </c>
      <c r="H3380" s="6" t="s">
        <v>64</v>
      </c>
      <c r="I3380" s="144" t="s">
        <v>60</v>
      </c>
      <c r="J3380" s="70" t="s">
        <v>67</v>
      </c>
      <c r="K3380" t="s">
        <v>420</v>
      </c>
      <c r="L3380" t="s">
        <v>420</v>
      </c>
      <c r="M3380" s="135" t="s">
        <v>428</v>
      </c>
      <c r="N3380" s="11" t="s">
        <v>421</v>
      </c>
      <c r="O3380" s="70" t="str">
        <f t="shared" si="109"/>
        <v>9012. Vigilancia de la Salud AmbientalVigilancia de la Salud Ambiental20263_CIUDAD_BOLIVAR1_ENERO_2026</v>
      </c>
      <c r="P3380" s="150">
        <f t="shared" si="111"/>
        <v>71958</v>
      </c>
      <c r="Q3380" s="7"/>
      <c r="R3380" s="7"/>
      <c r="S3380" s="125">
        <v>75</v>
      </c>
      <c r="T3380" s="20">
        <v>5396850</v>
      </c>
    </row>
    <row r="3381" spans="2:20" ht="30" customHeight="1" x14ac:dyDescent="0.35">
      <c r="B3381" s="137">
        <v>90</v>
      </c>
      <c r="C3381" s="124" t="s">
        <v>111</v>
      </c>
      <c r="D3381" s="70" t="s">
        <v>398</v>
      </c>
      <c r="E3381" s="101">
        <v>2026</v>
      </c>
      <c r="F3381" s="70" t="str">
        <f t="shared" si="110"/>
        <v>9012. Vigilancia de la Salud AmbientalVigilancia de la Salud Ambiental2026</v>
      </c>
      <c r="G3381" s="6" t="s">
        <v>399</v>
      </c>
      <c r="H3381" s="6" t="s">
        <v>64</v>
      </c>
      <c r="I3381" s="144" t="s">
        <v>60</v>
      </c>
      <c r="J3381" s="70" t="s">
        <v>67</v>
      </c>
      <c r="K3381" t="s">
        <v>420</v>
      </c>
      <c r="L3381" t="s">
        <v>420</v>
      </c>
      <c r="M3381" s="135" t="s">
        <v>429</v>
      </c>
      <c r="N3381" s="11" t="s">
        <v>421</v>
      </c>
      <c r="O3381" s="70" t="str">
        <f t="shared" si="109"/>
        <v>9012. Vigilancia de la Salud AmbientalVigilancia de la Salud Ambiental20264_SUMAPAZ1_ENERO_2026</v>
      </c>
      <c r="P3381" s="150">
        <f t="shared" si="111"/>
        <v>0</v>
      </c>
      <c r="Q3381" s="7"/>
      <c r="R3381" s="7"/>
      <c r="S3381" s="125">
        <v>0</v>
      </c>
      <c r="T3381" s="20">
        <v>0</v>
      </c>
    </row>
    <row r="3382" spans="2:20" ht="30" customHeight="1" x14ac:dyDescent="0.35">
      <c r="B3382" s="137">
        <v>93</v>
      </c>
      <c r="C3382" s="124" t="s">
        <v>111</v>
      </c>
      <c r="D3382" s="70" t="s">
        <v>398</v>
      </c>
      <c r="E3382" s="101">
        <v>2026</v>
      </c>
      <c r="F3382" s="70" t="str">
        <f t="shared" si="110"/>
        <v>9312. Vigilancia de la Salud AmbientalVigilancia de la Salud Ambiental2026</v>
      </c>
      <c r="G3382" s="6" t="s">
        <v>399</v>
      </c>
      <c r="H3382" s="6" t="s">
        <v>64</v>
      </c>
      <c r="I3382" s="144" t="s">
        <v>60</v>
      </c>
      <c r="J3382" s="70" t="s">
        <v>67</v>
      </c>
      <c r="K3382" t="s">
        <v>420</v>
      </c>
      <c r="L3382" t="s">
        <v>420</v>
      </c>
      <c r="M3382" s="135" t="s">
        <v>426</v>
      </c>
      <c r="N3382" s="11" t="s">
        <v>421</v>
      </c>
      <c r="O3382" s="70" t="str">
        <f t="shared" si="109"/>
        <v>9312. Vigilancia de la Salud AmbientalVigilancia de la Salud Ambiental20261_TUNJUELITO1_ENERO_2026</v>
      </c>
      <c r="P3382" s="150">
        <f t="shared" si="111"/>
        <v>91656</v>
      </c>
      <c r="Q3382" s="7"/>
      <c r="R3382" s="7"/>
      <c r="S3382" s="125">
        <v>1</v>
      </c>
      <c r="T3382" s="20">
        <v>91656</v>
      </c>
    </row>
    <row r="3383" spans="2:20" ht="30" customHeight="1" x14ac:dyDescent="0.35">
      <c r="B3383" s="137">
        <v>93</v>
      </c>
      <c r="C3383" s="124" t="s">
        <v>111</v>
      </c>
      <c r="D3383" s="70" t="s">
        <v>398</v>
      </c>
      <c r="E3383" s="101">
        <v>2026</v>
      </c>
      <c r="F3383" s="70" t="str">
        <f t="shared" si="110"/>
        <v>9312. Vigilancia de la Salud AmbientalVigilancia de la Salud Ambiental2026</v>
      </c>
      <c r="G3383" s="6" t="s">
        <v>399</v>
      </c>
      <c r="H3383" s="6" t="s">
        <v>64</v>
      </c>
      <c r="I3383" s="144" t="s">
        <v>60</v>
      </c>
      <c r="J3383" s="70" t="s">
        <v>67</v>
      </c>
      <c r="K3383" t="s">
        <v>420</v>
      </c>
      <c r="L3383" t="s">
        <v>420</v>
      </c>
      <c r="M3383" s="135" t="s">
        <v>428</v>
      </c>
      <c r="N3383" s="11" t="s">
        <v>421</v>
      </c>
      <c r="O3383" s="70" t="str">
        <f t="shared" si="109"/>
        <v>9312. Vigilancia de la Salud AmbientalVigilancia de la Salud Ambiental20263_CIUDAD_BOLIVAR1_ENERO_2026</v>
      </c>
      <c r="P3383" s="150">
        <f t="shared" si="111"/>
        <v>91656</v>
      </c>
      <c r="Q3383" s="7"/>
      <c r="R3383" s="7"/>
      <c r="S3383" s="125">
        <v>5</v>
      </c>
      <c r="T3383" s="20">
        <v>458280</v>
      </c>
    </row>
    <row r="3384" spans="2:20" ht="30" customHeight="1" x14ac:dyDescent="0.35">
      <c r="B3384" s="137">
        <v>94</v>
      </c>
      <c r="C3384" s="124" t="s">
        <v>111</v>
      </c>
      <c r="D3384" s="70" t="s">
        <v>398</v>
      </c>
      <c r="E3384" s="101">
        <v>2026</v>
      </c>
      <c r="F3384" s="70" t="str">
        <f t="shared" si="110"/>
        <v>9412. Vigilancia de la Salud AmbientalVigilancia de la Salud Ambiental2026</v>
      </c>
      <c r="G3384" s="6" t="s">
        <v>399</v>
      </c>
      <c r="H3384" s="6" t="s">
        <v>64</v>
      </c>
      <c r="I3384" s="144" t="s">
        <v>60</v>
      </c>
      <c r="J3384" s="70" t="s">
        <v>67</v>
      </c>
      <c r="K3384" t="s">
        <v>420</v>
      </c>
      <c r="L3384" t="s">
        <v>420</v>
      </c>
      <c r="M3384" s="135" t="s">
        <v>427</v>
      </c>
      <c r="N3384" s="11" t="s">
        <v>421</v>
      </c>
      <c r="O3384" s="70" t="str">
        <f t="shared" si="109"/>
        <v>9412. Vigilancia de la Salud AmbientalVigilancia de la Salud Ambiental20262_USME1_ENERO_2026</v>
      </c>
      <c r="P3384" s="150">
        <f t="shared" si="111"/>
        <v>163614</v>
      </c>
      <c r="Q3384" s="7"/>
      <c r="R3384" s="7"/>
      <c r="S3384" s="125">
        <v>1</v>
      </c>
      <c r="T3384" s="20">
        <v>163614</v>
      </c>
    </row>
    <row r="3385" spans="2:20" ht="30" customHeight="1" x14ac:dyDescent="0.35">
      <c r="B3385" s="137">
        <v>94</v>
      </c>
      <c r="C3385" s="124" t="s">
        <v>111</v>
      </c>
      <c r="D3385" s="70" t="s">
        <v>398</v>
      </c>
      <c r="E3385" s="101">
        <v>2026</v>
      </c>
      <c r="F3385" s="70" t="str">
        <f t="shared" si="110"/>
        <v>9412. Vigilancia de la Salud AmbientalVigilancia de la Salud Ambiental2026</v>
      </c>
      <c r="G3385" s="6" t="s">
        <v>399</v>
      </c>
      <c r="H3385" s="6" t="s">
        <v>64</v>
      </c>
      <c r="I3385" s="144" t="s">
        <v>60</v>
      </c>
      <c r="J3385" s="70" t="s">
        <v>67</v>
      </c>
      <c r="K3385" t="s">
        <v>420</v>
      </c>
      <c r="L3385" t="s">
        <v>420</v>
      </c>
      <c r="M3385" s="135" t="s">
        <v>426</v>
      </c>
      <c r="N3385" s="11" t="s">
        <v>421</v>
      </c>
      <c r="O3385" s="70" t="str">
        <f t="shared" si="109"/>
        <v>9412. Vigilancia de la Salud AmbientalVigilancia de la Salud Ambiental20261_TUNJUELITO1_ENERO_2026</v>
      </c>
      <c r="P3385" s="150">
        <f t="shared" si="111"/>
        <v>163614</v>
      </c>
      <c r="Q3385" s="7"/>
      <c r="R3385" s="7"/>
      <c r="S3385" s="125">
        <v>2</v>
      </c>
      <c r="T3385" s="20">
        <v>327228</v>
      </c>
    </row>
    <row r="3386" spans="2:20" ht="30" customHeight="1" x14ac:dyDescent="0.35">
      <c r="B3386" s="137">
        <v>94</v>
      </c>
      <c r="C3386" s="124" t="s">
        <v>111</v>
      </c>
      <c r="D3386" s="70" t="s">
        <v>398</v>
      </c>
      <c r="E3386" s="101">
        <v>2026</v>
      </c>
      <c r="F3386" s="70" t="str">
        <f t="shared" si="110"/>
        <v>9412. Vigilancia de la Salud AmbientalVigilancia de la Salud Ambiental2026</v>
      </c>
      <c r="G3386" s="6" t="s">
        <v>399</v>
      </c>
      <c r="H3386" s="6" t="s">
        <v>64</v>
      </c>
      <c r="I3386" s="144" t="s">
        <v>60</v>
      </c>
      <c r="J3386" s="70" t="s">
        <v>67</v>
      </c>
      <c r="K3386" t="s">
        <v>420</v>
      </c>
      <c r="L3386" t="s">
        <v>420</v>
      </c>
      <c r="M3386" s="135" t="s">
        <v>428</v>
      </c>
      <c r="N3386" s="11" t="s">
        <v>421</v>
      </c>
      <c r="O3386" s="70" t="str">
        <f t="shared" si="109"/>
        <v>9412. Vigilancia de la Salud AmbientalVigilancia de la Salud Ambiental20263_CIUDAD_BOLIVAR1_ENERO_2026</v>
      </c>
      <c r="P3386" s="150">
        <f t="shared" si="111"/>
        <v>163614</v>
      </c>
      <c r="Q3386" s="7"/>
      <c r="R3386" s="7"/>
      <c r="S3386" s="125">
        <v>1</v>
      </c>
      <c r="T3386" s="20">
        <v>163614</v>
      </c>
    </row>
    <row r="3387" spans="2:20" ht="30" customHeight="1" x14ac:dyDescent="0.35">
      <c r="B3387" s="137">
        <v>95</v>
      </c>
      <c r="C3387" s="124" t="s">
        <v>111</v>
      </c>
      <c r="D3387" s="70" t="s">
        <v>398</v>
      </c>
      <c r="E3387" s="101">
        <v>2026</v>
      </c>
      <c r="F3387" s="70" t="str">
        <f t="shared" si="110"/>
        <v>9512. Vigilancia de la Salud AmbientalVigilancia de la Salud Ambiental2026</v>
      </c>
      <c r="G3387" s="6" t="s">
        <v>399</v>
      </c>
      <c r="H3387" s="6" t="s">
        <v>64</v>
      </c>
      <c r="I3387" s="144" t="s">
        <v>60</v>
      </c>
      <c r="J3387" s="70" t="s">
        <v>67</v>
      </c>
      <c r="K3387" t="s">
        <v>420</v>
      </c>
      <c r="L3387" t="s">
        <v>420</v>
      </c>
      <c r="M3387" s="135" t="s">
        <v>427</v>
      </c>
      <c r="N3387" s="11" t="s">
        <v>421</v>
      </c>
      <c r="O3387" s="70" t="str">
        <f t="shared" si="109"/>
        <v>9512. Vigilancia de la Salud AmbientalVigilancia de la Salud Ambiental20262_USME1_ENERO_2026</v>
      </c>
      <c r="P3387" s="150">
        <f t="shared" si="111"/>
        <v>0</v>
      </c>
      <c r="Q3387" s="7"/>
      <c r="R3387" s="7"/>
      <c r="S3387" s="125">
        <v>0</v>
      </c>
      <c r="T3387" s="20">
        <v>0</v>
      </c>
    </row>
    <row r="3388" spans="2:20" ht="30" customHeight="1" x14ac:dyDescent="0.35">
      <c r="B3388" s="137">
        <v>95</v>
      </c>
      <c r="C3388" s="124" t="s">
        <v>111</v>
      </c>
      <c r="D3388" s="70" t="s">
        <v>398</v>
      </c>
      <c r="E3388" s="101">
        <v>2026</v>
      </c>
      <c r="F3388" s="70" t="str">
        <f t="shared" si="110"/>
        <v>9512. Vigilancia de la Salud AmbientalVigilancia de la Salud Ambiental2026</v>
      </c>
      <c r="G3388" s="6" t="s">
        <v>399</v>
      </c>
      <c r="H3388" s="6" t="s">
        <v>64</v>
      </c>
      <c r="I3388" s="144" t="s">
        <v>60</v>
      </c>
      <c r="J3388" s="70" t="s">
        <v>67</v>
      </c>
      <c r="K3388" t="s">
        <v>420</v>
      </c>
      <c r="L3388" t="s">
        <v>420</v>
      </c>
      <c r="M3388" s="135" t="s">
        <v>428</v>
      </c>
      <c r="N3388" s="11" t="s">
        <v>421</v>
      </c>
      <c r="O3388" s="70" t="str">
        <f t="shared" si="109"/>
        <v>9512. Vigilancia de la Salud AmbientalVigilancia de la Salud Ambiental20263_CIUDAD_BOLIVAR1_ENERO_2026</v>
      </c>
      <c r="P3388" s="150">
        <f t="shared" si="111"/>
        <v>163614</v>
      </c>
      <c r="Q3388" s="7"/>
      <c r="R3388" s="7"/>
      <c r="S3388" s="125">
        <v>1</v>
      </c>
      <c r="T3388" s="20">
        <v>163614</v>
      </c>
    </row>
    <row r="3389" spans="2:20" ht="30" customHeight="1" x14ac:dyDescent="0.35">
      <c r="B3389" s="137">
        <v>96</v>
      </c>
      <c r="C3389" s="124" t="s">
        <v>111</v>
      </c>
      <c r="D3389" s="70" t="s">
        <v>398</v>
      </c>
      <c r="E3389" s="101">
        <v>2026</v>
      </c>
      <c r="F3389" s="70" t="str">
        <f t="shared" si="110"/>
        <v>9612. Vigilancia de la Salud AmbientalVigilancia de la Salud Ambiental2026</v>
      </c>
      <c r="G3389" s="6" t="s">
        <v>399</v>
      </c>
      <c r="H3389" s="6" t="s">
        <v>64</v>
      </c>
      <c r="I3389" s="144" t="s">
        <v>60</v>
      </c>
      <c r="J3389" s="70" t="s">
        <v>67</v>
      </c>
      <c r="K3389" t="s">
        <v>420</v>
      </c>
      <c r="L3389" t="s">
        <v>420</v>
      </c>
      <c r="M3389" s="135" t="s">
        <v>427</v>
      </c>
      <c r="N3389" s="11" t="s">
        <v>421</v>
      </c>
      <c r="O3389" s="70" t="str">
        <f t="shared" si="109"/>
        <v>9612. Vigilancia de la Salud AmbientalVigilancia de la Salud Ambiental20262_USME1_ENERO_2026</v>
      </c>
      <c r="P3389" s="150">
        <f t="shared" si="111"/>
        <v>0</v>
      </c>
      <c r="Q3389" s="7"/>
      <c r="R3389" s="7"/>
      <c r="S3389" s="125">
        <v>0</v>
      </c>
      <c r="T3389" s="20">
        <v>0</v>
      </c>
    </row>
    <row r="3390" spans="2:20" ht="30" customHeight="1" x14ac:dyDescent="0.35">
      <c r="B3390" s="137">
        <v>96</v>
      </c>
      <c r="C3390" s="124" t="s">
        <v>111</v>
      </c>
      <c r="D3390" s="70" t="s">
        <v>398</v>
      </c>
      <c r="E3390" s="101">
        <v>2026</v>
      </c>
      <c r="F3390" s="70" t="str">
        <f t="shared" si="110"/>
        <v>9612. Vigilancia de la Salud AmbientalVigilancia de la Salud Ambiental2026</v>
      </c>
      <c r="G3390" s="6" t="s">
        <v>399</v>
      </c>
      <c r="H3390" s="6" t="s">
        <v>64</v>
      </c>
      <c r="I3390" s="144" t="s">
        <v>60</v>
      </c>
      <c r="J3390" s="70" t="s">
        <v>67</v>
      </c>
      <c r="K3390" t="s">
        <v>420</v>
      </c>
      <c r="L3390" t="s">
        <v>420</v>
      </c>
      <c r="M3390" s="135" t="s">
        <v>426</v>
      </c>
      <c r="N3390" s="11" t="s">
        <v>421</v>
      </c>
      <c r="O3390" s="70" t="str">
        <f t="shared" si="109"/>
        <v>9612. Vigilancia de la Salud AmbientalVigilancia de la Salud Ambiental20261_TUNJUELITO1_ENERO_2026</v>
      </c>
      <c r="P3390" s="150">
        <f t="shared" si="111"/>
        <v>0</v>
      </c>
      <c r="Q3390" s="7"/>
      <c r="R3390" s="7"/>
      <c r="S3390" s="125">
        <v>0</v>
      </c>
      <c r="T3390" s="20">
        <v>0</v>
      </c>
    </row>
    <row r="3391" spans="2:20" ht="30" customHeight="1" x14ac:dyDescent="0.35">
      <c r="B3391" s="137">
        <v>96</v>
      </c>
      <c r="C3391" s="124" t="s">
        <v>111</v>
      </c>
      <c r="D3391" s="70" t="s">
        <v>398</v>
      </c>
      <c r="E3391" s="101">
        <v>2026</v>
      </c>
      <c r="F3391" s="70" t="str">
        <f t="shared" si="110"/>
        <v>9612. Vigilancia de la Salud AmbientalVigilancia de la Salud Ambiental2026</v>
      </c>
      <c r="G3391" s="6" t="s">
        <v>399</v>
      </c>
      <c r="H3391" s="6" t="s">
        <v>64</v>
      </c>
      <c r="I3391" s="144" t="s">
        <v>60</v>
      </c>
      <c r="J3391" s="70" t="s">
        <v>67</v>
      </c>
      <c r="K3391" t="s">
        <v>420</v>
      </c>
      <c r="L3391" t="s">
        <v>420</v>
      </c>
      <c r="M3391" s="135" t="s">
        <v>428</v>
      </c>
      <c r="N3391" s="11" t="s">
        <v>421</v>
      </c>
      <c r="O3391" s="70" t="str">
        <f t="shared" si="109"/>
        <v>9612. Vigilancia de la Salud AmbientalVigilancia de la Salud Ambiental20263_CIUDAD_BOLIVAR1_ENERO_2026</v>
      </c>
      <c r="P3391" s="150">
        <f t="shared" si="111"/>
        <v>91656</v>
      </c>
      <c r="Q3391" s="7"/>
      <c r="R3391" s="7"/>
      <c r="S3391" s="125">
        <v>1</v>
      </c>
      <c r="T3391" s="20">
        <v>91656</v>
      </c>
    </row>
    <row r="3392" spans="2:20" ht="30" customHeight="1" x14ac:dyDescent="0.35">
      <c r="B3392" s="137">
        <v>97</v>
      </c>
      <c r="C3392" s="124" t="s">
        <v>111</v>
      </c>
      <c r="D3392" s="70" t="s">
        <v>398</v>
      </c>
      <c r="E3392" s="101">
        <v>2026</v>
      </c>
      <c r="F3392" s="70" t="str">
        <f t="shared" si="110"/>
        <v>9712. Vigilancia de la Salud AmbientalVigilancia de la Salud Ambiental2026</v>
      </c>
      <c r="G3392" s="6" t="s">
        <v>399</v>
      </c>
      <c r="H3392" s="6" t="s">
        <v>64</v>
      </c>
      <c r="I3392" s="144" t="s">
        <v>60</v>
      </c>
      <c r="J3392" s="70" t="s">
        <v>67</v>
      </c>
      <c r="K3392" t="s">
        <v>420</v>
      </c>
      <c r="L3392" t="s">
        <v>420</v>
      </c>
      <c r="M3392" s="135" t="s">
        <v>427</v>
      </c>
      <c r="N3392" s="11" t="s">
        <v>421</v>
      </c>
      <c r="O3392" s="70" t="str">
        <f t="shared" si="109"/>
        <v>9712. Vigilancia de la Salud AmbientalVigilancia de la Salud Ambiental20262_USME1_ENERO_2026</v>
      </c>
      <c r="P3392" s="150">
        <f t="shared" si="111"/>
        <v>71958</v>
      </c>
      <c r="Q3392" s="7"/>
      <c r="R3392" s="7"/>
      <c r="S3392" s="125">
        <v>83</v>
      </c>
      <c r="T3392" s="20">
        <v>5972514</v>
      </c>
    </row>
    <row r="3393" spans="2:20" ht="30" customHeight="1" x14ac:dyDescent="0.35">
      <c r="B3393" s="137">
        <v>97</v>
      </c>
      <c r="C3393" s="124" t="s">
        <v>111</v>
      </c>
      <c r="D3393" s="70" t="s">
        <v>398</v>
      </c>
      <c r="E3393" s="101">
        <v>2026</v>
      </c>
      <c r="F3393" s="70" t="str">
        <f t="shared" si="110"/>
        <v>9712. Vigilancia de la Salud AmbientalVigilancia de la Salud Ambiental2026</v>
      </c>
      <c r="G3393" s="6" t="s">
        <v>399</v>
      </c>
      <c r="H3393" s="6" t="s">
        <v>64</v>
      </c>
      <c r="I3393" s="144" t="s">
        <v>60</v>
      </c>
      <c r="J3393" s="70" t="s">
        <v>67</v>
      </c>
      <c r="K3393" t="s">
        <v>420</v>
      </c>
      <c r="L3393" t="s">
        <v>420</v>
      </c>
      <c r="M3393" s="135" t="s">
        <v>426</v>
      </c>
      <c r="N3393" s="11" t="s">
        <v>421</v>
      </c>
      <c r="O3393" s="70" t="str">
        <f t="shared" si="109"/>
        <v>9712. Vigilancia de la Salud AmbientalVigilancia de la Salud Ambiental20261_TUNJUELITO1_ENERO_2026</v>
      </c>
      <c r="P3393" s="150">
        <f t="shared" si="111"/>
        <v>71958</v>
      </c>
      <c r="Q3393" s="7"/>
      <c r="R3393" s="7"/>
      <c r="S3393" s="125">
        <v>30</v>
      </c>
      <c r="T3393" s="20">
        <v>2158740</v>
      </c>
    </row>
    <row r="3394" spans="2:20" ht="30" customHeight="1" x14ac:dyDescent="0.35">
      <c r="B3394" s="137">
        <v>97</v>
      </c>
      <c r="C3394" s="124" t="s">
        <v>111</v>
      </c>
      <c r="D3394" s="70" t="s">
        <v>398</v>
      </c>
      <c r="E3394" s="101">
        <v>2026</v>
      </c>
      <c r="F3394" s="70" t="str">
        <f t="shared" si="110"/>
        <v>9712. Vigilancia de la Salud AmbientalVigilancia de la Salud Ambiental2026</v>
      </c>
      <c r="G3394" s="6" t="s">
        <v>399</v>
      </c>
      <c r="H3394" s="6" t="s">
        <v>64</v>
      </c>
      <c r="I3394" s="144" t="s">
        <v>60</v>
      </c>
      <c r="J3394" s="70" t="s">
        <v>67</v>
      </c>
      <c r="K3394" t="s">
        <v>420</v>
      </c>
      <c r="L3394" t="s">
        <v>420</v>
      </c>
      <c r="M3394" s="135" t="s">
        <v>428</v>
      </c>
      <c r="N3394" s="11" t="s">
        <v>421</v>
      </c>
      <c r="O3394" s="70" t="str">
        <f t="shared" si="109"/>
        <v>9712. Vigilancia de la Salud AmbientalVigilancia de la Salud Ambiental20263_CIUDAD_BOLIVAR1_ENERO_2026</v>
      </c>
      <c r="P3394" s="150">
        <f t="shared" si="111"/>
        <v>71958</v>
      </c>
      <c r="Q3394" s="7"/>
      <c r="R3394" s="7"/>
      <c r="S3394" s="125">
        <v>105</v>
      </c>
      <c r="T3394" s="20">
        <v>7555590</v>
      </c>
    </row>
    <row r="3395" spans="2:20" ht="30" customHeight="1" x14ac:dyDescent="0.35">
      <c r="B3395" s="137">
        <v>99</v>
      </c>
      <c r="C3395" s="124" t="s">
        <v>111</v>
      </c>
      <c r="D3395" s="70" t="s">
        <v>398</v>
      </c>
      <c r="E3395" s="101">
        <v>2026</v>
      </c>
      <c r="F3395" s="70" t="str">
        <f t="shared" si="110"/>
        <v>9912. Vigilancia de la Salud AmbientalVigilancia de la Salud Ambiental2026</v>
      </c>
      <c r="G3395" s="6" t="s">
        <v>399</v>
      </c>
      <c r="H3395" s="6" t="s">
        <v>64</v>
      </c>
      <c r="I3395" s="144" t="s">
        <v>60</v>
      </c>
      <c r="J3395" s="70" t="s">
        <v>67</v>
      </c>
      <c r="K3395" t="s">
        <v>420</v>
      </c>
      <c r="L3395" t="s">
        <v>420</v>
      </c>
      <c r="M3395" s="135" t="s">
        <v>427</v>
      </c>
      <c r="N3395" s="11" t="s">
        <v>421</v>
      </c>
      <c r="O3395" s="70" t="str">
        <f t="shared" ref="O3395:O3458" si="112">+F3395&amp;M3395&amp;N3395</f>
        <v>9912. Vigilancia de la Salud AmbientalVigilancia de la Salud Ambiental20262_USME1_ENERO_2026</v>
      </c>
      <c r="P3395" s="150">
        <f t="shared" si="111"/>
        <v>545380</v>
      </c>
      <c r="Q3395" s="7"/>
      <c r="R3395" s="7"/>
      <c r="S3395" s="125">
        <v>5</v>
      </c>
      <c r="T3395" s="20">
        <v>2726900</v>
      </c>
    </row>
    <row r="3396" spans="2:20" ht="30" customHeight="1" x14ac:dyDescent="0.35">
      <c r="B3396" s="137">
        <v>99</v>
      </c>
      <c r="C3396" s="124" t="s">
        <v>111</v>
      </c>
      <c r="D3396" s="70" t="s">
        <v>398</v>
      </c>
      <c r="E3396" s="101">
        <v>2026</v>
      </c>
      <c r="F3396" s="70" t="str">
        <f t="shared" si="110"/>
        <v>9912. Vigilancia de la Salud AmbientalVigilancia de la Salud Ambiental2026</v>
      </c>
      <c r="G3396" s="6" t="s">
        <v>399</v>
      </c>
      <c r="H3396" s="6" t="s">
        <v>64</v>
      </c>
      <c r="I3396" s="144" t="s">
        <v>60</v>
      </c>
      <c r="J3396" s="70" t="s">
        <v>67</v>
      </c>
      <c r="K3396" t="s">
        <v>420</v>
      </c>
      <c r="L3396" t="s">
        <v>420</v>
      </c>
      <c r="M3396" s="135" t="s">
        <v>426</v>
      </c>
      <c r="N3396" s="11" t="s">
        <v>421</v>
      </c>
      <c r="O3396" s="70" t="str">
        <f t="shared" si="112"/>
        <v>9912. Vigilancia de la Salud AmbientalVigilancia de la Salud Ambiental20261_TUNJUELITO1_ENERO_2026</v>
      </c>
      <c r="P3396" s="150">
        <f t="shared" si="111"/>
        <v>545380</v>
      </c>
      <c r="Q3396" s="7"/>
      <c r="R3396" s="7"/>
      <c r="S3396" s="125">
        <v>2</v>
      </c>
      <c r="T3396" s="20">
        <v>1090760</v>
      </c>
    </row>
    <row r="3397" spans="2:20" ht="30" customHeight="1" x14ac:dyDescent="0.35">
      <c r="B3397" s="137">
        <v>99</v>
      </c>
      <c r="C3397" s="124" t="s">
        <v>111</v>
      </c>
      <c r="D3397" s="70" t="s">
        <v>398</v>
      </c>
      <c r="E3397" s="101">
        <v>2026</v>
      </c>
      <c r="F3397" s="70" t="str">
        <f t="shared" si="110"/>
        <v>9912. Vigilancia de la Salud AmbientalVigilancia de la Salud Ambiental2026</v>
      </c>
      <c r="G3397" s="6" t="s">
        <v>399</v>
      </c>
      <c r="H3397" s="6" t="s">
        <v>64</v>
      </c>
      <c r="I3397" s="144" t="s">
        <v>60</v>
      </c>
      <c r="J3397" s="70" t="s">
        <v>67</v>
      </c>
      <c r="K3397" t="s">
        <v>420</v>
      </c>
      <c r="L3397" t="s">
        <v>420</v>
      </c>
      <c r="M3397" s="135" t="s">
        <v>428</v>
      </c>
      <c r="N3397" s="11" t="s">
        <v>421</v>
      </c>
      <c r="O3397" s="70" t="str">
        <f t="shared" si="112"/>
        <v>9912. Vigilancia de la Salud AmbientalVigilancia de la Salud Ambiental20263_CIUDAD_BOLIVAR1_ENERO_2026</v>
      </c>
      <c r="P3397" s="150">
        <f t="shared" si="111"/>
        <v>545380</v>
      </c>
      <c r="Q3397" s="7"/>
      <c r="R3397" s="7"/>
      <c r="S3397" s="125">
        <v>4</v>
      </c>
      <c r="T3397" s="20">
        <v>2181520</v>
      </c>
    </row>
    <row r="3398" spans="2:20" ht="30" customHeight="1" x14ac:dyDescent="0.35">
      <c r="B3398" s="137">
        <v>104</v>
      </c>
      <c r="C3398" s="124" t="s">
        <v>111</v>
      </c>
      <c r="D3398" s="70" t="s">
        <v>398</v>
      </c>
      <c r="E3398" s="101">
        <v>2026</v>
      </c>
      <c r="F3398" s="70" t="str">
        <f t="shared" si="110"/>
        <v>10412. Vigilancia de la Salud AmbientalVigilancia de la Salud Ambiental2026</v>
      </c>
      <c r="G3398" s="6" t="s">
        <v>399</v>
      </c>
      <c r="H3398" s="6" t="s">
        <v>64</v>
      </c>
      <c r="I3398" s="144" t="s">
        <v>60</v>
      </c>
      <c r="J3398" s="70" t="s">
        <v>67</v>
      </c>
      <c r="K3398" t="s">
        <v>420</v>
      </c>
      <c r="L3398" t="s">
        <v>420</v>
      </c>
      <c r="M3398" s="135" t="s">
        <v>427</v>
      </c>
      <c r="N3398" s="11" t="s">
        <v>421</v>
      </c>
      <c r="O3398" s="70" t="str">
        <f t="shared" si="112"/>
        <v>10412. Vigilancia de la Salud AmbientalVigilancia de la Salud Ambiental20262_USME1_ENERO_2026</v>
      </c>
      <c r="P3398" s="150">
        <f t="shared" si="111"/>
        <v>91656</v>
      </c>
      <c r="Q3398" s="7"/>
      <c r="R3398" s="7"/>
      <c r="S3398" s="125">
        <v>101</v>
      </c>
      <c r="T3398" s="20">
        <v>9257256</v>
      </c>
    </row>
    <row r="3399" spans="2:20" ht="30" customHeight="1" x14ac:dyDescent="0.35">
      <c r="B3399" s="137">
        <v>104</v>
      </c>
      <c r="C3399" s="124" t="s">
        <v>111</v>
      </c>
      <c r="D3399" s="70" t="s">
        <v>398</v>
      </c>
      <c r="E3399" s="101">
        <v>2026</v>
      </c>
      <c r="F3399" s="70" t="str">
        <f t="shared" si="110"/>
        <v>10412. Vigilancia de la Salud AmbientalVigilancia de la Salud Ambiental2026</v>
      </c>
      <c r="G3399" s="6" t="s">
        <v>399</v>
      </c>
      <c r="H3399" s="6" t="s">
        <v>64</v>
      </c>
      <c r="I3399" s="144" t="s">
        <v>60</v>
      </c>
      <c r="J3399" s="70" t="s">
        <v>67</v>
      </c>
      <c r="K3399" t="s">
        <v>420</v>
      </c>
      <c r="L3399" t="s">
        <v>420</v>
      </c>
      <c r="M3399" s="135" t="s">
        <v>426</v>
      </c>
      <c r="N3399" s="11" t="s">
        <v>421</v>
      </c>
      <c r="O3399" s="70" t="str">
        <f t="shared" si="112"/>
        <v>10412. Vigilancia de la Salud AmbientalVigilancia de la Salud Ambiental20261_TUNJUELITO1_ENERO_2026</v>
      </c>
      <c r="P3399" s="150">
        <f t="shared" si="111"/>
        <v>91656</v>
      </c>
      <c r="Q3399" s="7"/>
      <c r="R3399" s="7"/>
      <c r="S3399" s="125">
        <v>104</v>
      </c>
      <c r="T3399" s="20">
        <v>9532224</v>
      </c>
    </row>
    <row r="3400" spans="2:20" ht="30" customHeight="1" x14ac:dyDescent="0.35">
      <c r="B3400" s="137">
        <v>104</v>
      </c>
      <c r="C3400" s="124" t="s">
        <v>111</v>
      </c>
      <c r="D3400" s="70" t="s">
        <v>398</v>
      </c>
      <c r="E3400" s="101">
        <v>2026</v>
      </c>
      <c r="F3400" s="70" t="str">
        <f t="shared" ref="F3400:F3463" si="113">B3400&amp;C3400&amp;D3400&amp;E3400</f>
        <v>10412. Vigilancia de la Salud AmbientalVigilancia de la Salud Ambiental2026</v>
      </c>
      <c r="G3400" s="6" t="s">
        <v>399</v>
      </c>
      <c r="H3400" s="6" t="s">
        <v>64</v>
      </c>
      <c r="I3400" s="144" t="s">
        <v>60</v>
      </c>
      <c r="J3400" s="70" t="s">
        <v>67</v>
      </c>
      <c r="K3400" t="s">
        <v>420</v>
      </c>
      <c r="L3400" t="s">
        <v>420</v>
      </c>
      <c r="M3400" s="135" t="s">
        <v>428</v>
      </c>
      <c r="N3400" s="11" t="s">
        <v>421</v>
      </c>
      <c r="O3400" s="70" t="str">
        <f t="shared" si="112"/>
        <v>10412. Vigilancia de la Salud AmbientalVigilancia de la Salud Ambiental20263_CIUDAD_BOLIVAR1_ENERO_2026</v>
      </c>
      <c r="P3400" s="150">
        <f t="shared" si="111"/>
        <v>91656</v>
      </c>
      <c r="Q3400" s="7"/>
      <c r="R3400" s="7"/>
      <c r="S3400" s="125">
        <v>90</v>
      </c>
      <c r="T3400" s="20">
        <v>8249040</v>
      </c>
    </row>
    <row r="3401" spans="2:20" ht="30" customHeight="1" x14ac:dyDescent="0.35">
      <c r="B3401" s="137">
        <v>104</v>
      </c>
      <c r="C3401" s="124" t="s">
        <v>111</v>
      </c>
      <c r="D3401" s="70" t="s">
        <v>398</v>
      </c>
      <c r="E3401" s="101">
        <v>2026</v>
      </c>
      <c r="F3401" s="70" t="str">
        <f t="shared" si="113"/>
        <v>10412. Vigilancia de la Salud AmbientalVigilancia de la Salud Ambiental2026</v>
      </c>
      <c r="G3401" s="6" t="s">
        <v>399</v>
      </c>
      <c r="H3401" s="6" t="s">
        <v>64</v>
      </c>
      <c r="I3401" s="144" t="s">
        <v>60</v>
      </c>
      <c r="J3401" s="70" t="s">
        <v>67</v>
      </c>
      <c r="K3401" t="s">
        <v>420</v>
      </c>
      <c r="L3401" t="s">
        <v>420</v>
      </c>
      <c r="M3401" s="135" t="s">
        <v>429</v>
      </c>
      <c r="N3401" s="11" t="s">
        <v>421</v>
      </c>
      <c r="O3401" s="70" t="str">
        <f t="shared" si="112"/>
        <v>10412. Vigilancia de la Salud AmbientalVigilancia de la Salud Ambiental20264_SUMAPAZ1_ENERO_2026</v>
      </c>
      <c r="P3401" s="150">
        <f t="shared" si="111"/>
        <v>0</v>
      </c>
      <c r="Q3401" s="7"/>
      <c r="R3401" s="7"/>
      <c r="S3401" s="125">
        <v>0</v>
      </c>
      <c r="T3401" s="20">
        <v>0</v>
      </c>
    </row>
    <row r="3402" spans="2:20" ht="30" customHeight="1" x14ac:dyDescent="0.35">
      <c r="B3402" s="137">
        <v>1005</v>
      </c>
      <c r="C3402" s="124" t="s">
        <v>111</v>
      </c>
      <c r="D3402" s="70" t="s">
        <v>398</v>
      </c>
      <c r="E3402" s="101">
        <v>2026</v>
      </c>
      <c r="F3402" s="70" t="str">
        <f t="shared" si="113"/>
        <v>100512. Vigilancia de la Salud AmbientalVigilancia de la Salud Ambiental2026</v>
      </c>
      <c r="G3402" s="6" t="s">
        <v>399</v>
      </c>
      <c r="H3402" s="6" t="s">
        <v>63</v>
      </c>
      <c r="I3402" s="144" t="s">
        <v>60</v>
      </c>
      <c r="J3402" s="70" t="s">
        <v>67</v>
      </c>
      <c r="K3402" t="s">
        <v>420</v>
      </c>
      <c r="L3402" t="s">
        <v>420</v>
      </c>
      <c r="M3402" s="135" t="s">
        <v>427</v>
      </c>
      <c r="N3402" s="11" t="s">
        <v>421</v>
      </c>
      <c r="O3402" s="70" t="str">
        <f t="shared" si="112"/>
        <v>100512. Vigilancia de la Salud AmbientalVigilancia de la Salud Ambiental20262_USME1_ENERO_2026</v>
      </c>
      <c r="P3402" s="150">
        <f t="shared" si="111"/>
        <v>91656</v>
      </c>
      <c r="Q3402" s="7"/>
      <c r="R3402" s="7"/>
      <c r="S3402" s="125">
        <v>6</v>
      </c>
      <c r="T3402" s="20">
        <v>549936</v>
      </c>
    </row>
    <row r="3403" spans="2:20" ht="30" customHeight="1" x14ac:dyDescent="0.35">
      <c r="B3403" s="137">
        <v>1005</v>
      </c>
      <c r="C3403" s="124" t="s">
        <v>111</v>
      </c>
      <c r="D3403" s="70" t="s">
        <v>398</v>
      </c>
      <c r="E3403" s="101">
        <v>2026</v>
      </c>
      <c r="F3403" s="70" t="str">
        <f t="shared" si="113"/>
        <v>100512. Vigilancia de la Salud AmbientalVigilancia de la Salud Ambiental2026</v>
      </c>
      <c r="G3403" s="6" t="s">
        <v>399</v>
      </c>
      <c r="H3403" s="6" t="s">
        <v>63</v>
      </c>
      <c r="I3403" s="144" t="s">
        <v>60</v>
      </c>
      <c r="J3403" s="70" t="s">
        <v>67</v>
      </c>
      <c r="K3403" t="s">
        <v>420</v>
      </c>
      <c r="L3403" t="s">
        <v>420</v>
      </c>
      <c r="M3403" s="135" t="s">
        <v>426</v>
      </c>
      <c r="N3403" s="11" t="s">
        <v>421</v>
      </c>
      <c r="O3403" s="70" t="str">
        <f t="shared" si="112"/>
        <v>100512. Vigilancia de la Salud AmbientalVigilancia de la Salud Ambiental20261_TUNJUELITO1_ENERO_2026</v>
      </c>
      <c r="P3403" s="150">
        <f t="shared" si="111"/>
        <v>91656</v>
      </c>
      <c r="Q3403" s="7"/>
      <c r="R3403" s="7"/>
      <c r="S3403" s="125">
        <v>10</v>
      </c>
      <c r="T3403" s="20">
        <v>916560</v>
      </c>
    </row>
    <row r="3404" spans="2:20" ht="30" customHeight="1" x14ac:dyDescent="0.35">
      <c r="B3404" s="137">
        <v>1005</v>
      </c>
      <c r="C3404" s="124" t="s">
        <v>111</v>
      </c>
      <c r="D3404" s="70" t="s">
        <v>398</v>
      </c>
      <c r="E3404" s="101">
        <v>2026</v>
      </c>
      <c r="F3404" s="70" t="str">
        <f t="shared" si="113"/>
        <v>100512. Vigilancia de la Salud AmbientalVigilancia de la Salud Ambiental2026</v>
      </c>
      <c r="G3404" s="6" t="s">
        <v>399</v>
      </c>
      <c r="H3404" s="6" t="s">
        <v>63</v>
      </c>
      <c r="I3404" s="144" t="s">
        <v>60</v>
      </c>
      <c r="J3404" s="70" t="s">
        <v>67</v>
      </c>
      <c r="K3404" t="s">
        <v>420</v>
      </c>
      <c r="L3404" t="s">
        <v>420</v>
      </c>
      <c r="M3404" s="135" t="s">
        <v>428</v>
      </c>
      <c r="N3404" s="11" t="s">
        <v>421</v>
      </c>
      <c r="O3404" s="70" t="str">
        <f t="shared" si="112"/>
        <v>100512. Vigilancia de la Salud AmbientalVigilancia de la Salud Ambiental20263_CIUDAD_BOLIVAR1_ENERO_2026</v>
      </c>
      <c r="P3404" s="150">
        <f t="shared" si="111"/>
        <v>91656</v>
      </c>
      <c r="Q3404" s="7"/>
      <c r="R3404" s="7"/>
      <c r="S3404" s="125">
        <v>17</v>
      </c>
      <c r="T3404" s="20">
        <v>1558152</v>
      </c>
    </row>
    <row r="3405" spans="2:20" ht="30" customHeight="1" x14ac:dyDescent="0.35">
      <c r="B3405" s="137">
        <v>1006</v>
      </c>
      <c r="C3405" s="124" t="s">
        <v>111</v>
      </c>
      <c r="D3405" s="70" t="s">
        <v>398</v>
      </c>
      <c r="E3405" s="101">
        <v>2026</v>
      </c>
      <c r="F3405" s="70" t="str">
        <f t="shared" si="113"/>
        <v>100612. Vigilancia de la Salud AmbientalVigilancia de la Salud Ambiental2026</v>
      </c>
      <c r="G3405" s="6" t="s">
        <v>399</v>
      </c>
      <c r="H3405" s="6" t="s">
        <v>63</v>
      </c>
      <c r="I3405" s="144" t="s">
        <v>60</v>
      </c>
      <c r="J3405" s="70" t="s">
        <v>67</v>
      </c>
      <c r="K3405" t="s">
        <v>420</v>
      </c>
      <c r="L3405" t="s">
        <v>420</v>
      </c>
      <c r="M3405" s="135" t="s">
        <v>426</v>
      </c>
      <c r="N3405" s="11" t="s">
        <v>421</v>
      </c>
      <c r="O3405" s="70" t="str">
        <f t="shared" si="112"/>
        <v>100612. Vigilancia de la Salud AmbientalVigilancia de la Salud Ambiental20261_TUNJUELITO1_ENERO_2026</v>
      </c>
      <c r="P3405" s="150">
        <f t="shared" si="111"/>
        <v>61104</v>
      </c>
      <c r="Q3405" s="7"/>
      <c r="R3405" s="7"/>
      <c r="S3405" s="125">
        <v>2</v>
      </c>
      <c r="T3405" s="20">
        <v>122208</v>
      </c>
    </row>
    <row r="3406" spans="2:20" ht="30" customHeight="1" x14ac:dyDescent="0.35">
      <c r="B3406" s="137">
        <v>1007</v>
      </c>
      <c r="C3406" s="124" t="s">
        <v>111</v>
      </c>
      <c r="D3406" s="70" t="s">
        <v>398</v>
      </c>
      <c r="E3406" s="101">
        <v>2026</v>
      </c>
      <c r="F3406" s="70" t="str">
        <f t="shared" si="113"/>
        <v>100712. Vigilancia de la Salud AmbientalVigilancia de la Salud Ambiental2026</v>
      </c>
      <c r="G3406" s="6" t="s">
        <v>399</v>
      </c>
      <c r="H3406" s="6" t="s">
        <v>63</v>
      </c>
      <c r="I3406" s="144" t="s">
        <v>60</v>
      </c>
      <c r="J3406" s="70" t="s">
        <v>67</v>
      </c>
      <c r="K3406" t="s">
        <v>420</v>
      </c>
      <c r="L3406" t="s">
        <v>420</v>
      </c>
      <c r="M3406" s="135" t="s">
        <v>428</v>
      </c>
      <c r="N3406" s="11" t="s">
        <v>421</v>
      </c>
      <c r="O3406" s="70" t="str">
        <f t="shared" si="112"/>
        <v>100712. Vigilancia de la Salud AmbientalVigilancia de la Salud Ambiental20263_CIUDAD_BOLIVAR1_ENERO_2026</v>
      </c>
      <c r="P3406" s="150">
        <f t="shared" si="111"/>
        <v>244416</v>
      </c>
      <c r="Q3406" s="7"/>
      <c r="R3406" s="7"/>
      <c r="S3406" s="125">
        <v>6</v>
      </c>
      <c r="T3406" s="20">
        <v>1466496</v>
      </c>
    </row>
    <row r="3407" spans="2:20" ht="30" customHeight="1" x14ac:dyDescent="0.35">
      <c r="B3407" s="137">
        <v>1015</v>
      </c>
      <c r="C3407" s="124" t="s">
        <v>111</v>
      </c>
      <c r="D3407" s="70" t="s">
        <v>398</v>
      </c>
      <c r="E3407" s="101">
        <v>2026</v>
      </c>
      <c r="F3407" s="70" t="str">
        <f t="shared" si="113"/>
        <v>101512. Vigilancia de la Salud AmbientalVigilancia de la Salud Ambiental2026</v>
      </c>
      <c r="G3407" s="6" t="s">
        <v>399</v>
      </c>
      <c r="H3407" s="6" t="s">
        <v>405</v>
      </c>
      <c r="I3407" s="144" t="s">
        <v>60</v>
      </c>
      <c r="J3407" s="70" t="s">
        <v>67</v>
      </c>
      <c r="K3407" t="s">
        <v>420</v>
      </c>
      <c r="L3407" t="s">
        <v>420</v>
      </c>
      <c r="M3407" s="135" t="s">
        <v>427</v>
      </c>
      <c r="N3407" s="11" t="s">
        <v>421</v>
      </c>
      <c r="O3407" s="70" t="str">
        <f t="shared" si="112"/>
        <v>101512. Vigilancia de la Salud AmbientalVigilancia de la Salud Ambiental20262_USME1_ENERO_2026</v>
      </c>
      <c r="P3407" s="150">
        <f t="shared" si="111"/>
        <v>0</v>
      </c>
      <c r="Q3407" s="7"/>
      <c r="R3407" s="7"/>
      <c r="S3407" s="125">
        <v>0</v>
      </c>
      <c r="T3407" s="20">
        <v>0</v>
      </c>
    </row>
    <row r="3408" spans="2:20" ht="30" customHeight="1" x14ac:dyDescent="0.35">
      <c r="B3408" s="137">
        <v>1015</v>
      </c>
      <c r="C3408" s="124" t="s">
        <v>111</v>
      </c>
      <c r="D3408" s="70" t="s">
        <v>398</v>
      </c>
      <c r="E3408" s="101">
        <v>2026</v>
      </c>
      <c r="F3408" s="70" t="str">
        <f t="shared" si="113"/>
        <v>101512. Vigilancia de la Salud AmbientalVigilancia de la Salud Ambiental2026</v>
      </c>
      <c r="G3408" s="6" t="s">
        <v>399</v>
      </c>
      <c r="H3408" s="6" t="s">
        <v>405</v>
      </c>
      <c r="I3408" s="144" t="s">
        <v>60</v>
      </c>
      <c r="J3408" s="70" t="s">
        <v>67</v>
      </c>
      <c r="K3408" t="s">
        <v>420</v>
      </c>
      <c r="L3408" t="s">
        <v>420</v>
      </c>
      <c r="M3408" s="135" t="s">
        <v>426</v>
      </c>
      <c r="N3408" s="11" t="s">
        <v>421</v>
      </c>
      <c r="O3408" s="70" t="str">
        <f t="shared" si="112"/>
        <v>101512. Vigilancia de la Salud AmbientalVigilancia de la Salud Ambiental20261_TUNJUELITO1_ENERO_2026</v>
      </c>
      <c r="P3408" s="150">
        <f t="shared" si="111"/>
        <v>105726</v>
      </c>
      <c r="Q3408" s="7"/>
      <c r="R3408" s="7"/>
      <c r="S3408" s="125">
        <v>6</v>
      </c>
      <c r="T3408" s="20">
        <v>634356</v>
      </c>
    </row>
    <row r="3409" spans="2:20" ht="30" customHeight="1" x14ac:dyDescent="0.35">
      <c r="B3409" s="137">
        <v>1015</v>
      </c>
      <c r="C3409" s="124" t="s">
        <v>111</v>
      </c>
      <c r="D3409" s="70" t="s">
        <v>398</v>
      </c>
      <c r="E3409" s="101">
        <v>2026</v>
      </c>
      <c r="F3409" s="70" t="str">
        <f t="shared" si="113"/>
        <v>101512. Vigilancia de la Salud AmbientalVigilancia de la Salud Ambiental2026</v>
      </c>
      <c r="G3409" s="6" t="s">
        <v>399</v>
      </c>
      <c r="H3409" s="6" t="s">
        <v>405</v>
      </c>
      <c r="I3409" s="144" t="s">
        <v>60</v>
      </c>
      <c r="J3409" s="70" t="s">
        <v>67</v>
      </c>
      <c r="K3409" t="s">
        <v>420</v>
      </c>
      <c r="L3409" t="s">
        <v>420</v>
      </c>
      <c r="M3409" s="135" t="s">
        <v>428</v>
      </c>
      <c r="N3409" s="11" t="s">
        <v>421</v>
      </c>
      <c r="O3409" s="70" t="str">
        <f t="shared" si="112"/>
        <v>101512. Vigilancia de la Salud AmbientalVigilancia de la Salud Ambiental20263_CIUDAD_BOLIVAR1_ENERO_2026</v>
      </c>
      <c r="P3409" s="150">
        <f t="shared" si="111"/>
        <v>105726</v>
      </c>
      <c r="Q3409" s="7"/>
      <c r="R3409" s="7"/>
      <c r="S3409" s="125">
        <v>5</v>
      </c>
      <c r="T3409" s="20">
        <v>528630</v>
      </c>
    </row>
    <row r="3410" spans="2:20" ht="30" customHeight="1" x14ac:dyDescent="0.35">
      <c r="B3410" s="137">
        <v>1075</v>
      </c>
      <c r="C3410" s="124" t="s">
        <v>111</v>
      </c>
      <c r="D3410" s="70" t="s">
        <v>398</v>
      </c>
      <c r="E3410" s="101">
        <v>2026</v>
      </c>
      <c r="F3410" s="70" t="str">
        <f t="shared" si="113"/>
        <v>107512. Vigilancia de la Salud AmbientalVigilancia de la Salud Ambiental2026</v>
      </c>
      <c r="G3410" s="6" t="s">
        <v>401</v>
      </c>
      <c r="H3410" s="6" t="s">
        <v>66</v>
      </c>
      <c r="I3410" s="144" t="s">
        <v>60</v>
      </c>
      <c r="J3410" s="70" t="s">
        <v>74</v>
      </c>
      <c r="K3410" t="s">
        <v>420</v>
      </c>
      <c r="L3410" t="s">
        <v>420</v>
      </c>
      <c r="M3410" s="135" t="s">
        <v>427</v>
      </c>
      <c r="N3410" s="11" t="s">
        <v>421</v>
      </c>
      <c r="O3410" s="70" t="str">
        <f t="shared" si="112"/>
        <v>107512. Vigilancia de la Salud AmbientalVigilancia de la Salud Ambiental20262_USME1_ENERO_2026</v>
      </c>
      <c r="P3410" s="150">
        <f t="shared" si="111"/>
        <v>122208</v>
      </c>
      <c r="Q3410" s="7"/>
      <c r="R3410" s="7"/>
      <c r="S3410" s="125">
        <v>3</v>
      </c>
      <c r="T3410" s="20">
        <v>366624</v>
      </c>
    </row>
    <row r="3411" spans="2:20" ht="30" customHeight="1" x14ac:dyDescent="0.35">
      <c r="B3411" s="137">
        <v>1075</v>
      </c>
      <c r="C3411" s="124" t="s">
        <v>111</v>
      </c>
      <c r="D3411" s="70" t="s">
        <v>398</v>
      </c>
      <c r="E3411" s="101">
        <v>2026</v>
      </c>
      <c r="F3411" s="70" t="str">
        <f t="shared" si="113"/>
        <v>107512. Vigilancia de la Salud AmbientalVigilancia de la Salud Ambiental2026</v>
      </c>
      <c r="G3411" s="6" t="s">
        <v>401</v>
      </c>
      <c r="H3411" s="6" t="s">
        <v>66</v>
      </c>
      <c r="I3411" s="144" t="s">
        <v>60</v>
      </c>
      <c r="J3411" s="70" t="s">
        <v>74</v>
      </c>
      <c r="K3411" t="s">
        <v>420</v>
      </c>
      <c r="L3411" t="s">
        <v>420</v>
      </c>
      <c r="M3411" s="135" t="s">
        <v>426</v>
      </c>
      <c r="N3411" s="11" t="s">
        <v>421</v>
      </c>
      <c r="O3411" s="70" t="str">
        <f t="shared" si="112"/>
        <v>107512. Vigilancia de la Salud AmbientalVigilancia de la Salud Ambiental20261_TUNJUELITO1_ENERO_2026</v>
      </c>
      <c r="P3411" s="150">
        <f t="shared" si="111"/>
        <v>122208</v>
      </c>
      <c r="Q3411" s="7"/>
      <c r="R3411" s="7"/>
      <c r="S3411" s="125">
        <v>3</v>
      </c>
      <c r="T3411" s="20">
        <v>366624</v>
      </c>
    </row>
    <row r="3412" spans="2:20" ht="30" customHeight="1" x14ac:dyDescent="0.35">
      <c r="B3412" s="137">
        <v>1075</v>
      </c>
      <c r="C3412" s="124" t="s">
        <v>111</v>
      </c>
      <c r="D3412" s="70" t="s">
        <v>398</v>
      </c>
      <c r="E3412" s="101">
        <v>2026</v>
      </c>
      <c r="F3412" s="70" t="str">
        <f t="shared" si="113"/>
        <v>107512. Vigilancia de la Salud AmbientalVigilancia de la Salud Ambiental2026</v>
      </c>
      <c r="G3412" s="6" t="s">
        <v>401</v>
      </c>
      <c r="H3412" s="6" t="s">
        <v>66</v>
      </c>
      <c r="I3412" s="144" t="s">
        <v>60</v>
      </c>
      <c r="J3412" s="70" t="s">
        <v>74</v>
      </c>
      <c r="K3412" t="s">
        <v>420</v>
      </c>
      <c r="L3412" t="s">
        <v>420</v>
      </c>
      <c r="M3412" s="135" t="s">
        <v>428</v>
      </c>
      <c r="N3412" s="11" t="s">
        <v>421</v>
      </c>
      <c r="O3412" s="70" t="str">
        <f t="shared" si="112"/>
        <v>107512. Vigilancia de la Salud AmbientalVigilancia de la Salud Ambiental20263_CIUDAD_BOLIVAR1_ENERO_2026</v>
      </c>
      <c r="P3412" s="150">
        <f t="shared" si="111"/>
        <v>122208</v>
      </c>
      <c r="Q3412" s="7"/>
      <c r="R3412" s="7"/>
      <c r="S3412" s="125">
        <v>3</v>
      </c>
      <c r="T3412" s="20">
        <v>366624</v>
      </c>
    </row>
    <row r="3413" spans="2:20" ht="30" customHeight="1" x14ac:dyDescent="0.35">
      <c r="B3413" s="137">
        <v>1102</v>
      </c>
      <c r="C3413" s="124" t="s">
        <v>111</v>
      </c>
      <c r="D3413" s="70" t="s">
        <v>398</v>
      </c>
      <c r="E3413" s="101">
        <v>2026</v>
      </c>
      <c r="F3413" s="70" t="str">
        <f t="shared" si="113"/>
        <v>110212. Vigilancia de la Salud AmbientalVigilancia de la Salud Ambiental2026</v>
      </c>
      <c r="G3413" s="6" t="s">
        <v>402</v>
      </c>
      <c r="H3413" s="6" t="s">
        <v>65</v>
      </c>
      <c r="I3413" s="144" t="s">
        <v>60</v>
      </c>
      <c r="J3413" s="70" t="s">
        <v>71</v>
      </c>
      <c r="K3413" t="s">
        <v>420</v>
      </c>
      <c r="L3413" t="s">
        <v>420</v>
      </c>
      <c r="M3413" s="135" t="s">
        <v>427</v>
      </c>
      <c r="N3413" s="11" t="s">
        <v>421</v>
      </c>
      <c r="O3413" s="70" t="str">
        <f t="shared" si="112"/>
        <v>110212. Vigilancia de la Salud AmbientalVigilancia de la Salud Ambiental20262_USME1_ENERO_2026</v>
      </c>
      <c r="P3413" s="150">
        <f t="shared" si="111"/>
        <v>1091</v>
      </c>
      <c r="Q3413" s="7"/>
      <c r="R3413" s="7"/>
      <c r="S3413" s="125">
        <v>15756</v>
      </c>
      <c r="T3413" s="20">
        <v>17189796</v>
      </c>
    </row>
    <row r="3414" spans="2:20" ht="30" customHeight="1" x14ac:dyDescent="0.35">
      <c r="B3414" s="137">
        <v>1102</v>
      </c>
      <c r="C3414" s="124" t="s">
        <v>111</v>
      </c>
      <c r="D3414" s="70" t="s">
        <v>398</v>
      </c>
      <c r="E3414" s="101">
        <v>2026</v>
      </c>
      <c r="F3414" s="70" t="str">
        <f t="shared" si="113"/>
        <v>110212. Vigilancia de la Salud AmbientalVigilancia de la Salud Ambiental2026</v>
      </c>
      <c r="G3414" s="6" t="s">
        <v>402</v>
      </c>
      <c r="H3414" s="6" t="s">
        <v>65</v>
      </c>
      <c r="I3414" s="144" t="s">
        <v>60</v>
      </c>
      <c r="J3414" s="70" t="s">
        <v>71</v>
      </c>
      <c r="K3414" t="s">
        <v>420</v>
      </c>
      <c r="L3414" t="s">
        <v>420</v>
      </c>
      <c r="M3414" s="135" t="s">
        <v>426</v>
      </c>
      <c r="N3414" s="11" t="s">
        <v>421</v>
      </c>
      <c r="O3414" s="70" t="str">
        <f t="shared" si="112"/>
        <v>110212. Vigilancia de la Salud AmbientalVigilancia de la Salud Ambiental20261_TUNJUELITO1_ENERO_2026</v>
      </c>
      <c r="P3414" s="150">
        <f t="shared" si="111"/>
        <v>1091</v>
      </c>
      <c r="Q3414" s="7"/>
      <c r="R3414" s="7"/>
      <c r="S3414" s="125">
        <v>6040</v>
      </c>
      <c r="T3414" s="20">
        <v>6589640</v>
      </c>
    </row>
    <row r="3415" spans="2:20" ht="30" customHeight="1" x14ac:dyDescent="0.35">
      <c r="B3415" s="137">
        <v>1102</v>
      </c>
      <c r="C3415" s="124" t="s">
        <v>111</v>
      </c>
      <c r="D3415" s="70" t="s">
        <v>398</v>
      </c>
      <c r="E3415" s="101">
        <v>2026</v>
      </c>
      <c r="F3415" s="70" t="str">
        <f t="shared" si="113"/>
        <v>110212. Vigilancia de la Salud AmbientalVigilancia de la Salud Ambiental2026</v>
      </c>
      <c r="G3415" s="6" t="s">
        <v>402</v>
      </c>
      <c r="H3415" s="6" t="s">
        <v>65</v>
      </c>
      <c r="I3415" s="144" t="s">
        <v>60</v>
      </c>
      <c r="J3415" s="70" t="s">
        <v>71</v>
      </c>
      <c r="K3415" t="s">
        <v>420</v>
      </c>
      <c r="L3415" t="s">
        <v>420</v>
      </c>
      <c r="M3415" s="135" t="s">
        <v>428</v>
      </c>
      <c r="N3415" s="11" t="s">
        <v>421</v>
      </c>
      <c r="O3415" s="70" t="str">
        <f t="shared" si="112"/>
        <v>110212. Vigilancia de la Salud AmbientalVigilancia de la Salud Ambiental20263_CIUDAD_BOLIVAR1_ENERO_2026</v>
      </c>
      <c r="P3415" s="150">
        <f t="shared" si="111"/>
        <v>1091</v>
      </c>
      <c r="Q3415" s="7"/>
      <c r="R3415" s="7"/>
      <c r="S3415" s="125">
        <v>15000</v>
      </c>
      <c r="T3415" s="20">
        <v>16365000</v>
      </c>
    </row>
    <row r="3416" spans="2:20" ht="30" customHeight="1" x14ac:dyDescent="0.35">
      <c r="B3416" s="137">
        <v>1103</v>
      </c>
      <c r="C3416" s="124" t="s">
        <v>111</v>
      </c>
      <c r="D3416" s="70" t="s">
        <v>398</v>
      </c>
      <c r="E3416" s="101">
        <v>2026</v>
      </c>
      <c r="F3416" s="70" t="str">
        <f t="shared" si="113"/>
        <v>110312. Vigilancia de la Salud AmbientalVigilancia de la Salud Ambiental2026</v>
      </c>
      <c r="G3416" s="6" t="s">
        <v>402</v>
      </c>
      <c r="H3416" s="6" t="s">
        <v>65</v>
      </c>
      <c r="I3416" s="144" t="s">
        <v>60</v>
      </c>
      <c r="J3416" s="70" t="s">
        <v>71</v>
      </c>
      <c r="K3416" t="s">
        <v>420</v>
      </c>
      <c r="L3416" t="s">
        <v>420</v>
      </c>
      <c r="M3416" s="135" t="s">
        <v>427</v>
      </c>
      <c r="N3416" s="11" t="s">
        <v>421</v>
      </c>
      <c r="O3416" s="70" t="str">
        <f t="shared" si="112"/>
        <v>110312. Vigilancia de la Salud AmbientalVigilancia de la Salud Ambiental20262_USME1_ENERO_2026</v>
      </c>
      <c r="P3416" s="150">
        <f t="shared" si="111"/>
        <v>909</v>
      </c>
      <c r="Q3416" s="7"/>
      <c r="R3416" s="7"/>
      <c r="S3416" s="125">
        <v>50000</v>
      </c>
      <c r="T3416" s="20">
        <v>45450000</v>
      </c>
    </row>
    <row r="3417" spans="2:20" ht="30" customHeight="1" x14ac:dyDescent="0.35">
      <c r="B3417" s="137">
        <v>1103</v>
      </c>
      <c r="C3417" s="124" t="s">
        <v>111</v>
      </c>
      <c r="D3417" s="70" t="s">
        <v>398</v>
      </c>
      <c r="E3417" s="101">
        <v>2026</v>
      </c>
      <c r="F3417" s="70" t="str">
        <f t="shared" si="113"/>
        <v>110312. Vigilancia de la Salud AmbientalVigilancia de la Salud Ambiental2026</v>
      </c>
      <c r="G3417" s="6" t="s">
        <v>402</v>
      </c>
      <c r="H3417" s="6" t="s">
        <v>65</v>
      </c>
      <c r="I3417" s="144" t="s">
        <v>60</v>
      </c>
      <c r="J3417" s="70" t="s">
        <v>71</v>
      </c>
      <c r="K3417" t="s">
        <v>420</v>
      </c>
      <c r="L3417" t="s">
        <v>420</v>
      </c>
      <c r="M3417" s="135" t="s">
        <v>426</v>
      </c>
      <c r="N3417" s="11" t="s">
        <v>421</v>
      </c>
      <c r="O3417" s="70" t="str">
        <f t="shared" si="112"/>
        <v>110312. Vigilancia de la Salud AmbientalVigilancia de la Salud Ambiental20261_TUNJUELITO1_ENERO_2026</v>
      </c>
      <c r="P3417" s="150">
        <f t="shared" si="111"/>
        <v>909</v>
      </c>
      <c r="Q3417" s="7"/>
      <c r="R3417" s="7"/>
      <c r="S3417" s="125">
        <v>17000</v>
      </c>
      <c r="T3417" s="20">
        <v>15453000</v>
      </c>
    </row>
    <row r="3418" spans="2:20" ht="30" customHeight="1" x14ac:dyDescent="0.35">
      <c r="B3418" s="137">
        <v>1103</v>
      </c>
      <c r="C3418" s="124" t="s">
        <v>111</v>
      </c>
      <c r="D3418" s="70" t="s">
        <v>398</v>
      </c>
      <c r="E3418" s="101">
        <v>2026</v>
      </c>
      <c r="F3418" s="70" t="str">
        <f t="shared" si="113"/>
        <v>110312. Vigilancia de la Salud AmbientalVigilancia de la Salud Ambiental2026</v>
      </c>
      <c r="G3418" s="6" t="s">
        <v>402</v>
      </c>
      <c r="H3418" s="6" t="s">
        <v>65</v>
      </c>
      <c r="I3418" s="144" t="s">
        <v>60</v>
      </c>
      <c r="J3418" s="70" t="s">
        <v>71</v>
      </c>
      <c r="K3418" t="s">
        <v>420</v>
      </c>
      <c r="L3418" t="s">
        <v>420</v>
      </c>
      <c r="M3418" s="135" t="s">
        <v>428</v>
      </c>
      <c r="N3418" s="11" t="s">
        <v>421</v>
      </c>
      <c r="O3418" s="70" t="str">
        <f t="shared" si="112"/>
        <v>110312. Vigilancia de la Salud AmbientalVigilancia de la Salud Ambiental20263_CIUDAD_BOLIVAR1_ENERO_2026</v>
      </c>
      <c r="P3418" s="150">
        <f t="shared" si="111"/>
        <v>909</v>
      </c>
      <c r="Q3418" s="7"/>
      <c r="R3418" s="7"/>
      <c r="S3418" s="125">
        <v>50000</v>
      </c>
      <c r="T3418" s="20">
        <v>45450000</v>
      </c>
    </row>
    <row r="3419" spans="2:20" ht="30" customHeight="1" x14ac:dyDescent="0.35">
      <c r="B3419" s="137">
        <v>1113</v>
      </c>
      <c r="C3419" s="124" t="s">
        <v>111</v>
      </c>
      <c r="D3419" s="70" t="s">
        <v>398</v>
      </c>
      <c r="E3419" s="101">
        <v>2026</v>
      </c>
      <c r="F3419" s="70" t="str">
        <f t="shared" si="113"/>
        <v>111312. Vigilancia de la Salud AmbientalVigilancia de la Salud Ambiental2026</v>
      </c>
      <c r="G3419" s="6" t="s">
        <v>73</v>
      </c>
      <c r="H3419" s="6" t="s">
        <v>64</v>
      </c>
      <c r="I3419" s="144" t="s">
        <v>60</v>
      </c>
      <c r="J3419" s="70" t="s">
        <v>73</v>
      </c>
      <c r="K3419" t="s">
        <v>420</v>
      </c>
      <c r="L3419" t="s">
        <v>420</v>
      </c>
      <c r="M3419" s="135" t="s">
        <v>428</v>
      </c>
      <c r="N3419" s="11" t="s">
        <v>421</v>
      </c>
      <c r="O3419" s="70" t="str">
        <f t="shared" si="112"/>
        <v>111312. Vigilancia de la Salud AmbientalVigilancia de la Salud Ambiental20263_CIUDAD_BOLIVAR1_ENERO_2026</v>
      </c>
      <c r="P3419" s="150">
        <f t="shared" si="111"/>
        <v>2138640</v>
      </c>
      <c r="Q3419" s="7"/>
      <c r="R3419" s="7"/>
      <c r="S3419" s="125">
        <v>1</v>
      </c>
      <c r="T3419" s="20">
        <v>2138640</v>
      </c>
    </row>
    <row r="3420" spans="2:20" ht="30" customHeight="1" x14ac:dyDescent="0.35">
      <c r="B3420" s="137">
        <v>1114</v>
      </c>
      <c r="C3420" s="124" t="s">
        <v>111</v>
      </c>
      <c r="D3420" s="70" t="s">
        <v>398</v>
      </c>
      <c r="E3420" s="101">
        <v>2026</v>
      </c>
      <c r="F3420" s="70" t="str">
        <f t="shared" si="113"/>
        <v>111412. Vigilancia de la Salud AmbientalVigilancia de la Salud Ambiental2026</v>
      </c>
      <c r="G3420" s="6" t="s">
        <v>399</v>
      </c>
      <c r="H3420" s="6" t="s">
        <v>64</v>
      </c>
      <c r="I3420" s="144" t="s">
        <v>60</v>
      </c>
      <c r="J3420" s="70" t="s">
        <v>67</v>
      </c>
      <c r="K3420" t="s">
        <v>420</v>
      </c>
      <c r="L3420" t="s">
        <v>420</v>
      </c>
      <c r="M3420" s="135" t="s">
        <v>426</v>
      </c>
      <c r="N3420" s="11" t="s">
        <v>421</v>
      </c>
      <c r="O3420" s="70" t="str">
        <f t="shared" si="112"/>
        <v>111412. Vigilancia de la Salud AmbientalVigilancia de la Salud Ambiental20261_TUNJUELITO1_ENERO_2026</v>
      </c>
      <c r="P3420" s="150">
        <f t="shared" si="111"/>
        <v>820080</v>
      </c>
      <c r="Q3420" s="7"/>
      <c r="R3420" s="7"/>
      <c r="S3420" s="125">
        <v>3</v>
      </c>
      <c r="T3420" s="20">
        <v>2460240</v>
      </c>
    </row>
    <row r="3421" spans="2:20" ht="30" customHeight="1" x14ac:dyDescent="0.35">
      <c r="B3421" s="137">
        <v>1115</v>
      </c>
      <c r="C3421" s="124" t="s">
        <v>111</v>
      </c>
      <c r="D3421" s="70" t="s">
        <v>398</v>
      </c>
      <c r="E3421" s="101">
        <v>2026</v>
      </c>
      <c r="F3421" s="70" t="str">
        <f t="shared" si="113"/>
        <v>111512. Vigilancia de la Salud AmbientalVigilancia de la Salud Ambiental2026</v>
      </c>
      <c r="G3421" s="6" t="s">
        <v>399</v>
      </c>
      <c r="H3421" s="6" t="s">
        <v>64</v>
      </c>
      <c r="I3421" s="144" t="s">
        <v>60</v>
      </c>
      <c r="J3421" s="70" t="s">
        <v>67</v>
      </c>
      <c r="K3421" t="s">
        <v>420</v>
      </c>
      <c r="L3421" t="s">
        <v>420</v>
      </c>
      <c r="M3421" s="135" t="s">
        <v>428</v>
      </c>
      <c r="N3421" s="11" t="s">
        <v>421</v>
      </c>
      <c r="O3421" s="70" t="str">
        <f t="shared" si="112"/>
        <v>111512. Vigilancia de la Salud AmbientalVigilancia de la Salud Ambiental20263_CIUDAD_BOLIVAR1_ENERO_2026</v>
      </c>
      <c r="P3421" s="150">
        <f t="shared" si="111"/>
        <v>327228</v>
      </c>
      <c r="Q3421" s="7"/>
      <c r="R3421" s="7"/>
      <c r="S3421" s="125">
        <v>2</v>
      </c>
      <c r="T3421" s="20">
        <v>654456</v>
      </c>
    </row>
    <row r="3422" spans="2:20" ht="30" customHeight="1" x14ac:dyDescent="0.35">
      <c r="B3422" s="137">
        <v>1118</v>
      </c>
      <c r="C3422" s="124" t="s">
        <v>111</v>
      </c>
      <c r="D3422" s="70" t="s">
        <v>398</v>
      </c>
      <c r="E3422" s="101">
        <v>2026</v>
      </c>
      <c r="F3422" s="70" t="str">
        <f t="shared" si="113"/>
        <v>111812. Vigilancia de la Salud AmbientalVigilancia de la Salud Ambiental2026</v>
      </c>
      <c r="G3422" s="6" t="s">
        <v>399</v>
      </c>
      <c r="H3422" s="6" t="s">
        <v>64</v>
      </c>
      <c r="I3422" s="144" t="s">
        <v>60</v>
      </c>
      <c r="J3422" s="70" t="s">
        <v>68</v>
      </c>
      <c r="K3422" t="s">
        <v>420</v>
      </c>
      <c r="L3422" t="s">
        <v>420</v>
      </c>
      <c r="M3422" s="135" t="s">
        <v>428</v>
      </c>
      <c r="N3422" s="11" t="s">
        <v>421</v>
      </c>
      <c r="O3422" s="70" t="str">
        <f t="shared" si="112"/>
        <v>111812. Vigilancia de la Salud AmbientalVigilancia de la Salud Ambiental20263_CIUDAD_BOLIVAR1_ENERO_2026</v>
      </c>
      <c r="P3422" s="150">
        <f t="shared" si="111"/>
        <v>10034992</v>
      </c>
      <c r="Q3422" s="7"/>
      <c r="R3422" s="7"/>
      <c r="S3422" s="125">
        <v>1</v>
      </c>
      <c r="T3422" s="20">
        <v>10034992</v>
      </c>
    </row>
    <row r="3423" spans="2:20" ht="30" customHeight="1" x14ac:dyDescent="0.35">
      <c r="B3423" s="137">
        <v>1129</v>
      </c>
      <c r="C3423" s="124" t="s">
        <v>111</v>
      </c>
      <c r="D3423" s="70" t="s">
        <v>398</v>
      </c>
      <c r="E3423" s="101">
        <v>2026</v>
      </c>
      <c r="F3423" s="70" t="str">
        <f t="shared" si="113"/>
        <v>112912. Vigilancia de la Salud AmbientalVigilancia de la Salud Ambiental2026</v>
      </c>
      <c r="G3423" s="6" t="s">
        <v>399</v>
      </c>
      <c r="H3423" s="6" t="s">
        <v>405</v>
      </c>
      <c r="I3423" s="144" t="s">
        <v>60</v>
      </c>
      <c r="J3423" s="70" t="s">
        <v>67</v>
      </c>
      <c r="K3423" t="s">
        <v>420</v>
      </c>
      <c r="L3423" t="s">
        <v>420</v>
      </c>
      <c r="M3423" s="135" t="s">
        <v>427</v>
      </c>
      <c r="N3423" s="11" t="s">
        <v>421</v>
      </c>
      <c r="O3423" s="70" t="str">
        <f t="shared" si="112"/>
        <v>112912. Vigilancia de la Salud AmbientalVigilancia de la Salud Ambiental20262_USME1_ENERO_2026</v>
      </c>
      <c r="P3423" s="150">
        <f t="shared" si="111"/>
        <v>0</v>
      </c>
      <c r="Q3423" s="7"/>
      <c r="R3423" s="7"/>
      <c r="S3423" s="125">
        <v>0</v>
      </c>
      <c r="T3423" s="20">
        <v>0</v>
      </c>
    </row>
    <row r="3424" spans="2:20" ht="30" customHeight="1" x14ac:dyDescent="0.35">
      <c r="B3424" s="137">
        <v>1129</v>
      </c>
      <c r="C3424" s="124" t="s">
        <v>111</v>
      </c>
      <c r="D3424" s="70" t="s">
        <v>398</v>
      </c>
      <c r="E3424" s="101">
        <v>2026</v>
      </c>
      <c r="F3424" s="70" t="str">
        <f t="shared" si="113"/>
        <v>112912. Vigilancia de la Salud AmbientalVigilancia de la Salud Ambiental2026</v>
      </c>
      <c r="G3424" s="6" t="s">
        <v>399</v>
      </c>
      <c r="H3424" s="6" t="s">
        <v>405</v>
      </c>
      <c r="I3424" s="144" t="s">
        <v>60</v>
      </c>
      <c r="J3424" s="70" t="s">
        <v>67</v>
      </c>
      <c r="K3424" t="s">
        <v>420</v>
      </c>
      <c r="L3424" t="s">
        <v>420</v>
      </c>
      <c r="M3424" s="135" t="s">
        <v>426</v>
      </c>
      <c r="N3424" s="11" t="s">
        <v>421</v>
      </c>
      <c r="O3424" s="70" t="str">
        <f t="shared" si="112"/>
        <v>112912. Vigilancia de la Salud AmbientalVigilancia de la Salud Ambiental20261_TUNJUELITO1_ENERO_2026</v>
      </c>
      <c r="P3424" s="150">
        <f t="shared" si="111"/>
        <v>0</v>
      </c>
      <c r="Q3424" s="7"/>
      <c r="R3424" s="7"/>
      <c r="S3424" s="125">
        <v>0</v>
      </c>
      <c r="T3424" s="20">
        <v>0</v>
      </c>
    </row>
    <row r="3425" spans="2:20" ht="30" customHeight="1" x14ac:dyDescent="0.35">
      <c r="B3425" s="137">
        <v>1129</v>
      </c>
      <c r="C3425" s="124" t="s">
        <v>111</v>
      </c>
      <c r="D3425" s="70" t="s">
        <v>398</v>
      </c>
      <c r="E3425" s="101">
        <v>2026</v>
      </c>
      <c r="F3425" s="70" t="str">
        <f t="shared" si="113"/>
        <v>112912. Vigilancia de la Salud AmbientalVigilancia de la Salud Ambiental2026</v>
      </c>
      <c r="G3425" s="6" t="s">
        <v>399</v>
      </c>
      <c r="H3425" s="6" t="s">
        <v>405</v>
      </c>
      <c r="I3425" s="144" t="s">
        <v>60</v>
      </c>
      <c r="J3425" s="70" t="s">
        <v>67</v>
      </c>
      <c r="K3425" t="s">
        <v>420</v>
      </c>
      <c r="L3425" t="s">
        <v>420</v>
      </c>
      <c r="M3425" s="135" t="s">
        <v>428</v>
      </c>
      <c r="N3425" s="11" t="s">
        <v>421</v>
      </c>
      <c r="O3425" s="70" t="str">
        <f t="shared" si="112"/>
        <v>112912. Vigilancia de la Salud AmbientalVigilancia de la Salud Ambiental20263_CIUDAD_BOLIVAR1_ENERO_2026</v>
      </c>
      <c r="P3425" s="150">
        <f t="shared" si="111"/>
        <v>0</v>
      </c>
      <c r="Q3425" s="7"/>
      <c r="R3425" s="7"/>
      <c r="S3425" s="125">
        <v>0</v>
      </c>
      <c r="T3425" s="20">
        <v>0</v>
      </c>
    </row>
    <row r="3426" spans="2:20" ht="30" customHeight="1" x14ac:dyDescent="0.35">
      <c r="B3426" s="137">
        <v>1132</v>
      </c>
      <c r="C3426" s="124" t="s">
        <v>111</v>
      </c>
      <c r="D3426" s="70" t="s">
        <v>398</v>
      </c>
      <c r="E3426" s="101">
        <v>2026</v>
      </c>
      <c r="F3426" s="70" t="str">
        <f t="shared" si="113"/>
        <v>113212. Vigilancia de la Salud AmbientalVigilancia de la Salud Ambiental2026</v>
      </c>
      <c r="G3426" s="6" t="s">
        <v>399</v>
      </c>
      <c r="H3426" s="6" t="s">
        <v>405</v>
      </c>
      <c r="I3426" s="144" t="s">
        <v>60</v>
      </c>
      <c r="J3426" s="70" t="s">
        <v>68</v>
      </c>
      <c r="K3426" t="s">
        <v>420</v>
      </c>
      <c r="L3426" t="s">
        <v>420</v>
      </c>
      <c r="M3426" s="135" t="s">
        <v>427</v>
      </c>
      <c r="N3426" s="11" t="s">
        <v>421</v>
      </c>
      <c r="O3426" s="70" t="str">
        <f t="shared" si="112"/>
        <v>113212. Vigilancia de la Salud AmbientalVigilancia de la Salud Ambiental20262_USME1_ENERO_2026</v>
      </c>
      <c r="P3426" s="150">
        <f t="shared" si="111"/>
        <v>46254656</v>
      </c>
      <c r="Q3426" s="7"/>
      <c r="R3426" s="7"/>
      <c r="S3426" s="125">
        <v>1</v>
      </c>
      <c r="T3426" s="20">
        <v>46254656</v>
      </c>
    </row>
    <row r="3427" spans="2:20" ht="30" customHeight="1" x14ac:dyDescent="0.35">
      <c r="B3427" s="137">
        <v>1136</v>
      </c>
      <c r="C3427" s="124" t="s">
        <v>111</v>
      </c>
      <c r="D3427" s="70" t="s">
        <v>398</v>
      </c>
      <c r="E3427" s="101">
        <v>2026</v>
      </c>
      <c r="F3427" s="70" t="str">
        <f t="shared" si="113"/>
        <v>113612. Vigilancia de la Salud AmbientalVigilancia de la Salud Ambiental2026</v>
      </c>
      <c r="G3427" s="6" t="s">
        <v>73</v>
      </c>
      <c r="H3427" s="6" t="s">
        <v>62</v>
      </c>
      <c r="I3427" s="144" t="s">
        <v>60</v>
      </c>
      <c r="J3427" s="70" t="s">
        <v>73</v>
      </c>
      <c r="K3427" t="s">
        <v>420</v>
      </c>
      <c r="L3427" t="s">
        <v>420</v>
      </c>
      <c r="M3427" s="135" t="s">
        <v>428</v>
      </c>
      <c r="N3427" s="11" t="s">
        <v>421</v>
      </c>
      <c r="O3427" s="70" t="str">
        <f t="shared" si="112"/>
        <v>113612. Vigilancia de la Salud AmbientalVigilancia de la Salud Ambiental20263_CIUDAD_BOLIVAR1_ENERO_2026</v>
      </c>
      <c r="P3427" s="150">
        <f t="shared" si="111"/>
        <v>5621568</v>
      </c>
      <c r="Q3427" s="7"/>
      <c r="R3427" s="7"/>
      <c r="S3427" s="125">
        <v>1</v>
      </c>
      <c r="T3427" s="20">
        <v>5621568</v>
      </c>
    </row>
    <row r="3428" spans="2:20" ht="30" customHeight="1" x14ac:dyDescent="0.35">
      <c r="B3428" s="137">
        <v>1138</v>
      </c>
      <c r="C3428" s="124" t="s">
        <v>111</v>
      </c>
      <c r="D3428" s="70" t="s">
        <v>398</v>
      </c>
      <c r="E3428" s="101">
        <v>2026</v>
      </c>
      <c r="F3428" s="70" t="str">
        <f t="shared" si="113"/>
        <v>113812. Vigilancia de la Salud AmbientalVigilancia de la Salud Ambiental2026</v>
      </c>
      <c r="G3428" s="6" t="s">
        <v>399</v>
      </c>
      <c r="H3428" s="6" t="s">
        <v>63</v>
      </c>
      <c r="I3428" s="144" t="s">
        <v>60</v>
      </c>
      <c r="J3428" s="70" t="s">
        <v>67</v>
      </c>
      <c r="K3428" t="s">
        <v>420</v>
      </c>
      <c r="L3428" t="s">
        <v>420</v>
      </c>
      <c r="M3428" s="135" t="s">
        <v>427</v>
      </c>
      <c r="N3428" s="11" t="s">
        <v>421</v>
      </c>
      <c r="O3428" s="70" t="str">
        <f t="shared" si="112"/>
        <v>113812. Vigilancia de la Salud AmbientalVigilancia de la Salud Ambiental20262_USME1_ENERO_2026</v>
      </c>
      <c r="P3428" s="150">
        <f t="shared" si="111"/>
        <v>0</v>
      </c>
      <c r="Q3428" s="7"/>
      <c r="R3428" s="7"/>
      <c r="S3428" s="125">
        <v>0</v>
      </c>
      <c r="T3428" s="20">
        <v>0</v>
      </c>
    </row>
    <row r="3429" spans="2:20" ht="30" customHeight="1" x14ac:dyDescent="0.35">
      <c r="B3429" s="137">
        <v>1138</v>
      </c>
      <c r="C3429" s="124" t="s">
        <v>111</v>
      </c>
      <c r="D3429" s="70" t="s">
        <v>398</v>
      </c>
      <c r="E3429" s="101">
        <v>2026</v>
      </c>
      <c r="F3429" s="70" t="str">
        <f t="shared" si="113"/>
        <v>113812. Vigilancia de la Salud AmbientalVigilancia de la Salud Ambiental2026</v>
      </c>
      <c r="G3429" s="6" t="s">
        <v>399</v>
      </c>
      <c r="H3429" s="6" t="s">
        <v>63</v>
      </c>
      <c r="I3429" s="144" t="s">
        <v>60</v>
      </c>
      <c r="J3429" s="70" t="s">
        <v>67</v>
      </c>
      <c r="K3429" t="s">
        <v>420</v>
      </c>
      <c r="L3429" t="s">
        <v>420</v>
      </c>
      <c r="M3429" s="135" t="s">
        <v>426</v>
      </c>
      <c r="N3429" s="11" t="s">
        <v>421</v>
      </c>
      <c r="O3429" s="70" t="str">
        <f t="shared" si="112"/>
        <v>113812. Vigilancia de la Salud AmbientalVigilancia de la Salud Ambiental20261_TUNJUELITO1_ENERO_2026</v>
      </c>
      <c r="P3429" s="150">
        <f t="shared" si="111"/>
        <v>0</v>
      </c>
      <c r="Q3429" s="7"/>
      <c r="R3429" s="7"/>
      <c r="S3429" s="125">
        <v>0</v>
      </c>
      <c r="T3429" s="20">
        <v>0</v>
      </c>
    </row>
    <row r="3430" spans="2:20" ht="30" customHeight="1" x14ac:dyDescent="0.35">
      <c r="B3430" s="137">
        <v>1138</v>
      </c>
      <c r="C3430" s="124" t="s">
        <v>111</v>
      </c>
      <c r="D3430" s="70" t="s">
        <v>398</v>
      </c>
      <c r="E3430" s="101">
        <v>2026</v>
      </c>
      <c r="F3430" s="70" t="str">
        <f t="shared" si="113"/>
        <v>113812. Vigilancia de la Salud AmbientalVigilancia de la Salud Ambiental2026</v>
      </c>
      <c r="G3430" s="6" t="s">
        <v>399</v>
      </c>
      <c r="H3430" s="6" t="s">
        <v>63</v>
      </c>
      <c r="I3430" s="144" t="s">
        <v>60</v>
      </c>
      <c r="J3430" s="70" t="s">
        <v>67</v>
      </c>
      <c r="K3430" t="s">
        <v>420</v>
      </c>
      <c r="L3430" t="s">
        <v>420</v>
      </c>
      <c r="M3430" s="135" t="s">
        <v>428</v>
      </c>
      <c r="N3430" s="11" t="s">
        <v>421</v>
      </c>
      <c r="O3430" s="70" t="str">
        <f t="shared" si="112"/>
        <v>113812. Vigilancia de la Salud AmbientalVigilancia de la Salud Ambiental20263_CIUDAD_BOLIVAR1_ENERO_2026</v>
      </c>
      <c r="P3430" s="150">
        <f t="shared" si="111"/>
        <v>0</v>
      </c>
      <c r="Q3430" s="7"/>
      <c r="R3430" s="7"/>
      <c r="S3430" s="125">
        <v>0</v>
      </c>
      <c r="T3430" s="20">
        <v>0</v>
      </c>
    </row>
    <row r="3431" spans="2:20" ht="30" customHeight="1" x14ac:dyDescent="0.35">
      <c r="B3431" s="137">
        <v>1145</v>
      </c>
      <c r="C3431" s="124" t="s">
        <v>111</v>
      </c>
      <c r="D3431" s="70" t="s">
        <v>398</v>
      </c>
      <c r="E3431" s="101">
        <v>2026</v>
      </c>
      <c r="F3431" s="70" t="str">
        <f t="shared" si="113"/>
        <v>114512. Vigilancia de la Salud AmbientalVigilancia de la Salud Ambiental2026</v>
      </c>
      <c r="G3431" s="6" t="s">
        <v>403</v>
      </c>
      <c r="H3431" s="6" t="s">
        <v>62</v>
      </c>
      <c r="I3431" s="144" t="s">
        <v>60</v>
      </c>
      <c r="J3431" s="70" t="s">
        <v>74</v>
      </c>
      <c r="K3431" t="s">
        <v>420</v>
      </c>
      <c r="L3431" t="s">
        <v>420</v>
      </c>
      <c r="M3431" s="135" t="s">
        <v>428</v>
      </c>
      <c r="N3431" s="11" t="s">
        <v>421</v>
      </c>
      <c r="O3431" s="70" t="str">
        <f t="shared" si="112"/>
        <v>114512. Vigilancia de la Salud AmbientalVigilancia de la Salud Ambiental20263_CIUDAD_BOLIVAR1_ENERO_2026</v>
      </c>
      <c r="P3431" s="150">
        <f t="shared" si="111"/>
        <v>39424944</v>
      </c>
      <c r="Q3431" s="7"/>
      <c r="R3431" s="7"/>
      <c r="S3431" s="125">
        <v>1</v>
      </c>
      <c r="T3431" s="20">
        <v>39424944</v>
      </c>
    </row>
    <row r="3432" spans="2:20" ht="30" customHeight="1" x14ac:dyDescent="0.35">
      <c r="B3432" s="137">
        <v>1150</v>
      </c>
      <c r="C3432" s="124" t="s">
        <v>111</v>
      </c>
      <c r="D3432" s="70" t="s">
        <v>398</v>
      </c>
      <c r="E3432" s="101">
        <v>2026</v>
      </c>
      <c r="F3432" s="70" t="str">
        <f t="shared" si="113"/>
        <v>115012. Vigilancia de la Salud AmbientalVigilancia de la Salud Ambiental2026</v>
      </c>
      <c r="G3432" s="6" t="s">
        <v>399</v>
      </c>
      <c r="H3432" s="6" t="s">
        <v>63</v>
      </c>
      <c r="I3432" s="144" t="s">
        <v>60</v>
      </c>
      <c r="J3432" s="70" t="s">
        <v>68</v>
      </c>
      <c r="K3432" t="s">
        <v>420</v>
      </c>
      <c r="L3432" t="s">
        <v>420</v>
      </c>
      <c r="M3432" s="135" t="s">
        <v>428</v>
      </c>
      <c r="N3432" s="11" t="s">
        <v>421</v>
      </c>
      <c r="O3432" s="70" t="str">
        <f t="shared" si="112"/>
        <v>115012. Vigilancia de la Salud AmbientalVigilancia de la Salud Ambiental20263_CIUDAD_BOLIVAR1_ENERO_2026</v>
      </c>
      <c r="P3432" s="150">
        <f t="shared" si="111"/>
        <v>23891664</v>
      </c>
      <c r="Q3432" s="7"/>
      <c r="R3432" s="7"/>
      <c r="S3432" s="125">
        <v>1</v>
      </c>
      <c r="T3432" s="20">
        <v>23891664</v>
      </c>
    </row>
    <row r="3433" spans="2:20" ht="30" customHeight="1" x14ac:dyDescent="0.35">
      <c r="B3433" s="137">
        <v>1205</v>
      </c>
      <c r="C3433" s="124" t="s">
        <v>111</v>
      </c>
      <c r="D3433" s="70" t="s">
        <v>398</v>
      </c>
      <c r="E3433" s="101">
        <v>2026</v>
      </c>
      <c r="F3433" s="70" t="str">
        <f t="shared" si="113"/>
        <v>120512. Vigilancia de la Salud AmbientalVigilancia de la Salud Ambiental2026</v>
      </c>
      <c r="G3433" s="6" t="s">
        <v>399</v>
      </c>
      <c r="H3433" s="6" t="s">
        <v>62</v>
      </c>
      <c r="I3433" s="144" t="s">
        <v>60</v>
      </c>
      <c r="J3433" s="70" t="s">
        <v>67</v>
      </c>
      <c r="K3433" t="s">
        <v>420</v>
      </c>
      <c r="L3433" t="s">
        <v>420</v>
      </c>
      <c r="M3433" s="135" t="s">
        <v>427</v>
      </c>
      <c r="N3433" s="11" t="s">
        <v>421</v>
      </c>
      <c r="O3433" s="70" t="str">
        <f t="shared" si="112"/>
        <v>120512. Vigilancia de la Salud AmbientalVigilancia de la Salud Ambiental20262_USME1_ENERO_2026</v>
      </c>
      <c r="P3433" s="150">
        <f t="shared" si="111"/>
        <v>183312</v>
      </c>
      <c r="Q3433" s="7"/>
      <c r="R3433" s="7"/>
      <c r="S3433" s="125">
        <v>1</v>
      </c>
      <c r="T3433" s="20">
        <v>183312</v>
      </c>
    </row>
    <row r="3434" spans="2:20" ht="30" customHeight="1" x14ac:dyDescent="0.35">
      <c r="B3434" s="137">
        <v>1205</v>
      </c>
      <c r="C3434" s="124" t="s">
        <v>111</v>
      </c>
      <c r="D3434" s="70" t="s">
        <v>398</v>
      </c>
      <c r="E3434" s="101">
        <v>2026</v>
      </c>
      <c r="F3434" s="70" t="str">
        <f t="shared" si="113"/>
        <v>120512. Vigilancia de la Salud AmbientalVigilancia de la Salud Ambiental2026</v>
      </c>
      <c r="G3434" s="6" t="s">
        <v>399</v>
      </c>
      <c r="H3434" s="6" t="s">
        <v>62</v>
      </c>
      <c r="I3434" s="144" t="s">
        <v>60</v>
      </c>
      <c r="J3434" s="70" t="s">
        <v>67</v>
      </c>
      <c r="K3434" t="s">
        <v>420</v>
      </c>
      <c r="L3434" t="s">
        <v>420</v>
      </c>
      <c r="M3434" s="135" t="s">
        <v>426</v>
      </c>
      <c r="N3434" s="11" t="s">
        <v>421</v>
      </c>
      <c r="O3434" s="70" t="str">
        <f t="shared" si="112"/>
        <v>120512. Vigilancia de la Salud AmbientalVigilancia de la Salud Ambiental20261_TUNJUELITO1_ENERO_2026</v>
      </c>
      <c r="P3434" s="150">
        <f t="shared" si="111"/>
        <v>183312</v>
      </c>
      <c r="Q3434" s="7"/>
      <c r="R3434" s="7"/>
      <c r="S3434" s="125">
        <v>1</v>
      </c>
      <c r="T3434" s="20">
        <v>183312</v>
      </c>
    </row>
    <row r="3435" spans="2:20" ht="30" customHeight="1" x14ac:dyDescent="0.35">
      <c r="B3435" s="137">
        <v>1205</v>
      </c>
      <c r="C3435" s="124" t="s">
        <v>111</v>
      </c>
      <c r="D3435" s="70" t="s">
        <v>398</v>
      </c>
      <c r="E3435" s="101">
        <v>2026</v>
      </c>
      <c r="F3435" s="70" t="str">
        <f t="shared" si="113"/>
        <v>120512. Vigilancia de la Salud AmbientalVigilancia de la Salud Ambiental2026</v>
      </c>
      <c r="G3435" s="6" t="s">
        <v>399</v>
      </c>
      <c r="H3435" s="6" t="s">
        <v>62</v>
      </c>
      <c r="I3435" s="144" t="s">
        <v>60</v>
      </c>
      <c r="J3435" s="70" t="s">
        <v>67</v>
      </c>
      <c r="K3435" t="s">
        <v>420</v>
      </c>
      <c r="L3435" t="s">
        <v>420</v>
      </c>
      <c r="M3435" s="135" t="s">
        <v>428</v>
      </c>
      <c r="N3435" s="11" t="s">
        <v>421</v>
      </c>
      <c r="O3435" s="70" t="str">
        <f t="shared" si="112"/>
        <v>120512. Vigilancia de la Salud AmbientalVigilancia de la Salud Ambiental20263_CIUDAD_BOLIVAR1_ENERO_2026</v>
      </c>
      <c r="P3435" s="150">
        <f t="shared" si="111"/>
        <v>183312</v>
      </c>
      <c r="Q3435" s="7"/>
      <c r="R3435" s="7"/>
      <c r="S3435" s="125">
        <v>2</v>
      </c>
      <c r="T3435" s="20">
        <v>366624</v>
      </c>
    </row>
    <row r="3436" spans="2:20" ht="30" customHeight="1" x14ac:dyDescent="0.35">
      <c r="B3436" s="137">
        <v>1248</v>
      </c>
      <c r="C3436" s="124" t="s">
        <v>111</v>
      </c>
      <c r="D3436" s="70" t="s">
        <v>398</v>
      </c>
      <c r="E3436" s="101">
        <v>2026</v>
      </c>
      <c r="F3436" s="70" t="str">
        <f t="shared" si="113"/>
        <v>124812. Vigilancia de la Salud AmbientalVigilancia de la Salud Ambiental2026</v>
      </c>
      <c r="G3436" s="6" t="s">
        <v>399</v>
      </c>
      <c r="H3436" s="6" t="s">
        <v>64</v>
      </c>
      <c r="I3436" s="144" t="s">
        <v>60</v>
      </c>
      <c r="J3436" s="70" t="s">
        <v>67</v>
      </c>
      <c r="K3436" t="s">
        <v>420</v>
      </c>
      <c r="L3436" t="s">
        <v>420</v>
      </c>
      <c r="M3436" s="135" t="s">
        <v>427</v>
      </c>
      <c r="N3436" s="11" t="s">
        <v>421</v>
      </c>
      <c r="O3436" s="70" t="str">
        <f t="shared" si="112"/>
        <v>124812. Vigilancia de la Salud AmbientalVigilancia de la Salud Ambiental20262_USME1_ENERO_2026</v>
      </c>
      <c r="P3436" s="150">
        <f t="shared" si="111"/>
        <v>91656</v>
      </c>
      <c r="Q3436" s="7"/>
      <c r="R3436" s="7"/>
      <c r="S3436" s="125">
        <v>10</v>
      </c>
      <c r="T3436" s="20">
        <v>916560</v>
      </c>
    </row>
    <row r="3437" spans="2:20" ht="30" customHeight="1" x14ac:dyDescent="0.35">
      <c r="B3437" s="137">
        <v>1248</v>
      </c>
      <c r="C3437" s="124" t="s">
        <v>111</v>
      </c>
      <c r="D3437" s="70" t="s">
        <v>398</v>
      </c>
      <c r="E3437" s="101">
        <v>2026</v>
      </c>
      <c r="F3437" s="70" t="str">
        <f t="shared" si="113"/>
        <v>124812. Vigilancia de la Salud AmbientalVigilancia de la Salud Ambiental2026</v>
      </c>
      <c r="G3437" s="6" t="s">
        <v>399</v>
      </c>
      <c r="H3437" s="6" t="s">
        <v>64</v>
      </c>
      <c r="I3437" s="144" t="s">
        <v>60</v>
      </c>
      <c r="J3437" s="70" t="s">
        <v>67</v>
      </c>
      <c r="K3437" t="s">
        <v>420</v>
      </c>
      <c r="L3437" t="s">
        <v>420</v>
      </c>
      <c r="M3437" s="135" t="s">
        <v>426</v>
      </c>
      <c r="N3437" s="11" t="s">
        <v>421</v>
      </c>
      <c r="O3437" s="70" t="str">
        <f t="shared" si="112"/>
        <v>124812. Vigilancia de la Salud AmbientalVigilancia de la Salud Ambiental20261_TUNJUELITO1_ENERO_2026</v>
      </c>
      <c r="P3437" s="150">
        <f t="shared" si="111"/>
        <v>91656</v>
      </c>
      <c r="Q3437" s="7"/>
      <c r="R3437" s="7"/>
      <c r="S3437" s="125">
        <v>4</v>
      </c>
      <c r="T3437" s="20">
        <v>366624</v>
      </c>
    </row>
    <row r="3438" spans="2:20" ht="30" customHeight="1" x14ac:dyDescent="0.35">
      <c r="B3438" s="137">
        <v>1248</v>
      </c>
      <c r="C3438" s="124" t="s">
        <v>111</v>
      </c>
      <c r="D3438" s="70" t="s">
        <v>398</v>
      </c>
      <c r="E3438" s="101">
        <v>2026</v>
      </c>
      <c r="F3438" s="70" t="str">
        <f t="shared" si="113"/>
        <v>124812. Vigilancia de la Salud AmbientalVigilancia de la Salud Ambiental2026</v>
      </c>
      <c r="G3438" s="6" t="s">
        <v>399</v>
      </c>
      <c r="H3438" s="6" t="s">
        <v>64</v>
      </c>
      <c r="I3438" s="144" t="s">
        <v>60</v>
      </c>
      <c r="J3438" s="70" t="s">
        <v>67</v>
      </c>
      <c r="K3438" t="s">
        <v>420</v>
      </c>
      <c r="L3438" t="s">
        <v>420</v>
      </c>
      <c r="M3438" s="135" t="s">
        <v>428</v>
      </c>
      <c r="N3438" s="11" t="s">
        <v>421</v>
      </c>
      <c r="O3438" s="70" t="str">
        <f t="shared" si="112"/>
        <v>124812. Vigilancia de la Salud AmbientalVigilancia de la Salud Ambiental20263_CIUDAD_BOLIVAR1_ENERO_2026</v>
      </c>
      <c r="P3438" s="150">
        <f t="shared" si="111"/>
        <v>91656</v>
      </c>
      <c r="Q3438" s="7"/>
      <c r="R3438" s="7"/>
      <c r="S3438" s="125">
        <v>8</v>
      </c>
      <c r="T3438" s="20">
        <v>733248</v>
      </c>
    </row>
    <row r="3439" spans="2:20" ht="30" customHeight="1" x14ac:dyDescent="0.35">
      <c r="B3439" s="137">
        <v>1249</v>
      </c>
      <c r="C3439" s="124" t="s">
        <v>111</v>
      </c>
      <c r="D3439" s="70" t="s">
        <v>398</v>
      </c>
      <c r="E3439" s="101">
        <v>2026</v>
      </c>
      <c r="F3439" s="70" t="str">
        <f t="shared" si="113"/>
        <v>124912. Vigilancia de la Salud AmbientalVigilancia de la Salud Ambiental2026</v>
      </c>
      <c r="G3439" s="6" t="s">
        <v>399</v>
      </c>
      <c r="H3439" s="6" t="s">
        <v>64</v>
      </c>
      <c r="I3439" s="144" t="s">
        <v>60</v>
      </c>
      <c r="J3439" s="70" t="s">
        <v>67</v>
      </c>
      <c r="K3439" t="s">
        <v>420</v>
      </c>
      <c r="L3439" t="s">
        <v>420</v>
      </c>
      <c r="M3439" s="135" t="s">
        <v>428</v>
      </c>
      <c r="N3439" s="11" t="s">
        <v>421</v>
      </c>
      <c r="O3439" s="70" t="str">
        <f t="shared" si="112"/>
        <v>124912. Vigilancia de la Salud AmbientalVigilancia de la Salud Ambiental20263_CIUDAD_BOLIVAR1_ENERO_2026</v>
      </c>
      <c r="P3439" s="150">
        <f t="shared" si="111"/>
        <v>35979</v>
      </c>
      <c r="Q3439" s="7"/>
      <c r="R3439" s="7"/>
      <c r="S3439" s="125">
        <v>15</v>
      </c>
      <c r="T3439" s="20">
        <v>539685</v>
      </c>
    </row>
    <row r="3440" spans="2:20" ht="30" customHeight="1" x14ac:dyDescent="0.35">
      <c r="B3440" s="137">
        <v>1281</v>
      </c>
      <c r="C3440" s="124" t="s">
        <v>111</v>
      </c>
      <c r="D3440" s="70" t="s">
        <v>398</v>
      </c>
      <c r="E3440" s="101">
        <v>2026</v>
      </c>
      <c r="F3440" s="70" t="str">
        <f t="shared" si="113"/>
        <v>128112. Vigilancia de la Salud AmbientalVigilancia de la Salud Ambiental2026</v>
      </c>
      <c r="G3440" s="6" t="s">
        <v>399</v>
      </c>
      <c r="H3440" s="6" t="s">
        <v>63</v>
      </c>
      <c r="I3440" s="144" t="s">
        <v>60</v>
      </c>
      <c r="J3440" s="70" t="s">
        <v>67</v>
      </c>
      <c r="K3440" t="s">
        <v>420</v>
      </c>
      <c r="L3440" t="s">
        <v>420</v>
      </c>
      <c r="M3440" s="135" t="s">
        <v>427</v>
      </c>
      <c r="N3440" s="11" t="s">
        <v>421</v>
      </c>
      <c r="O3440" s="70" t="str">
        <f t="shared" si="112"/>
        <v>128112. Vigilancia de la Salud AmbientalVigilancia de la Salud Ambiental20262_USME1_ENERO_2026</v>
      </c>
      <c r="P3440" s="150">
        <f t="shared" si="111"/>
        <v>0</v>
      </c>
      <c r="Q3440" s="7"/>
      <c r="R3440" s="7"/>
      <c r="S3440" s="125">
        <v>0</v>
      </c>
      <c r="T3440" s="20">
        <v>0</v>
      </c>
    </row>
    <row r="3441" spans="2:20" ht="30" customHeight="1" x14ac:dyDescent="0.35">
      <c r="B3441" s="137">
        <v>1281</v>
      </c>
      <c r="C3441" s="124" t="s">
        <v>111</v>
      </c>
      <c r="D3441" s="70" t="s">
        <v>398</v>
      </c>
      <c r="E3441" s="101">
        <v>2026</v>
      </c>
      <c r="F3441" s="70" t="str">
        <f t="shared" si="113"/>
        <v>128112. Vigilancia de la Salud AmbientalVigilancia de la Salud Ambiental2026</v>
      </c>
      <c r="G3441" s="6" t="s">
        <v>399</v>
      </c>
      <c r="H3441" s="6" t="s">
        <v>63</v>
      </c>
      <c r="I3441" s="144" t="s">
        <v>60</v>
      </c>
      <c r="J3441" s="70" t="s">
        <v>67</v>
      </c>
      <c r="K3441" t="s">
        <v>420</v>
      </c>
      <c r="L3441" t="s">
        <v>420</v>
      </c>
      <c r="M3441" s="135" t="s">
        <v>426</v>
      </c>
      <c r="N3441" s="11" t="s">
        <v>421</v>
      </c>
      <c r="O3441" s="70" t="str">
        <f t="shared" si="112"/>
        <v>128112. Vigilancia de la Salud AmbientalVigilancia de la Salud Ambiental20261_TUNJUELITO1_ENERO_2026</v>
      </c>
      <c r="P3441" s="150">
        <f t="shared" ref="P3441:P3504" si="114">IFERROR($T3441/S3441,0)</f>
        <v>0</v>
      </c>
      <c r="Q3441" s="7"/>
      <c r="R3441" s="7"/>
      <c r="S3441" s="125">
        <v>0</v>
      </c>
      <c r="T3441" s="20">
        <v>0</v>
      </c>
    </row>
    <row r="3442" spans="2:20" ht="30" customHeight="1" x14ac:dyDescent="0.35">
      <c r="B3442" s="137">
        <v>1281</v>
      </c>
      <c r="C3442" s="124" t="s">
        <v>111</v>
      </c>
      <c r="D3442" s="70" t="s">
        <v>398</v>
      </c>
      <c r="E3442" s="101">
        <v>2026</v>
      </c>
      <c r="F3442" s="70" t="str">
        <f t="shared" si="113"/>
        <v>128112. Vigilancia de la Salud AmbientalVigilancia de la Salud Ambiental2026</v>
      </c>
      <c r="G3442" s="6" t="s">
        <v>399</v>
      </c>
      <c r="H3442" s="6" t="s">
        <v>63</v>
      </c>
      <c r="I3442" s="144" t="s">
        <v>60</v>
      </c>
      <c r="J3442" s="70" t="s">
        <v>67</v>
      </c>
      <c r="K3442" t="s">
        <v>420</v>
      </c>
      <c r="L3442" t="s">
        <v>420</v>
      </c>
      <c r="M3442" s="135" t="s">
        <v>428</v>
      </c>
      <c r="N3442" s="11" t="s">
        <v>421</v>
      </c>
      <c r="O3442" s="70" t="str">
        <f t="shared" si="112"/>
        <v>128112. Vigilancia de la Salud AmbientalVigilancia de la Salud Ambiental20263_CIUDAD_BOLIVAR1_ENERO_2026</v>
      </c>
      <c r="P3442" s="150">
        <f t="shared" si="114"/>
        <v>0</v>
      </c>
      <c r="Q3442" s="7"/>
      <c r="R3442" s="7"/>
      <c r="S3442" s="125">
        <v>0</v>
      </c>
      <c r="T3442" s="20">
        <v>0</v>
      </c>
    </row>
    <row r="3443" spans="2:20" ht="30" customHeight="1" x14ac:dyDescent="0.35">
      <c r="B3443" s="137">
        <v>1735</v>
      </c>
      <c r="C3443" s="124" t="s">
        <v>111</v>
      </c>
      <c r="D3443" s="70" t="s">
        <v>398</v>
      </c>
      <c r="E3443" s="101">
        <v>2026</v>
      </c>
      <c r="F3443" s="70" t="str">
        <f t="shared" si="113"/>
        <v>173512. Vigilancia de la Salud AmbientalVigilancia de la Salud Ambiental2026</v>
      </c>
      <c r="G3443" s="6" t="s">
        <v>399</v>
      </c>
      <c r="H3443" s="6" t="s">
        <v>64</v>
      </c>
      <c r="I3443" s="144" t="s">
        <v>60</v>
      </c>
      <c r="J3443" s="70" t="s">
        <v>67</v>
      </c>
      <c r="K3443" t="s">
        <v>420</v>
      </c>
      <c r="L3443" t="s">
        <v>420</v>
      </c>
      <c r="M3443" s="135" t="s">
        <v>428</v>
      </c>
      <c r="N3443" s="11" t="s">
        <v>421</v>
      </c>
      <c r="O3443" s="70" t="str">
        <f t="shared" si="112"/>
        <v>173512. Vigilancia de la Salud AmbientalVigilancia de la Salud Ambiental20263_CIUDAD_BOLIVAR1_ENERO_2026</v>
      </c>
      <c r="P3443" s="150">
        <f t="shared" si="114"/>
        <v>35979</v>
      </c>
      <c r="Q3443" s="7"/>
      <c r="R3443" s="7"/>
      <c r="S3443" s="125">
        <v>77</v>
      </c>
      <c r="T3443" s="20">
        <v>2770383</v>
      </c>
    </row>
    <row r="3444" spans="2:20" ht="30" customHeight="1" x14ac:dyDescent="0.35">
      <c r="B3444" s="137">
        <v>1736</v>
      </c>
      <c r="C3444" s="124" t="s">
        <v>111</v>
      </c>
      <c r="D3444" s="70" t="s">
        <v>398</v>
      </c>
      <c r="E3444" s="101">
        <v>2026</v>
      </c>
      <c r="F3444" s="70" t="str">
        <f t="shared" si="113"/>
        <v>173612. Vigilancia de la Salud AmbientalVigilancia de la Salud Ambiental2026</v>
      </c>
      <c r="G3444" s="6" t="s">
        <v>402</v>
      </c>
      <c r="H3444" s="6" t="s">
        <v>65</v>
      </c>
      <c r="I3444" s="144" t="s">
        <v>60</v>
      </c>
      <c r="J3444" s="70" t="s">
        <v>72</v>
      </c>
      <c r="K3444" t="s">
        <v>420</v>
      </c>
      <c r="L3444" t="s">
        <v>420</v>
      </c>
      <c r="M3444" s="135" t="s">
        <v>426</v>
      </c>
      <c r="N3444" s="11" t="s">
        <v>421</v>
      </c>
      <c r="O3444" s="70" t="str">
        <f t="shared" si="112"/>
        <v>173612. Vigilancia de la Salud AmbientalVigilancia de la Salud Ambiental20261_TUNJUELITO1_ENERO_2026</v>
      </c>
      <c r="P3444" s="150">
        <f t="shared" si="114"/>
        <v>5621568</v>
      </c>
      <c r="Q3444" s="7"/>
      <c r="R3444" s="7"/>
      <c r="S3444" s="125">
        <v>1</v>
      </c>
      <c r="T3444" s="20">
        <v>5621568</v>
      </c>
    </row>
    <row r="3445" spans="2:20" ht="30" customHeight="1" x14ac:dyDescent="0.35">
      <c r="B3445" s="137">
        <v>1737</v>
      </c>
      <c r="C3445" s="124" t="s">
        <v>111</v>
      </c>
      <c r="D3445" s="70" t="s">
        <v>398</v>
      </c>
      <c r="E3445" s="101">
        <v>2026</v>
      </c>
      <c r="F3445" s="70" t="str">
        <f t="shared" si="113"/>
        <v>173712. Vigilancia de la Salud AmbientalVigilancia de la Salud Ambiental2026</v>
      </c>
      <c r="G3445" s="6" t="s">
        <v>399</v>
      </c>
      <c r="H3445" s="6" t="s">
        <v>65</v>
      </c>
      <c r="I3445" s="144" t="s">
        <v>60</v>
      </c>
      <c r="J3445" s="70" t="s">
        <v>67</v>
      </c>
      <c r="K3445" t="s">
        <v>420</v>
      </c>
      <c r="L3445" t="s">
        <v>420</v>
      </c>
      <c r="M3445" s="135" t="s">
        <v>428</v>
      </c>
      <c r="N3445" s="11" t="s">
        <v>421</v>
      </c>
      <c r="O3445" s="70" t="str">
        <f t="shared" si="112"/>
        <v>173712. Vigilancia de la Salud AmbientalVigilancia de la Salud Ambiental20263_CIUDAD_BOLIVAR1_ENERO_2026</v>
      </c>
      <c r="P3445" s="150">
        <f t="shared" si="114"/>
        <v>0</v>
      </c>
      <c r="Q3445" s="7"/>
      <c r="R3445" s="7"/>
      <c r="S3445" s="125">
        <v>0</v>
      </c>
      <c r="T3445" s="20">
        <v>0</v>
      </c>
    </row>
    <row r="3446" spans="2:20" ht="30" customHeight="1" x14ac:dyDescent="0.35">
      <c r="B3446" s="137">
        <v>1741</v>
      </c>
      <c r="C3446" s="124" t="s">
        <v>111</v>
      </c>
      <c r="D3446" s="70" t="s">
        <v>398</v>
      </c>
      <c r="E3446" s="101">
        <v>2026</v>
      </c>
      <c r="F3446" s="70" t="str">
        <f t="shared" si="113"/>
        <v>174112. Vigilancia de la Salud AmbientalVigilancia de la Salud Ambiental2026</v>
      </c>
      <c r="G3446" s="6" t="s">
        <v>399</v>
      </c>
      <c r="H3446" s="6" t="s">
        <v>62</v>
      </c>
      <c r="I3446" s="144" t="s">
        <v>60</v>
      </c>
      <c r="J3446" s="70" t="s">
        <v>67</v>
      </c>
      <c r="K3446" t="s">
        <v>420</v>
      </c>
      <c r="L3446" t="s">
        <v>420</v>
      </c>
      <c r="M3446" s="135" t="s">
        <v>428</v>
      </c>
      <c r="N3446" s="11" t="s">
        <v>421</v>
      </c>
      <c r="O3446" s="70" t="str">
        <f t="shared" si="112"/>
        <v>174112. Vigilancia de la Salud AmbientalVigilancia de la Salud Ambiental20263_CIUDAD_BOLIVAR1_ENERO_2026</v>
      </c>
      <c r="P3446" s="150">
        <f t="shared" si="114"/>
        <v>0</v>
      </c>
      <c r="Q3446" s="7"/>
      <c r="R3446" s="7"/>
      <c r="S3446" s="125">
        <v>0</v>
      </c>
      <c r="T3446" s="20">
        <v>0</v>
      </c>
    </row>
    <row r="3447" spans="2:20" ht="30" customHeight="1" x14ac:dyDescent="0.35">
      <c r="B3447" s="137">
        <v>1742</v>
      </c>
      <c r="C3447" s="124" t="s">
        <v>111</v>
      </c>
      <c r="D3447" s="70" t="s">
        <v>398</v>
      </c>
      <c r="E3447" s="101">
        <v>2026</v>
      </c>
      <c r="F3447" s="70" t="str">
        <f t="shared" si="113"/>
        <v>174212. Vigilancia de la Salud AmbientalVigilancia de la Salud Ambiental2026</v>
      </c>
      <c r="G3447" s="6" t="s">
        <v>399</v>
      </c>
      <c r="H3447" s="6" t="s">
        <v>62</v>
      </c>
      <c r="I3447" s="144" t="s">
        <v>60</v>
      </c>
      <c r="J3447" s="70" t="s">
        <v>67</v>
      </c>
      <c r="K3447" t="s">
        <v>420</v>
      </c>
      <c r="L3447" t="s">
        <v>420</v>
      </c>
      <c r="M3447" s="135" t="s">
        <v>427</v>
      </c>
      <c r="N3447" s="11" t="s">
        <v>421</v>
      </c>
      <c r="O3447" s="70" t="str">
        <f t="shared" si="112"/>
        <v>174212. Vigilancia de la Salud AmbientalVigilancia de la Salud Ambiental20262_USME1_ENERO_2026</v>
      </c>
      <c r="P3447" s="150">
        <f t="shared" si="114"/>
        <v>91656</v>
      </c>
      <c r="Q3447" s="7"/>
      <c r="R3447" s="7"/>
      <c r="S3447" s="125">
        <v>22</v>
      </c>
      <c r="T3447" s="20">
        <v>2016432</v>
      </c>
    </row>
    <row r="3448" spans="2:20" ht="30" customHeight="1" x14ac:dyDescent="0.35">
      <c r="B3448" s="137">
        <v>1742</v>
      </c>
      <c r="C3448" s="124" t="s">
        <v>111</v>
      </c>
      <c r="D3448" s="70" t="s">
        <v>398</v>
      </c>
      <c r="E3448" s="101">
        <v>2026</v>
      </c>
      <c r="F3448" s="70" t="str">
        <f t="shared" si="113"/>
        <v>174212. Vigilancia de la Salud AmbientalVigilancia de la Salud Ambiental2026</v>
      </c>
      <c r="G3448" s="6" t="s">
        <v>399</v>
      </c>
      <c r="H3448" s="6" t="s">
        <v>62</v>
      </c>
      <c r="I3448" s="144" t="s">
        <v>60</v>
      </c>
      <c r="J3448" s="70" t="s">
        <v>67</v>
      </c>
      <c r="K3448" t="s">
        <v>420</v>
      </c>
      <c r="L3448" t="s">
        <v>420</v>
      </c>
      <c r="M3448" s="135" t="s">
        <v>426</v>
      </c>
      <c r="N3448" s="11" t="s">
        <v>421</v>
      </c>
      <c r="O3448" s="70" t="str">
        <f t="shared" si="112"/>
        <v>174212. Vigilancia de la Salud AmbientalVigilancia de la Salud Ambiental20261_TUNJUELITO1_ENERO_2026</v>
      </c>
      <c r="P3448" s="150">
        <f t="shared" si="114"/>
        <v>91656</v>
      </c>
      <c r="Q3448" s="7"/>
      <c r="R3448" s="7"/>
      <c r="S3448" s="125">
        <v>14</v>
      </c>
      <c r="T3448" s="20">
        <v>1283184</v>
      </c>
    </row>
    <row r="3449" spans="2:20" ht="30" customHeight="1" x14ac:dyDescent="0.35">
      <c r="B3449" s="137">
        <v>1742</v>
      </c>
      <c r="C3449" s="124" t="s">
        <v>111</v>
      </c>
      <c r="D3449" s="70" t="s">
        <v>398</v>
      </c>
      <c r="E3449" s="101">
        <v>2026</v>
      </c>
      <c r="F3449" s="70" t="str">
        <f t="shared" si="113"/>
        <v>174212. Vigilancia de la Salud AmbientalVigilancia de la Salud Ambiental2026</v>
      </c>
      <c r="G3449" s="6" t="s">
        <v>399</v>
      </c>
      <c r="H3449" s="6" t="s">
        <v>62</v>
      </c>
      <c r="I3449" s="144" t="s">
        <v>60</v>
      </c>
      <c r="J3449" s="70" t="s">
        <v>67</v>
      </c>
      <c r="K3449" t="s">
        <v>420</v>
      </c>
      <c r="L3449" t="s">
        <v>420</v>
      </c>
      <c r="M3449" s="135" t="s">
        <v>428</v>
      </c>
      <c r="N3449" s="11" t="s">
        <v>421</v>
      </c>
      <c r="O3449" s="70" t="str">
        <f t="shared" si="112"/>
        <v>174212. Vigilancia de la Salud AmbientalVigilancia de la Salud Ambiental20263_CIUDAD_BOLIVAR1_ENERO_2026</v>
      </c>
      <c r="P3449" s="150">
        <f t="shared" si="114"/>
        <v>91656</v>
      </c>
      <c r="Q3449" s="7"/>
      <c r="R3449" s="7"/>
      <c r="S3449" s="125">
        <v>32</v>
      </c>
      <c r="T3449" s="20">
        <v>2932992</v>
      </c>
    </row>
    <row r="3450" spans="2:20" ht="30" customHeight="1" x14ac:dyDescent="0.35">
      <c r="B3450" s="137">
        <v>1746</v>
      </c>
      <c r="C3450" s="124" t="s">
        <v>111</v>
      </c>
      <c r="D3450" s="70" t="s">
        <v>398</v>
      </c>
      <c r="E3450" s="101">
        <v>2026</v>
      </c>
      <c r="F3450" s="70" t="str">
        <f t="shared" si="113"/>
        <v>174612. Vigilancia de la Salud AmbientalVigilancia de la Salud Ambiental2026</v>
      </c>
      <c r="G3450" s="6" t="s">
        <v>399</v>
      </c>
      <c r="H3450" s="6" t="s">
        <v>62</v>
      </c>
      <c r="I3450" s="144" t="s">
        <v>60</v>
      </c>
      <c r="J3450" s="70" t="s">
        <v>67</v>
      </c>
      <c r="K3450" t="s">
        <v>420</v>
      </c>
      <c r="L3450" t="s">
        <v>420</v>
      </c>
      <c r="M3450" s="135" t="s">
        <v>427</v>
      </c>
      <c r="N3450" s="11" t="s">
        <v>421</v>
      </c>
      <c r="O3450" s="70" t="str">
        <f t="shared" si="112"/>
        <v>174612. Vigilancia de la Salud AmbientalVigilancia de la Salud Ambiental20262_USME1_ENERO_2026</v>
      </c>
      <c r="P3450" s="150">
        <f t="shared" si="114"/>
        <v>61104</v>
      </c>
      <c r="Q3450" s="7"/>
      <c r="R3450" s="7"/>
      <c r="S3450" s="125">
        <v>1</v>
      </c>
      <c r="T3450" s="20">
        <v>61104</v>
      </c>
    </row>
    <row r="3451" spans="2:20" ht="30" customHeight="1" x14ac:dyDescent="0.35">
      <c r="B3451" s="137">
        <v>1746</v>
      </c>
      <c r="C3451" s="124" t="s">
        <v>111</v>
      </c>
      <c r="D3451" s="70" t="s">
        <v>398</v>
      </c>
      <c r="E3451" s="101">
        <v>2026</v>
      </c>
      <c r="F3451" s="70" t="str">
        <f t="shared" si="113"/>
        <v>174612. Vigilancia de la Salud AmbientalVigilancia de la Salud Ambiental2026</v>
      </c>
      <c r="G3451" s="6" t="s">
        <v>399</v>
      </c>
      <c r="H3451" s="6" t="s">
        <v>62</v>
      </c>
      <c r="I3451" s="144" t="s">
        <v>60</v>
      </c>
      <c r="J3451" s="70" t="s">
        <v>67</v>
      </c>
      <c r="K3451" t="s">
        <v>420</v>
      </c>
      <c r="L3451" t="s">
        <v>420</v>
      </c>
      <c r="M3451" s="135" t="s">
        <v>426</v>
      </c>
      <c r="N3451" s="11" t="s">
        <v>421</v>
      </c>
      <c r="O3451" s="70" t="str">
        <f t="shared" si="112"/>
        <v>174612. Vigilancia de la Salud AmbientalVigilancia de la Salud Ambiental20261_TUNJUELITO1_ENERO_2026</v>
      </c>
      <c r="P3451" s="150">
        <f t="shared" si="114"/>
        <v>0</v>
      </c>
      <c r="Q3451" s="7"/>
      <c r="R3451" s="7"/>
      <c r="S3451" s="125">
        <v>0</v>
      </c>
      <c r="T3451" s="20">
        <v>0</v>
      </c>
    </row>
    <row r="3452" spans="2:20" ht="30" customHeight="1" x14ac:dyDescent="0.35">
      <c r="B3452" s="137">
        <v>1746</v>
      </c>
      <c r="C3452" s="124" t="s">
        <v>111</v>
      </c>
      <c r="D3452" s="70" t="s">
        <v>398</v>
      </c>
      <c r="E3452" s="101">
        <v>2026</v>
      </c>
      <c r="F3452" s="70" t="str">
        <f t="shared" si="113"/>
        <v>174612. Vigilancia de la Salud AmbientalVigilancia de la Salud Ambiental2026</v>
      </c>
      <c r="G3452" s="6" t="s">
        <v>399</v>
      </c>
      <c r="H3452" s="6" t="s">
        <v>62</v>
      </c>
      <c r="I3452" s="144" t="s">
        <v>60</v>
      </c>
      <c r="J3452" s="70" t="s">
        <v>67</v>
      </c>
      <c r="K3452" t="s">
        <v>420</v>
      </c>
      <c r="L3452" t="s">
        <v>420</v>
      </c>
      <c r="M3452" s="135" t="s">
        <v>428</v>
      </c>
      <c r="N3452" s="11" t="s">
        <v>421</v>
      </c>
      <c r="O3452" s="70" t="str">
        <f t="shared" si="112"/>
        <v>174612. Vigilancia de la Salud AmbientalVigilancia de la Salud Ambiental20263_CIUDAD_BOLIVAR1_ENERO_2026</v>
      </c>
      <c r="P3452" s="150">
        <f t="shared" si="114"/>
        <v>0</v>
      </c>
      <c r="Q3452" s="7"/>
      <c r="R3452" s="7"/>
      <c r="S3452" s="125">
        <v>0</v>
      </c>
      <c r="T3452" s="20">
        <v>0</v>
      </c>
    </row>
    <row r="3453" spans="2:20" ht="30" customHeight="1" x14ac:dyDescent="0.35">
      <c r="B3453" s="137">
        <v>1755</v>
      </c>
      <c r="C3453" s="124" t="s">
        <v>111</v>
      </c>
      <c r="D3453" s="70" t="s">
        <v>398</v>
      </c>
      <c r="E3453" s="101">
        <v>2026</v>
      </c>
      <c r="F3453" s="70" t="str">
        <f t="shared" si="113"/>
        <v>175512. Vigilancia de la Salud AmbientalVigilancia de la Salud Ambiental2026</v>
      </c>
      <c r="G3453" s="6" t="s">
        <v>399</v>
      </c>
      <c r="H3453" s="6" t="s">
        <v>62</v>
      </c>
      <c r="I3453" s="144" t="s">
        <v>60</v>
      </c>
      <c r="J3453" s="70" t="s">
        <v>67</v>
      </c>
      <c r="K3453" t="s">
        <v>420</v>
      </c>
      <c r="L3453" t="s">
        <v>420</v>
      </c>
      <c r="M3453" s="135" t="s">
        <v>428</v>
      </c>
      <c r="N3453" s="11" t="s">
        <v>421</v>
      </c>
      <c r="O3453" s="70" t="str">
        <f t="shared" si="112"/>
        <v>175512. Vigilancia de la Salud AmbientalVigilancia de la Salud Ambiental20263_CIUDAD_BOLIVAR1_ENERO_2026</v>
      </c>
      <c r="P3453" s="150">
        <f t="shared" si="114"/>
        <v>0</v>
      </c>
      <c r="Q3453" s="7"/>
      <c r="R3453" s="7"/>
      <c r="S3453" s="125">
        <v>0</v>
      </c>
      <c r="T3453" s="20">
        <v>0</v>
      </c>
    </row>
    <row r="3454" spans="2:20" ht="30" customHeight="1" x14ac:dyDescent="0.35">
      <c r="B3454" s="137">
        <v>1756</v>
      </c>
      <c r="C3454" s="124" t="s">
        <v>111</v>
      </c>
      <c r="D3454" s="70" t="s">
        <v>398</v>
      </c>
      <c r="E3454" s="101">
        <v>2026</v>
      </c>
      <c r="F3454" s="70" t="str">
        <f t="shared" si="113"/>
        <v>175612. Vigilancia de la Salud AmbientalVigilancia de la Salud Ambiental2026</v>
      </c>
      <c r="G3454" s="6" t="s">
        <v>399</v>
      </c>
      <c r="H3454" s="6" t="s">
        <v>62</v>
      </c>
      <c r="I3454" s="144" t="s">
        <v>60</v>
      </c>
      <c r="J3454" s="70" t="s">
        <v>67</v>
      </c>
      <c r="K3454" t="s">
        <v>420</v>
      </c>
      <c r="L3454" t="s">
        <v>420</v>
      </c>
      <c r="M3454" s="135" t="s">
        <v>427</v>
      </c>
      <c r="N3454" s="11" t="s">
        <v>421</v>
      </c>
      <c r="O3454" s="70" t="str">
        <f t="shared" si="112"/>
        <v>175612. Vigilancia de la Salud AmbientalVigilancia de la Salud Ambiental20262_USME1_ENERO_2026</v>
      </c>
      <c r="P3454" s="150">
        <f t="shared" si="114"/>
        <v>91656</v>
      </c>
      <c r="Q3454" s="7"/>
      <c r="R3454" s="7"/>
      <c r="S3454" s="125">
        <v>2</v>
      </c>
      <c r="T3454" s="20">
        <v>183312</v>
      </c>
    </row>
    <row r="3455" spans="2:20" ht="30" customHeight="1" x14ac:dyDescent="0.35">
      <c r="B3455" s="137">
        <v>1756</v>
      </c>
      <c r="C3455" s="124" t="s">
        <v>111</v>
      </c>
      <c r="D3455" s="70" t="s">
        <v>398</v>
      </c>
      <c r="E3455" s="101">
        <v>2026</v>
      </c>
      <c r="F3455" s="70" t="str">
        <f t="shared" si="113"/>
        <v>175612. Vigilancia de la Salud AmbientalVigilancia de la Salud Ambiental2026</v>
      </c>
      <c r="G3455" s="6" t="s">
        <v>399</v>
      </c>
      <c r="H3455" s="6" t="s">
        <v>62</v>
      </c>
      <c r="I3455" s="144" t="s">
        <v>60</v>
      </c>
      <c r="J3455" s="70" t="s">
        <v>67</v>
      </c>
      <c r="K3455" t="s">
        <v>420</v>
      </c>
      <c r="L3455" t="s">
        <v>420</v>
      </c>
      <c r="M3455" s="135" t="s">
        <v>426</v>
      </c>
      <c r="N3455" s="11" t="s">
        <v>421</v>
      </c>
      <c r="O3455" s="70" t="str">
        <f t="shared" si="112"/>
        <v>175612. Vigilancia de la Salud AmbientalVigilancia de la Salud Ambiental20261_TUNJUELITO1_ENERO_2026</v>
      </c>
      <c r="P3455" s="150">
        <f t="shared" si="114"/>
        <v>0</v>
      </c>
      <c r="Q3455" s="7"/>
      <c r="R3455" s="7"/>
      <c r="S3455" s="125">
        <v>0</v>
      </c>
      <c r="T3455" s="20">
        <v>0</v>
      </c>
    </row>
    <row r="3456" spans="2:20" ht="30" customHeight="1" x14ac:dyDescent="0.35">
      <c r="B3456" s="137">
        <v>1756</v>
      </c>
      <c r="C3456" s="124" t="s">
        <v>111</v>
      </c>
      <c r="D3456" s="70" t="s">
        <v>398</v>
      </c>
      <c r="E3456" s="101">
        <v>2026</v>
      </c>
      <c r="F3456" s="70" t="str">
        <f t="shared" si="113"/>
        <v>175612. Vigilancia de la Salud AmbientalVigilancia de la Salud Ambiental2026</v>
      </c>
      <c r="G3456" s="6" t="s">
        <v>399</v>
      </c>
      <c r="H3456" s="6" t="s">
        <v>62</v>
      </c>
      <c r="I3456" s="144" t="s">
        <v>60</v>
      </c>
      <c r="J3456" s="70" t="s">
        <v>67</v>
      </c>
      <c r="K3456" t="s">
        <v>420</v>
      </c>
      <c r="L3456" t="s">
        <v>420</v>
      </c>
      <c r="M3456" s="135" t="s">
        <v>428</v>
      </c>
      <c r="N3456" s="11" t="s">
        <v>421</v>
      </c>
      <c r="O3456" s="70" t="str">
        <f t="shared" si="112"/>
        <v>175612. Vigilancia de la Salud AmbientalVigilancia de la Salud Ambiental20263_CIUDAD_BOLIVAR1_ENERO_2026</v>
      </c>
      <c r="P3456" s="150">
        <f t="shared" si="114"/>
        <v>91656</v>
      </c>
      <c r="Q3456" s="7"/>
      <c r="R3456" s="7"/>
      <c r="S3456" s="125">
        <v>1</v>
      </c>
      <c r="T3456" s="20">
        <v>91656</v>
      </c>
    </row>
    <row r="3457" spans="2:20" ht="30" customHeight="1" x14ac:dyDescent="0.35">
      <c r="B3457" s="137">
        <v>1758</v>
      </c>
      <c r="C3457" s="124" t="s">
        <v>111</v>
      </c>
      <c r="D3457" s="70" t="s">
        <v>398</v>
      </c>
      <c r="E3457" s="101">
        <v>2026</v>
      </c>
      <c r="F3457" s="70" t="str">
        <f t="shared" si="113"/>
        <v>175812. Vigilancia de la Salud AmbientalVigilancia de la Salud Ambiental2026</v>
      </c>
      <c r="G3457" s="6" t="s">
        <v>399</v>
      </c>
      <c r="H3457" s="6" t="s">
        <v>62</v>
      </c>
      <c r="I3457" s="144" t="s">
        <v>60</v>
      </c>
      <c r="J3457" s="70" t="s">
        <v>67</v>
      </c>
      <c r="K3457" t="s">
        <v>420</v>
      </c>
      <c r="L3457" t="s">
        <v>420</v>
      </c>
      <c r="M3457" s="135" t="s">
        <v>426</v>
      </c>
      <c r="N3457" s="11" t="s">
        <v>421</v>
      </c>
      <c r="O3457" s="70" t="str">
        <f t="shared" si="112"/>
        <v>175812. Vigilancia de la Salud AmbientalVigilancia de la Salud Ambiental20261_TUNJUELITO1_ENERO_2026</v>
      </c>
      <c r="P3457" s="150">
        <f t="shared" si="114"/>
        <v>0</v>
      </c>
      <c r="Q3457" s="7"/>
      <c r="R3457" s="7"/>
      <c r="S3457" s="125">
        <v>0</v>
      </c>
      <c r="T3457" s="20">
        <v>0</v>
      </c>
    </row>
    <row r="3458" spans="2:20" ht="30" customHeight="1" x14ac:dyDescent="0.35">
      <c r="B3458" s="137">
        <v>1758</v>
      </c>
      <c r="C3458" s="124" t="s">
        <v>111</v>
      </c>
      <c r="D3458" s="70" t="s">
        <v>398</v>
      </c>
      <c r="E3458" s="101">
        <v>2026</v>
      </c>
      <c r="F3458" s="70" t="str">
        <f t="shared" si="113"/>
        <v>175812. Vigilancia de la Salud AmbientalVigilancia de la Salud Ambiental2026</v>
      </c>
      <c r="G3458" s="6" t="s">
        <v>399</v>
      </c>
      <c r="H3458" s="6" t="s">
        <v>62</v>
      </c>
      <c r="I3458" s="144" t="s">
        <v>60</v>
      </c>
      <c r="J3458" s="70" t="s">
        <v>67</v>
      </c>
      <c r="K3458" t="s">
        <v>420</v>
      </c>
      <c r="L3458" t="s">
        <v>420</v>
      </c>
      <c r="M3458" s="135" t="s">
        <v>428</v>
      </c>
      <c r="N3458" s="11" t="s">
        <v>421</v>
      </c>
      <c r="O3458" s="70" t="str">
        <f t="shared" si="112"/>
        <v>175812. Vigilancia de la Salud AmbientalVigilancia de la Salud Ambiental20263_CIUDAD_BOLIVAR1_ENERO_2026</v>
      </c>
      <c r="P3458" s="150">
        <f t="shared" si="114"/>
        <v>0</v>
      </c>
      <c r="Q3458" s="7"/>
      <c r="R3458" s="7"/>
      <c r="S3458" s="125">
        <v>0</v>
      </c>
      <c r="T3458" s="20">
        <v>0</v>
      </c>
    </row>
    <row r="3459" spans="2:20" ht="30" customHeight="1" x14ac:dyDescent="0.35">
      <c r="B3459" s="137">
        <v>1759</v>
      </c>
      <c r="C3459" s="124" t="s">
        <v>111</v>
      </c>
      <c r="D3459" s="70" t="s">
        <v>398</v>
      </c>
      <c r="E3459" s="101">
        <v>2026</v>
      </c>
      <c r="F3459" s="70" t="str">
        <f t="shared" si="113"/>
        <v>175912. Vigilancia de la Salud AmbientalVigilancia de la Salud Ambiental2026</v>
      </c>
      <c r="G3459" s="6" t="s">
        <v>399</v>
      </c>
      <c r="H3459" s="6" t="s">
        <v>62</v>
      </c>
      <c r="I3459" s="144" t="s">
        <v>60</v>
      </c>
      <c r="J3459" s="70" t="s">
        <v>67</v>
      </c>
      <c r="K3459" t="s">
        <v>420</v>
      </c>
      <c r="L3459" t="s">
        <v>420</v>
      </c>
      <c r="M3459" s="135" t="s">
        <v>427</v>
      </c>
      <c r="N3459" s="11" t="s">
        <v>421</v>
      </c>
      <c r="O3459" s="70" t="str">
        <f t="shared" ref="O3459:O3522" si="115">+F3459&amp;M3459&amp;N3459</f>
        <v>175912. Vigilancia de la Salud AmbientalVigilancia de la Salud Ambiental20262_USME1_ENERO_2026</v>
      </c>
      <c r="P3459" s="150">
        <f t="shared" si="114"/>
        <v>76380</v>
      </c>
      <c r="Q3459" s="7"/>
      <c r="R3459" s="7"/>
      <c r="S3459" s="125">
        <v>28</v>
      </c>
      <c r="T3459" s="20">
        <v>2138640</v>
      </c>
    </row>
    <row r="3460" spans="2:20" ht="30" customHeight="1" x14ac:dyDescent="0.35">
      <c r="B3460" s="137">
        <v>1759</v>
      </c>
      <c r="C3460" s="124" t="s">
        <v>111</v>
      </c>
      <c r="D3460" s="70" t="s">
        <v>398</v>
      </c>
      <c r="E3460" s="101">
        <v>2026</v>
      </c>
      <c r="F3460" s="70" t="str">
        <f t="shared" si="113"/>
        <v>175912. Vigilancia de la Salud AmbientalVigilancia de la Salud Ambiental2026</v>
      </c>
      <c r="G3460" s="6" t="s">
        <v>399</v>
      </c>
      <c r="H3460" s="6" t="s">
        <v>62</v>
      </c>
      <c r="I3460" s="144" t="s">
        <v>60</v>
      </c>
      <c r="J3460" s="70" t="s">
        <v>67</v>
      </c>
      <c r="K3460" t="s">
        <v>420</v>
      </c>
      <c r="L3460" t="s">
        <v>420</v>
      </c>
      <c r="M3460" s="135" t="s">
        <v>426</v>
      </c>
      <c r="N3460" s="11" t="s">
        <v>421</v>
      </c>
      <c r="O3460" s="70" t="str">
        <f t="shared" si="115"/>
        <v>175912. Vigilancia de la Salud AmbientalVigilancia de la Salud Ambiental20261_TUNJUELITO1_ENERO_2026</v>
      </c>
      <c r="P3460" s="150">
        <f t="shared" si="114"/>
        <v>76380</v>
      </c>
      <c r="Q3460" s="7"/>
      <c r="R3460" s="7"/>
      <c r="S3460" s="125">
        <v>27</v>
      </c>
      <c r="T3460" s="20">
        <v>2062260</v>
      </c>
    </row>
    <row r="3461" spans="2:20" ht="30" customHeight="1" x14ac:dyDescent="0.35">
      <c r="B3461" s="137">
        <v>1759</v>
      </c>
      <c r="C3461" s="124" t="s">
        <v>111</v>
      </c>
      <c r="D3461" s="70" t="s">
        <v>398</v>
      </c>
      <c r="E3461" s="101">
        <v>2026</v>
      </c>
      <c r="F3461" s="70" t="str">
        <f t="shared" si="113"/>
        <v>175912. Vigilancia de la Salud AmbientalVigilancia de la Salud Ambiental2026</v>
      </c>
      <c r="G3461" s="6" t="s">
        <v>399</v>
      </c>
      <c r="H3461" s="6" t="s">
        <v>62</v>
      </c>
      <c r="I3461" s="144" t="s">
        <v>60</v>
      </c>
      <c r="J3461" s="70" t="s">
        <v>67</v>
      </c>
      <c r="K3461" t="s">
        <v>420</v>
      </c>
      <c r="L3461" t="s">
        <v>420</v>
      </c>
      <c r="M3461" s="135" t="s">
        <v>428</v>
      </c>
      <c r="N3461" s="11" t="s">
        <v>421</v>
      </c>
      <c r="O3461" s="70" t="str">
        <f t="shared" si="115"/>
        <v>175912. Vigilancia de la Salud AmbientalVigilancia de la Salud Ambiental20263_CIUDAD_BOLIVAR1_ENERO_2026</v>
      </c>
      <c r="P3461" s="150">
        <f t="shared" si="114"/>
        <v>76380</v>
      </c>
      <c r="Q3461" s="7"/>
      <c r="R3461" s="7"/>
      <c r="S3461" s="125">
        <v>40</v>
      </c>
      <c r="T3461" s="20">
        <v>3055200</v>
      </c>
    </row>
    <row r="3462" spans="2:20" ht="30" customHeight="1" x14ac:dyDescent="0.35">
      <c r="B3462" s="137">
        <v>1761</v>
      </c>
      <c r="C3462" s="124" t="s">
        <v>111</v>
      </c>
      <c r="D3462" s="70" t="s">
        <v>398</v>
      </c>
      <c r="E3462" s="101">
        <v>2026</v>
      </c>
      <c r="F3462" s="70" t="str">
        <f t="shared" si="113"/>
        <v>176112. Vigilancia de la Salud AmbientalVigilancia de la Salud Ambiental2026</v>
      </c>
      <c r="G3462" s="6" t="s">
        <v>399</v>
      </c>
      <c r="H3462" s="6" t="s">
        <v>62</v>
      </c>
      <c r="I3462" s="144" t="s">
        <v>60</v>
      </c>
      <c r="J3462" s="70" t="s">
        <v>67</v>
      </c>
      <c r="K3462" t="s">
        <v>420</v>
      </c>
      <c r="L3462" t="s">
        <v>420</v>
      </c>
      <c r="M3462" s="135" t="s">
        <v>427</v>
      </c>
      <c r="N3462" s="11" t="s">
        <v>421</v>
      </c>
      <c r="O3462" s="70" t="str">
        <f t="shared" si="115"/>
        <v>176112. Vigilancia de la Salud AmbientalVigilancia de la Salud Ambiental20262_USME1_ENERO_2026</v>
      </c>
      <c r="P3462" s="150">
        <f t="shared" si="114"/>
        <v>61104</v>
      </c>
      <c r="Q3462" s="7"/>
      <c r="R3462" s="7"/>
      <c r="S3462" s="125">
        <v>2</v>
      </c>
      <c r="T3462" s="20">
        <v>122208</v>
      </c>
    </row>
    <row r="3463" spans="2:20" ht="30" customHeight="1" x14ac:dyDescent="0.35">
      <c r="B3463" s="137">
        <v>1761</v>
      </c>
      <c r="C3463" s="124" t="s">
        <v>111</v>
      </c>
      <c r="D3463" s="70" t="s">
        <v>398</v>
      </c>
      <c r="E3463" s="101">
        <v>2026</v>
      </c>
      <c r="F3463" s="70" t="str">
        <f t="shared" si="113"/>
        <v>176112. Vigilancia de la Salud AmbientalVigilancia de la Salud Ambiental2026</v>
      </c>
      <c r="G3463" s="6" t="s">
        <v>399</v>
      </c>
      <c r="H3463" s="6" t="s">
        <v>62</v>
      </c>
      <c r="I3463" s="144" t="s">
        <v>60</v>
      </c>
      <c r="J3463" s="70" t="s">
        <v>67</v>
      </c>
      <c r="K3463" t="s">
        <v>420</v>
      </c>
      <c r="L3463" t="s">
        <v>420</v>
      </c>
      <c r="M3463" s="135" t="s">
        <v>426</v>
      </c>
      <c r="N3463" s="11" t="s">
        <v>421</v>
      </c>
      <c r="O3463" s="70" t="str">
        <f t="shared" si="115"/>
        <v>176112. Vigilancia de la Salud AmbientalVigilancia de la Salud Ambiental20261_TUNJUELITO1_ENERO_2026</v>
      </c>
      <c r="P3463" s="150">
        <f t="shared" si="114"/>
        <v>61104</v>
      </c>
      <c r="Q3463" s="7"/>
      <c r="R3463" s="7"/>
      <c r="S3463" s="125">
        <v>2</v>
      </c>
      <c r="T3463" s="20">
        <v>122208</v>
      </c>
    </row>
    <row r="3464" spans="2:20" ht="30" customHeight="1" x14ac:dyDescent="0.35">
      <c r="B3464" s="137">
        <v>1761</v>
      </c>
      <c r="C3464" s="124" t="s">
        <v>111</v>
      </c>
      <c r="D3464" s="70" t="s">
        <v>398</v>
      </c>
      <c r="E3464" s="101">
        <v>2026</v>
      </c>
      <c r="F3464" s="70" t="str">
        <f t="shared" ref="F3464:F3527" si="116">B3464&amp;C3464&amp;D3464&amp;E3464</f>
        <v>176112. Vigilancia de la Salud AmbientalVigilancia de la Salud Ambiental2026</v>
      </c>
      <c r="G3464" s="6" t="s">
        <v>399</v>
      </c>
      <c r="H3464" s="6" t="s">
        <v>62</v>
      </c>
      <c r="I3464" s="144" t="s">
        <v>60</v>
      </c>
      <c r="J3464" s="70" t="s">
        <v>67</v>
      </c>
      <c r="K3464" t="s">
        <v>420</v>
      </c>
      <c r="L3464" t="s">
        <v>420</v>
      </c>
      <c r="M3464" s="135" t="s">
        <v>428</v>
      </c>
      <c r="N3464" s="11" t="s">
        <v>421</v>
      </c>
      <c r="O3464" s="70" t="str">
        <f t="shared" si="115"/>
        <v>176112. Vigilancia de la Salud AmbientalVigilancia de la Salud Ambiental20263_CIUDAD_BOLIVAR1_ENERO_2026</v>
      </c>
      <c r="P3464" s="150">
        <f t="shared" si="114"/>
        <v>61104</v>
      </c>
      <c r="Q3464" s="7"/>
      <c r="R3464" s="7"/>
      <c r="S3464" s="125">
        <v>4</v>
      </c>
      <c r="T3464" s="20">
        <v>244416</v>
      </c>
    </row>
    <row r="3465" spans="2:20" ht="30" customHeight="1" x14ac:dyDescent="0.35">
      <c r="B3465" s="137">
        <v>1762</v>
      </c>
      <c r="C3465" s="124" t="s">
        <v>111</v>
      </c>
      <c r="D3465" s="70" t="s">
        <v>398</v>
      </c>
      <c r="E3465" s="101">
        <v>2026</v>
      </c>
      <c r="F3465" s="70" t="str">
        <f t="shared" si="116"/>
        <v>176212. Vigilancia de la Salud AmbientalVigilancia de la Salud Ambiental2026</v>
      </c>
      <c r="G3465" s="6" t="s">
        <v>399</v>
      </c>
      <c r="H3465" s="6" t="s">
        <v>62</v>
      </c>
      <c r="I3465" s="144" t="s">
        <v>60</v>
      </c>
      <c r="J3465" s="70" t="s">
        <v>67</v>
      </c>
      <c r="K3465" t="s">
        <v>420</v>
      </c>
      <c r="L3465" t="s">
        <v>420</v>
      </c>
      <c r="M3465" s="135" t="s">
        <v>427</v>
      </c>
      <c r="N3465" s="11" t="s">
        <v>421</v>
      </c>
      <c r="O3465" s="70" t="str">
        <f t="shared" si="115"/>
        <v>176212. Vigilancia de la Salud AmbientalVigilancia de la Salud Ambiental20262_USME1_ENERO_2026</v>
      </c>
      <c r="P3465" s="150">
        <f t="shared" si="114"/>
        <v>91656</v>
      </c>
      <c r="Q3465" s="7"/>
      <c r="R3465" s="7"/>
      <c r="S3465" s="125">
        <v>4</v>
      </c>
      <c r="T3465" s="20">
        <v>366624</v>
      </c>
    </row>
    <row r="3466" spans="2:20" ht="30" customHeight="1" x14ac:dyDescent="0.35">
      <c r="B3466" s="137">
        <v>1762</v>
      </c>
      <c r="C3466" s="124" t="s">
        <v>111</v>
      </c>
      <c r="D3466" s="70" t="s">
        <v>398</v>
      </c>
      <c r="E3466" s="101">
        <v>2026</v>
      </c>
      <c r="F3466" s="70" t="str">
        <f t="shared" si="116"/>
        <v>176212. Vigilancia de la Salud AmbientalVigilancia de la Salud Ambiental2026</v>
      </c>
      <c r="G3466" s="6" t="s">
        <v>399</v>
      </c>
      <c r="H3466" s="6" t="s">
        <v>62</v>
      </c>
      <c r="I3466" s="144" t="s">
        <v>60</v>
      </c>
      <c r="J3466" s="70" t="s">
        <v>67</v>
      </c>
      <c r="K3466" t="s">
        <v>420</v>
      </c>
      <c r="L3466" t="s">
        <v>420</v>
      </c>
      <c r="M3466" s="135" t="s">
        <v>426</v>
      </c>
      <c r="N3466" s="11" t="s">
        <v>421</v>
      </c>
      <c r="O3466" s="70" t="str">
        <f t="shared" si="115"/>
        <v>176212. Vigilancia de la Salud AmbientalVigilancia de la Salud Ambiental20261_TUNJUELITO1_ENERO_2026</v>
      </c>
      <c r="P3466" s="150">
        <f t="shared" si="114"/>
        <v>91656</v>
      </c>
      <c r="Q3466" s="7"/>
      <c r="R3466" s="7"/>
      <c r="S3466" s="125">
        <v>2</v>
      </c>
      <c r="T3466" s="20">
        <v>183312</v>
      </c>
    </row>
    <row r="3467" spans="2:20" ht="30" customHeight="1" x14ac:dyDescent="0.35">
      <c r="B3467" s="137">
        <v>1762</v>
      </c>
      <c r="C3467" s="124" t="s">
        <v>111</v>
      </c>
      <c r="D3467" s="70" t="s">
        <v>398</v>
      </c>
      <c r="E3467" s="101">
        <v>2026</v>
      </c>
      <c r="F3467" s="70" t="str">
        <f t="shared" si="116"/>
        <v>176212. Vigilancia de la Salud AmbientalVigilancia de la Salud Ambiental2026</v>
      </c>
      <c r="G3467" s="6" t="s">
        <v>399</v>
      </c>
      <c r="H3467" s="6" t="s">
        <v>62</v>
      </c>
      <c r="I3467" s="144" t="s">
        <v>60</v>
      </c>
      <c r="J3467" s="70" t="s">
        <v>67</v>
      </c>
      <c r="K3467" t="s">
        <v>420</v>
      </c>
      <c r="L3467" t="s">
        <v>420</v>
      </c>
      <c r="M3467" s="135" t="s">
        <v>428</v>
      </c>
      <c r="N3467" s="11" t="s">
        <v>421</v>
      </c>
      <c r="O3467" s="70" t="str">
        <f t="shared" si="115"/>
        <v>176212. Vigilancia de la Salud AmbientalVigilancia de la Salud Ambiental20263_CIUDAD_BOLIVAR1_ENERO_2026</v>
      </c>
      <c r="P3467" s="150">
        <f t="shared" si="114"/>
        <v>91656</v>
      </c>
      <c r="Q3467" s="7"/>
      <c r="R3467" s="7"/>
      <c r="S3467" s="125">
        <v>5</v>
      </c>
      <c r="T3467" s="20">
        <v>458280</v>
      </c>
    </row>
    <row r="3468" spans="2:20" ht="30" customHeight="1" x14ac:dyDescent="0.35">
      <c r="B3468" s="137">
        <v>1771</v>
      </c>
      <c r="C3468" s="124" t="s">
        <v>111</v>
      </c>
      <c r="D3468" s="70" t="s">
        <v>398</v>
      </c>
      <c r="E3468" s="101">
        <v>2026</v>
      </c>
      <c r="F3468" s="70" t="str">
        <f t="shared" si="116"/>
        <v>177112. Vigilancia de la Salud AmbientalVigilancia de la Salud Ambiental2026</v>
      </c>
      <c r="G3468" s="6" t="s">
        <v>399</v>
      </c>
      <c r="H3468" s="6" t="s">
        <v>405</v>
      </c>
      <c r="I3468" s="144" t="s">
        <v>60</v>
      </c>
      <c r="J3468" s="70" t="s">
        <v>67</v>
      </c>
      <c r="K3468" t="s">
        <v>420</v>
      </c>
      <c r="L3468" t="s">
        <v>420</v>
      </c>
      <c r="M3468" s="135" t="s">
        <v>427</v>
      </c>
      <c r="N3468" s="11" t="s">
        <v>421</v>
      </c>
      <c r="O3468" s="70" t="str">
        <f t="shared" si="115"/>
        <v>177112. Vigilancia de la Salud AmbientalVigilancia de la Salud Ambiental20262_USME1_ENERO_2026</v>
      </c>
      <c r="P3468" s="150">
        <f t="shared" si="114"/>
        <v>0</v>
      </c>
      <c r="Q3468" s="7"/>
      <c r="R3468" s="7"/>
      <c r="S3468" s="125">
        <v>0</v>
      </c>
      <c r="T3468" s="20">
        <v>0</v>
      </c>
    </row>
    <row r="3469" spans="2:20" ht="30" customHeight="1" x14ac:dyDescent="0.35">
      <c r="B3469" s="137">
        <v>1771</v>
      </c>
      <c r="C3469" s="124" t="s">
        <v>111</v>
      </c>
      <c r="D3469" s="70" t="s">
        <v>398</v>
      </c>
      <c r="E3469" s="101">
        <v>2026</v>
      </c>
      <c r="F3469" s="70" t="str">
        <f t="shared" si="116"/>
        <v>177112. Vigilancia de la Salud AmbientalVigilancia de la Salud Ambiental2026</v>
      </c>
      <c r="G3469" s="6" t="s">
        <v>399</v>
      </c>
      <c r="H3469" s="6" t="s">
        <v>405</v>
      </c>
      <c r="I3469" s="144" t="s">
        <v>60</v>
      </c>
      <c r="J3469" s="70" t="s">
        <v>67</v>
      </c>
      <c r="K3469" t="s">
        <v>420</v>
      </c>
      <c r="L3469" t="s">
        <v>420</v>
      </c>
      <c r="M3469" s="135" t="s">
        <v>426</v>
      </c>
      <c r="N3469" s="11" t="s">
        <v>421</v>
      </c>
      <c r="O3469" s="70" t="str">
        <f t="shared" si="115"/>
        <v>177112. Vigilancia de la Salud AmbientalVigilancia de la Salud Ambiental20261_TUNJUELITO1_ENERO_2026</v>
      </c>
      <c r="P3469" s="150">
        <f t="shared" si="114"/>
        <v>0</v>
      </c>
      <c r="Q3469" s="7"/>
      <c r="R3469" s="7"/>
      <c r="S3469" s="125">
        <v>0</v>
      </c>
      <c r="T3469" s="20">
        <v>0</v>
      </c>
    </row>
    <row r="3470" spans="2:20" ht="30" customHeight="1" x14ac:dyDescent="0.35">
      <c r="B3470" s="137">
        <v>1771</v>
      </c>
      <c r="C3470" s="124" t="s">
        <v>111</v>
      </c>
      <c r="D3470" s="70" t="s">
        <v>398</v>
      </c>
      <c r="E3470" s="101">
        <v>2026</v>
      </c>
      <c r="F3470" s="70" t="str">
        <f t="shared" si="116"/>
        <v>177112. Vigilancia de la Salud AmbientalVigilancia de la Salud Ambiental2026</v>
      </c>
      <c r="G3470" s="6" t="s">
        <v>399</v>
      </c>
      <c r="H3470" s="6" t="s">
        <v>405</v>
      </c>
      <c r="I3470" s="144" t="s">
        <v>60</v>
      </c>
      <c r="J3470" s="70" t="s">
        <v>67</v>
      </c>
      <c r="K3470" t="s">
        <v>420</v>
      </c>
      <c r="L3470" t="s">
        <v>420</v>
      </c>
      <c r="M3470" s="135" t="s">
        <v>428</v>
      </c>
      <c r="N3470" s="11" t="s">
        <v>421</v>
      </c>
      <c r="O3470" s="70" t="str">
        <f t="shared" si="115"/>
        <v>177112. Vigilancia de la Salud AmbientalVigilancia de la Salud Ambiental20263_CIUDAD_BOLIVAR1_ENERO_2026</v>
      </c>
      <c r="P3470" s="150">
        <f t="shared" si="114"/>
        <v>0</v>
      </c>
      <c r="Q3470" s="7"/>
      <c r="R3470" s="7"/>
      <c r="S3470" s="125">
        <v>0</v>
      </c>
      <c r="T3470" s="20">
        <v>0</v>
      </c>
    </row>
    <row r="3471" spans="2:20" ht="30" customHeight="1" x14ac:dyDescent="0.35">
      <c r="B3471" s="137">
        <v>1777</v>
      </c>
      <c r="C3471" s="124" t="s">
        <v>111</v>
      </c>
      <c r="D3471" s="70" t="s">
        <v>398</v>
      </c>
      <c r="E3471" s="101">
        <v>2026</v>
      </c>
      <c r="F3471" s="70" t="str">
        <f t="shared" si="116"/>
        <v>177712. Vigilancia de la Salud AmbientalVigilancia de la Salud Ambiental2026</v>
      </c>
      <c r="G3471" s="6" t="s">
        <v>399</v>
      </c>
      <c r="H3471" s="6" t="s">
        <v>62</v>
      </c>
      <c r="I3471" s="144" t="s">
        <v>60</v>
      </c>
      <c r="J3471" s="70" t="s">
        <v>67</v>
      </c>
      <c r="K3471" t="s">
        <v>420</v>
      </c>
      <c r="L3471" t="s">
        <v>420</v>
      </c>
      <c r="M3471" s="135" t="s">
        <v>427</v>
      </c>
      <c r="N3471" s="11" t="s">
        <v>421</v>
      </c>
      <c r="O3471" s="70" t="str">
        <f t="shared" si="115"/>
        <v>177712. Vigilancia de la Salud AmbientalVigilancia de la Salud Ambiental20262_USME1_ENERO_2026</v>
      </c>
      <c r="P3471" s="150">
        <f t="shared" si="114"/>
        <v>0</v>
      </c>
      <c r="Q3471" s="7"/>
      <c r="R3471" s="7"/>
      <c r="S3471" s="125">
        <v>0</v>
      </c>
      <c r="T3471" s="20">
        <v>0</v>
      </c>
    </row>
    <row r="3472" spans="2:20" ht="30" customHeight="1" x14ac:dyDescent="0.35">
      <c r="B3472" s="137">
        <v>1780</v>
      </c>
      <c r="C3472" s="124" t="s">
        <v>111</v>
      </c>
      <c r="D3472" s="70" t="s">
        <v>398</v>
      </c>
      <c r="E3472" s="101">
        <v>2026</v>
      </c>
      <c r="F3472" s="70" t="str">
        <f t="shared" si="116"/>
        <v>178012. Vigilancia de la Salud AmbientalVigilancia de la Salud Ambiental2026</v>
      </c>
      <c r="G3472" s="6" t="s">
        <v>399</v>
      </c>
      <c r="H3472" s="6" t="s">
        <v>64</v>
      </c>
      <c r="I3472" s="144" t="s">
        <v>60</v>
      </c>
      <c r="J3472" s="70" t="s">
        <v>67</v>
      </c>
      <c r="K3472" t="s">
        <v>420</v>
      </c>
      <c r="L3472" t="s">
        <v>420</v>
      </c>
      <c r="M3472" s="135" t="s">
        <v>427</v>
      </c>
      <c r="N3472" s="11" t="s">
        <v>421</v>
      </c>
      <c r="O3472" s="70" t="str">
        <f t="shared" si="115"/>
        <v>178012. Vigilancia de la Salud AmbientalVigilancia de la Salud Ambiental20262_USME1_ENERO_2026</v>
      </c>
      <c r="P3472" s="150">
        <f t="shared" si="114"/>
        <v>0</v>
      </c>
      <c r="Q3472" s="7"/>
      <c r="R3472" s="7"/>
      <c r="S3472" s="125">
        <v>0</v>
      </c>
      <c r="T3472" s="20">
        <v>0</v>
      </c>
    </row>
    <row r="3473" spans="2:20" ht="30" customHeight="1" x14ac:dyDescent="0.35">
      <c r="B3473" s="137">
        <v>1780</v>
      </c>
      <c r="C3473" s="124" t="s">
        <v>111</v>
      </c>
      <c r="D3473" s="70" t="s">
        <v>398</v>
      </c>
      <c r="E3473" s="101">
        <v>2026</v>
      </c>
      <c r="F3473" s="70" t="str">
        <f t="shared" si="116"/>
        <v>178012. Vigilancia de la Salud AmbientalVigilancia de la Salud Ambiental2026</v>
      </c>
      <c r="G3473" s="6" t="s">
        <v>399</v>
      </c>
      <c r="H3473" s="6" t="s">
        <v>64</v>
      </c>
      <c r="I3473" s="144" t="s">
        <v>60</v>
      </c>
      <c r="J3473" s="70" t="s">
        <v>67</v>
      </c>
      <c r="K3473" t="s">
        <v>420</v>
      </c>
      <c r="L3473" t="s">
        <v>420</v>
      </c>
      <c r="M3473" s="135" t="s">
        <v>426</v>
      </c>
      <c r="N3473" s="11" t="s">
        <v>421</v>
      </c>
      <c r="O3473" s="70" t="str">
        <f t="shared" si="115"/>
        <v>178012. Vigilancia de la Salud AmbientalVigilancia de la Salud Ambiental20261_TUNJUELITO1_ENERO_2026</v>
      </c>
      <c r="P3473" s="150">
        <f t="shared" si="114"/>
        <v>0</v>
      </c>
      <c r="Q3473" s="7"/>
      <c r="R3473" s="7"/>
      <c r="S3473" s="125">
        <v>0</v>
      </c>
      <c r="T3473" s="20">
        <v>0</v>
      </c>
    </row>
    <row r="3474" spans="2:20" ht="30" customHeight="1" x14ac:dyDescent="0.35">
      <c r="B3474" s="137">
        <v>1780</v>
      </c>
      <c r="C3474" s="124" t="s">
        <v>111</v>
      </c>
      <c r="D3474" s="70" t="s">
        <v>398</v>
      </c>
      <c r="E3474" s="101">
        <v>2026</v>
      </c>
      <c r="F3474" s="70" t="str">
        <f t="shared" si="116"/>
        <v>178012. Vigilancia de la Salud AmbientalVigilancia de la Salud Ambiental2026</v>
      </c>
      <c r="G3474" s="6" t="s">
        <v>399</v>
      </c>
      <c r="H3474" s="6" t="s">
        <v>64</v>
      </c>
      <c r="I3474" s="144" t="s">
        <v>60</v>
      </c>
      <c r="J3474" s="70" t="s">
        <v>67</v>
      </c>
      <c r="K3474" t="s">
        <v>420</v>
      </c>
      <c r="L3474" t="s">
        <v>420</v>
      </c>
      <c r="M3474" s="135" t="s">
        <v>428</v>
      </c>
      <c r="N3474" s="11" t="s">
        <v>421</v>
      </c>
      <c r="O3474" s="70" t="str">
        <f t="shared" si="115"/>
        <v>178012. Vigilancia de la Salud AmbientalVigilancia de la Salud Ambiental20263_CIUDAD_BOLIVAR1_ENERO_2026</v>
      </c>
      <c r="P3474" s="150">
        <f t="shared" si="114"/>
        <v>0</v>
      </c>
      <c r="Q3474" s="7"/>
      <c r="R3474" s="7"/>
      <c r="S3474" s="125">
        <v>0</v>
      </c>
      <c r="T3474" s="20">
        <v>0</v>
      </c>
    </row>
    <row r="3475" spans="2:20" ht="30" customHeight="1" x14ac:dyDescent="0.35">
      <c r="B3475" s="137">
        <v>1783</v>
      </c>
      <c r="C3475" s="124" t="s">
        <v>111</v>
      </c>
      <c r="D3475" s="70" t="s">
        <v>398</v>
      </c>
      <c r="E3475" s="101">
        <v>2026</v>
      </c>
      <c r="F3475" s="70" t="str">
        <f t="shared" si="116"/>
        <v>178312. Vigilancia de la Salud AmbientalVigilancia de la Salud Ambiental2026</v>
      </c>
      <c r="G3475" s="6" t="s">
        <v>399</v>
      </c>
      <c r="H3475" s="6" t="s">
        <v>65</v>
      </c>
      <c r="I3475" s="144" t="s">
        <v>60</v>
      </c>
      <c r="J3475" s="70" t="s">
        <v>67</v>
      </c>
      <c r="K3475" t="s">
        <v>420</v>
      </c>
      <c r="L3475" t="s">
        <v>420</v>
      </c>
      <c r="M3475" s="135" t="s">
        <v>426</v>
      </c>
      <c r="N3475" s="11" t="s">
        <v>421</v>
      </c>
      <c r="O3475" s="70" t="str">
        <f t="shared" si="115"/>
        <v>178312. Vigilancia de la Salud AmbientalVigilancia de la Salud Ambiental20261_TUNJUELITO1_ENERO_2026</v>
      </c>
      <c r="P3475" s="150">
        <f t="shared" si="114"/>
        <v>0</v>
      </c>
      <c r="Q3475" s="7"/>
      <c r="R3475" s="7"/>
      <c r="S3475" s="125">
        <v>0</v>
      </c>
      <c r="T3475" s="20">
        <v>0</v>
      </c>
    </row>
    <row r="3476" spans="2:20" ht="30" customHeight="1" x14ac:dyDescent="0.35">
      <c r="B3476" s="137">
        <v>1860</v>
      </c>
      <c r="C3476" s="124" t="s">
        <v>111</v>
      </c>
      <c r="D3476" s="70" t="s">
        <v>398</v>
      </c>
      <c r="E3476" s="101">
        <v>2026</v>
      </c>
      <c r="F3476" s="70" t="str">
        <f t="shared" si="116"/>
        <v>186012. Vigilancia de la Salud AmbientalVigilancia de la Salud Ambiental2026</v>
      </c>
      <c r="G3476" s="6" t="s">
        <v>401</v>
      </c>
      <c r="H3476" s="6" t="s">
        <v>62</v>
      </c>
      <c r="I3476" s="144" t="s">
        <v>60</v>
      </c>
      <c r="J3476" s="70" t="s">
        <v>75</v>
      </c>
      <c r="K3476" t="s">
        <v>420</v>
      </c>
      <c r="L3476" t="s">
        <v>420</v>
      </c>
      <c r="M3476" s="135" t="s">
        <v>427</v>
      </c>
      <c r="N3476" s="11" t="s">
        <v>421</v>
      </c>
      <c r="O3476" s="70" t="str">
        <f t="shared" si="115"/>
        <v>186012. Vigilancia de la Salud AmbientalVigilancia de la Salud Ambiental20262_USME1_ENERO_2026</v>
      </c>
      <c r="P3476" s="150">
        <f t="shared" si="114"/>
        <v>183312</v>
      </c>
      <c r="Q3476" s="7"/>
      <c r="R3476" s="7"/>
      <c r="S3476" s="125">
        <v>1</v>
      </c>
      <c r="T3476" s="20">
        <v>183312</v>
      </c>
    </row>
    <row r="3477" spans="2:20" ht="30" customHeight="1" x14ac:dyDescent="0.35">
      <c r="B3477" s="137">
        <v>1860</v>
      </c>
      <c r="C3477" s="124" t="s">
        <v>111</v>
      </c>
      <c r="D3477" s="70" t="s">
        <v>398</v>
      </c>
      <c r="E3477" s="101">
        <v>2026</v>
      </c>
      <c r="F3477" s="70" t="str">
        <f t="shared" si="116"/>
        <v>186012. Vigilancia de la Salud AmbientalVigilancia de la Salud Ambiental2026</v>
      </c>
      <c r="G3477" s="6" t="s">
        <v>401</v>
      </c>
      <c r="H3477" s="6" t="s">
        <v>62</v>
      </c>
      <c r="I3477" s="144" t="s">
        <v>60</v>
      </c>
      <c r="J3477" s="70" t="s">
        <v>75</v>
      </c>
      <c r="K3477" t="s">
        <v>420</v>
      </c>
      <c r="L3477" t="s">
        <v>420</v>
      </c>
      <c r="M3477" s="135" t="s">
        <v>426</v>
      </c>
      <c r="N3477" s="11" t="s">
        <v>421</v>
      </c>
      <c r="O3477" s="70" t="str">
        <f t="shared" si="115"/>
        <v>186012. Vigilancia de la Salud AmbientalVigilancia de la Salud Ambiental20261_TUNJUELITO1_ENERO_2026</v>
      </c>
      <c r="P3477" s="150">
        <f t="shared" si="114"/>
        <v>183312</v>
      </c>
      <c r="Q3477" s="7"/>
      <c r="R3477" s="7"/>
      <c r="S3477" s="125">
        <v>1</v>
      </c>
      <c r="T3477" s="20">
        <v>183312</v>
      </c>
    </row>
    <row r="3478" spans="2:20" ht="30" customHeight="1" x14ac:dyDescent="0.35">
      <c r="B3478" s="137">
        <v>1860</v>
      </c>
      <c r="C3478" s="124" t="s">
        <v>111</v>
      </c>
      <c r="D3478" s="70" t="s">
        <v>398</v>
      </c>
      <c r="E3478" s="101">
        <v>2026</v>
      </c>
      <c r="F3478" s="70" t="str">
        <f t="shared" si="116"/>
        <v>186012. Vigilancia de la Salud AmbientalVigilancia de la Salud Ambiental2026</v>
      </c>
      <c r="G3478" s="6" t="s">
        <v>401</v>
      </c>
      <c r="H3478" s="6" t="s">
        <v>62</v>
      </c>
      <c r="I3478" s="144" t="s">
        <v>60</v>
      </c>
      <c r="J3478" s="70" t="s">
        <v>75</v>
      </c>
      <c r="K3478" t="s">
        <v>420</v>
      </c>
      <c r="L3478" t="s">
        <v>420</v>
      </c>
      <c r="M3478" s="135" t="s">
        <v>428</v>
      </c>
      <c r="N3478" s="11" t="s">
        <v>421</v>
      </c>
      <c r="O3478" s="70" t="str">
        <f t="shared" si="115"/>
        <v>186012. Vigilancia de la Salud AmbientalVigilancia de la Salud Ambiental20263_CIUDAD_BOLIVAR1_ENERO_2026</v>
      </c>
      <c r="P3478" s="150">
        <f t="shared" si="114"/>
        <v>183312</v>
      </c>
      <c r="Q3478" s="7"/>
      <c r="R3478" s="7"/>
      <c r="S3478" s="125">
        <v>4</v>
      </c>
      <c r="T3478" s="20">
        <v>733248</v>
      </c>
    </row>
    <row r="3479" spans="2:20" ht="30" customHeight="1" x14ac:dyDescent="0.35">
      <c r="B3479" s="137">
        <v>1861</v>
      </c>
      <c r="C3479" s="124" t="s">
        <v>111</v>
      </c>
      <c r="D3479" s="70" t="s">
        <v>398</v>
      </c>
      <c r="E3479" s="101">
        <v>2026</v>
      </c>
      <c r="F3479" s="70" t="str">
        <f t="shared" si="116"/>
        <v>186112. Vigilancia de la Salud AmbientalVigilancia de la Salud Ambiental2026</v>
      </c>
      <c r="G3479" s="6" t="s">
        <v>401</v>
      </c>
      <c r="H3479" s="6" t="s">
        <v>62</v>
      </c>
      <c r="I3479" s="144" t="s">
        <v>60</v>
      </c>
      <c r="J3479" s="70" t="s">
        <v>75</v>
      </c>
      <c r="K3479" t="s">
        <v>420</v>
      </c>
      <c r="L3479" t="s">
        <v>420</v>
      </c>
      <c r="M3479" s="135" t="s">
        <v>427</v>
      </c>
      <c r="N3479" s="11" t="s">
        <v>421</v>
      </c>
      <c r="O3479" s="70" t="str">
        <f t="shared" si="115"/>
        <v>186112. Vigilancia de la Salud AmbientalVigilancia de la Salud Ambiental20262_USME1_ENERO_2026</v>
      </c>
      <c r="P3479" s="150">
        <f t="shared" si="114"/>
        <v>183312</v>
      </c>
      <c r="Q3479" s="7"/>
      <c r="R3479" s="7"/>
      <c r="S3479" s="125">
        <v>1</v>
      </c>
      <c r="T3479" s="20">
        <v>183312</v>
      </c>
    </row>
    <row r="3480" spans="2:20" ht="30" customHeight="1" x14ac:dyDescent="0.35">
      <c r="B3480" s="137">
        <v>1861</v>
      </c>
      <c r="C3480" s="124" t="s">
        <v>111</v>
      </c>
      <c r="D3480" s="70" t="s">
        <v>398</v>
      </c>
      <c r="E3480" s="101">
        <v>2026</v>
      </c>
      <c r="F3480" s="70" t="str">
        <f t="shared" si="116"/>
        <v>186112. Vigilancia de la Salud AmbientalVigilancia de la Salud Ambiental2026</v>
      </c>
      <c r="G3480" s="6" t="s">
        <v>401</v>
      </c>
      <c r="H3480" s="6" t="s">
        <v>62</v>
      </c>
      <c r="I3480" s="144" t="s">
        <v>60</v>
      </c>
      <c r="J3480" s="70" t="s">
        <v>75</v>
      </c>
      <c r="K3480" t="s">
        <v>420</v>
      </c>
      <c r="L3480" t="s">
        <v>420</v>
      </c>
      <c r="M3480" s="135" t="s">
        <v>426</v>
      </c>
      <c r="N3480" s="11" t="s">
        <v>421</v>
      </c>
      <c r="O3480" s="70" t="str">
        <f t="shared" si="115"/>
        <v>186112. Vigilancia de la Salud AmbientalVigilancia de la Salud Ambiental20261_TUNJUELITO1_ENERO_2026</v>
      </c>
      <c r="P3480" s="150">
        <f t="shared" si="114"/>
        <v>183312</v>
      </c>
      <c r="Q3480" s="7"/>
      <c r="R3480" s="7"/>
      <c r="S3480" s="125">
        <v>1</v>
      </c>
      <c r="T3480" s="20">
        <v>183312</v>
      </c>
    </row>
    <row r="3481" spans="2:20" ht="30" customHeight="1" x14ac:dyDescent="0.35">
      <c r="B3481" s="137">
        <v>1861</v>
      </c>
      <c r="C3481" s="124" t="s">
        <v>111</v>
      </c>
      <c r="D3481" s="70" t="s">
        <v>398</v>
      </c>
      <c r="E3481" s="101">
        <v>2026</v>
      </c>
      <c r="F3481" s="70" t="str">
        <f t="shared" si="116"/>
        <v>186112. Vigilancia de la Salud AmbientalVigilancia de la Salud Ambiental2026</v>
      </c>
      <c r="G3481" s="6" t="s">
        <v>401</v>
      </c>
      <c r="H3481" s="6" t="s">
        <v>62</v>
      </c>
      <c r="I3481" s="144" t="s">
        <v>60</v>
      </c>
      <c r="J3481" s="70" t="s">
        <v>75</v>
      </c>
      <c r="K3481" t="s">
        <v>420</v>
      </c>
      <c r="L3481" t="s">
        <v>420</v>
      </c>
      <c r="M3481" s="135" t="s">
        <v>428</v>
      </c>
      <c r="N3481" s="11" t="s">
        <v>421</v>
      </c>
      <c r="O3481" s="70" t="str">
        <f t="shared" si="115"/>
        <v>186112. Vigilancia de la Salud AmbientalVigilancia de la Salud Ambiental20263_CIUDAD_BOLIVAR1_ENERO_2026</v>
      </c>
      <c r="P3481" s="150">
        <f t="shared" si="114"/>
        <v>183312</v>
      </c>
      <c r="Q3481" s="7"/>
      <c r="R3481" s="7"/>
      <c r="S3481" s="125">
        <v>3</v>
      </c>
      <c r="T3481" s="20">
        <v>549936</v>
      </c>
    </row>
    <row r="3482" spans="2:20" ht="30" customHeight="1" x14ac:dyDescent="0.35">
      <c r="B3482" s="137">
        <v>1864</v>
      </c>
      <c r="C3482" s="124" t="s">
        <v>111</v>
      </c>
      <c r="D3482" s="70" t="s">
        <v>398</v>
      </c>
      <c r="E3482" s="101">
        <v>2026</v>
      </c>
      <c r="F3482" s="70" t="str">
        <f t="shared" si="116"/>
        <v>186412. Vigilancia de la Salud AmbientalVigilancia de la Salud Ambiental2026</v>
      </c>
      <c r="G3482" s="6" t="s">
        <v>401</v>
      </c>
      <c r="H3482" s="6" t="s">
        <v>64</v>
      </c>
      <c r="I3482" s="144" t="s">
        <v>60</v>
      </c>
      <c r="J3482" s="70" t="s">
        <v>75</v>
      </c>
      <c r="K3482" t="s">
        <v>420</v>
      </c>
      <c r="L3482" t="s">
        <v>420</v>
      </c>
      <c r="M3482" s="135" t="s">
        <v>427</v>
      </c>
      <c r="N3482" s="11" t="s">
        <v>421</v>
      </c>
      <c r="O3482" s="70" t="str">
        <f t="shared" si="115"/>
        <v>186412. Vigilancia de la Salud AmbientalVigilancia de la Salud Ambiental20262_USME1_ENERO_2026</v>
      </c>
      <c r="P3482" s="150">
        <f t="shared" si="114"/>
        <v>91656</v>
      </c>
      <c r="Q3482" s="7"/>
      <c r="R3482" s="7"/>
      <c r="S3482" s="125">
        <v>2</v>
      </c>
      <c r="T3482" s="20">
        <v>183312</v>
      </c>
    </row>
    <row r="3483" spans="2:20" ht="30" customHeight="1" x14ac:dyDescent="0.35">
      <c r="B3483" s="137">
        <v>1864</v>
      </c>
      <c r="C3483" s="124" t="s">
        <v>111</v>
      </c>
      <c r="D3483" s="70" t="s">
        <v>398</v>
      </c>
      <c r="E3483" s="101">
        <v>2026</v>
      </c>
      <c r="F3483" s="70" t="str">
        <f t="shared" si="116"/>
        <v>186412. Vigilancia de la Salud AmbientalVigilancia de la Salud Ambiental2026</v>
      </c>
      <c r="G3483" s="6" t="s">
        <v>401</v>
      </c>
      <c r="H3483" s="6" t="s">
        <v>64</v>
      </c>
      <c r="I3483" s="144" t="s">
        <v>60</v>
      </c>
      <c r="J3483" s="70" t="s">
        <v>75</v>
      </c>
      <c r="K3483" t="s">
        <v>420</v>
      </c>
      <c r="L3483" t="s">
        <v>420</v>
      </c>
      <c r="M3483" s="135" t="s">
        <v>426</v>
      </c>
      <c r="N3483" s="11" t="s">
        <v>421</v>
      </c>
      <c r="O3483" s="70" t="str">
        <f t="shared" si="115"/>
        <v>186412. Vigilancia de la Salud AmbientalVigilancia de la Salud Ambiental20261_TUNJUELITO1_ENERO_2026</v>
      </c>
      <c r="P3483" s="150">
        <f t="shared" si="114"/>
        <v>91656</v>
      </c>
      <c r="Q3483" s="7"/>
      <c r="R3483" s="7"/>
      <c r="S3483" s="125">
        <v>3</v>
      </c>
      <c r="T3483" s="20">
        <v>274968</v>
      </c>
    </row>
    <row r="3484" spans="2:20" ht="30" customHeight="1" x14ac:dyDescent="0.35">
      <c r="B3484" s="137">
        <v>1864</v>
      </c>
      <c r="C3484" s="124" t="s">
        <v>111</v>
      </c>
      <c r="D3484" s="70" t="s">
        <v>398</v>
      </c>
      <c r="E3484" s="101">
        <v>2026</v>
      </c>
      <c r="F3484" s="70" t="str">
        <f t="shared" si="116"/>
        <v>186412. Vigilancia de la Salud AmbientalVigilancia de la Salud Ambiental2026</v>
      </c>
      <c r="G3484" s="6" t="s">
        <v>401</v>
      </c>
      <c r="H3484" s="6" t="s">
        <v>64</v>
      </c>
      <c r="I3484" s="144" t="s">
        <v>60</v>
      </c>
      <c r="J3484" s="70" t="s">
        <v>75</v>
      </c>
      <c r="K3484" t="s">
        <v>420</v>
      </c>
      <c r="L3484" t="s">
        <v>420</v>
      </c>
      <c r="M3484" s="135" t="s">
        <v>428</v>
      </c>
      <c r="N3484" s="11" t="s">
        <v>421</v>
      </c>
      <c r="O3484" s="70" t="str">
        <f t="shared" si="115"/>
        <v>186412. Vigilancia de la Salud AmbientalVigilancia de la Salud Ambiental20263_CIUDAD_BOLIVAR1_ENERO_2026</v>
      </c>
      <c r="P3484" s="150">
        <f t="shared" si="114"/>
        <v>0</v>
      </c>
      <c r="Q3484" s="7"/>
      <c r="R3484" s="7"/>
      <c r="S3484" s="125">
        <v>0</v>
      </c>
      <c r="T3484" s="20">
        <v>0</v>
      </c>
    </row>
    <row r="3485" spans="2:20" ht="30" customHeight="1" x14ac:dyDescent="0.35">
      <c r="B3485" s="137">
        <v>1868</v>
      </c>
      <c r="C3485" s="124" t="s">
        <v>111</v>
      </c>
      <c r="D3485" s="70" t="s">
        <v>398</v>
      </c>
      <c r="E3485" s="101">
        <v>2026</v>
      </c>
      <c r="F3485" s="70" t="str">
        <f t="shared" si="116"/>
        <v>186812. Vigilancia de la Salud AmbientalVigilancia de la Salud Ambiental2026</v>
      </c>
      <c r="G3485" s="6" t="s">
        <v>399</v>
      </c>
      <c r="H3485" s="6" t="s">
        <v>63</v>
      </c>
      <c r="I3485" s="144" t="s">
        <v>60</v>
      </c>
      <c r="J3485" s="70" t="s">
        <v>67</v>
      </c>
      <c r="K3485" t="s">
        <v>420</v>
      </c>
      <c r="L3485" t="s">
        <v>420</v>
      </c>
      <c r="M3485" s="135" t="s">
        <v>427</v>
      </c>
      <c r="N3485" s="11" t="s">
        <v>421</v>
      </c>
      <c r="O3485" s="70" t="str">
        <f t="shared" si="115"/>
        <v>186812. Vigilancia de la Salud AmbientalVigilancia de la Salud Ambiental20262_USME1_ENERO_2026</v>
      </c>
      <c r="P3485" s="150">
        <f t="shared" si="114"/>
        <v>0</v>
      </c>
      <c r="Q3485" s="7"/>
      <c r="R3485" s="7"/>
      <c r="S3485" s="125">
        <v>0</v>
      </c>
      <c r="T3485" s="20">
        <v>0</v>
      </c>
    </row>
    <row r="3486" spans="2:20" ht="30" customHeight="1" x14ac:dyDescent="0.35">
      <c r="B3486" s="137">
        <v>1868</v>
      </c>
      <c r="C3486" s="124" t="s">
        <v>111</v>
      </c>
      <c r="D3486" s="70" t="s">
        <v>398</v>
      </c>
      <c r="E3486" s="101">
        <v>2026</v>
      </c>
      <c r="F3486" s="70" t="str">
        <f t="shared" si="116"/>
        <v>186812. Vigilancia de la Salud AmbientalVigilancia de la Salud Ambiental2026</v>
      </c>
      <c r="G3486" s="6" t="s">
        <v>399</v>
      </c>
      <c r="H3486" s="6" t="s">
        <v>63</v>
      </c>
      <c r="I3486" s="144" t="s">
        <v>60</v>
      </c>
      <c r="J3486" s="70" t="s">
        <v>67</v>
      </c>
      <c r="K3486" t="s">
        <v>420</v>
      </c>
      <c r="L3486" t="s">
        <v>420</v>
      </c>
      <c r="M3486" s="135" t="s">
        <v>426</v>
      </c>
      <c r="N3486" s="11" t="s">
        <v>421</v>
      </c>
      <c r="O3486" s="70" t="str">
        <f t="shared" si="115"/>
        <v>186812. Vigilancia de la Salud AmbientalVigilancia de la Salud Ambiental20261_TUNJUELITO1_ENERO_2026</v>
      </c>
      <c r="P3486" s="150">
        <f t="shared" si="114"/>
        <v>0</v>
      </c>
      <c r="Q3486" s="7"/>
      <c r="R3486" s="7"/>
      <c r="S3486" s="125">
        <v>0</v>
      </c>
      <c r="T3486" s="20">
        <v>0</v>
      </c>
    </row>
    <row r="3487" spans="2:20" ht="30" customHeight="1" x14ac:dyDescent="0.35">
      <c r="B3487" s="137">
        <v>1882</v>
      </c>
      <c r="C3487" s="124" t="s">
        <v>111</v>
      </c>
      <c r="D3487" s="70" t="s">
        <v>398</v>
      </c>
      <c r="E3487" s="101">
        <v>2026</v>
      </c>
      <c r="F3487" s="70" t="str">
        <f t="shared" si="116"/>
        <v>188212. Vigilancia de la Salud AmbientalVigilancia de la Salud Ambiental2026</v>
      </c>
      <c r="G3487" s="6" t="s">
        <v>399</v>
      </c>
      <c r="H3487" s="6" t="s">
        <v>405</v>
      </c>
      <c r="I3487" s="144" t="s">
        <v>60</v>
      </c>
      <c r="J3487" s="70" t="s">
        <v>67</v>
      </c>
      <c r="K3487" t="s">
        <v>420</v>
      </c>
      <c r="L3487" t="s">
        <v>420</v>
      </c>
      <c r="M3487" s="135" t="s">
        <v>427</v>
      </c>
      <c r="N3487" s="11" t="s">
        <v>421</v>
      </c>
      <c r="O3487" s="70" t="str">
        <f t="shared" si="115"/>
        <v>188212. Vigilancia de la Salud AmbientalVigilancia de la Salud Ambiental20262_USME1_ENERO_2026</v>
      </c>
      <c r="P3487" s="150">
        <f t="shared" si="114"/>
        <v>0</v>
      </c>
      <c r="Q3487" s="7"/>
      <c r="R3487" s="7"/>
      <c r="S3487" s="125">
        <v>0</v>
      </c>
      <c r="T3487" s="20">
        <v>0</v>
      </c>
    </row>
    <row r="3488" spans="2:20" ht="30" customHeight="1" x14ac:dyDescent="0.35">
      <c r="B3488" s="137">
        <v>1945</v>
      </c>
      <c r="C3488" s="124" t="s">
        <v>111</v>
      </c>
      <c r="D3488" s="70" t="s">
        <v>398</v>
      </c>
      <c r="E3488" s="101">
        <v>2026</v>
      </c>
      <c r="F3488" s="70" t="str">
        <f t="shared" si="116"/>
        <v>194512. Vigilancia de la Salud AmbientalVigilancia de la Salud Ambiental2026</v>
      </c>
      <c r="G3488" s="6" t="s">
        <v>399</v>
      </c>
      <c r="H3488" s="6" t="s">
        <v>405</v>
      </c>
      <c r="I3488" s="144" t="s">
        <v>60</v>
      </c>
      <c r="J3488" s="70" t="s">
        <v>67</v>
      </c>
      <c r="K3488" t="s">
        <v>420</v>
      </c>
      <c r="L3488" t="s">
        <v>420</v>
      </c>
      <c r="M3488" s="135" t="s">
        <v>427</v>
      </c>
      <c r="N3488" s="11" t="s">
        <v>421</v>
      </c>
      <c r="O3488" s="70" t="str">
        <f t="shared" si="115"/>
        <v>194512. Vigilancia de la Salud AmbientalVigilancia de la Salud Ambiental20262_USME1_ENERO_2026</v>
      </c>
      <c r="P3488" s="150">
        <f t="shared" si="114"/>
        <v>0</v>
      </c>
      <c r="Q3488" s="7"/>
      <c r="R3488" s="7"/>
      <c r="S3488" s="125">
        <v>0</v>
      </c>
      <c r="T3488" s="20">
        <v>0</v>
      </c>
    </row>
    <row r="3489" spans="2:20" ht="30" customHeight="1" x14ac:dyDescent="0.35">
      <c r="B3489" s="137">
        <v>1945</v>
      </c>
      <c r="C3489" s="124" t="s">
        <v>111</v>
      </c>
      <c r="D3489" s="70" t="s">
        <v>398</v>
      </c>
      <c r="E3489" s="101">
        <v>2026</v>
      </c>
      <c r="F3489" s="70" t="str">
        <f t="shared" si="116"/>
        <v>194512. Vigilancia de la Salud AmbientalVigilancia de la Salud Ambiental2026</v>
      </c>
      <c r="G3489" s="6" t="s">
        <v>399</v>
      </c>
      <c r="H3489" s="6" t="s">
        <v>405</v>
      </c>
      <c r="I3489" s="144" t="s">
        <v>60</v>
      </c>
      <c r="J3489" s="70" t="s">
        <v>67</v>
      </c>
      <c r="K3489" t="s">
        <v>420</v>
      </c>
      <c r="L3489" t="s">
        <v>420</v>
      </c>
      <c r="M3489" s="135" t="s">
        <v>426</v>
      </c>
      <c r="N3489" s="11" t="s">
        <v>421</v>
      </c>
      <c r="O3489" s="70" t="str">
        <f t="shared" si="115"/>
        <v>194512. Vigilancia de la Salud AmbientalVigilancia de la Salud Ambiental20261_TUNJUELITO1_ENERO_2026</v>
      </c>
      <c r="P3489" s="150">
        <f t="shared" si="114"/>
        <v>0</v>
      </c>
      <c r="Q3489" s="7"/>
      <c r="R3489" s="7"/>
      <c r="S3489" s="125">
        <v>0</v>
      </c>
      <c r="T3489" s="20">
        <v>0</v>
      </c>
    </row>
    <row r="3490" spans="2:20" ht="30" customHeight="1" x14ac:dyDescent="0.35">
      <c r="B3490" s="137">
        <v>1945</v>
      </c>
      <c r="C3490" s="124" t="s">
        <v>111</v>
      </c>
      <c r="D3490" s="70" t="s">
        <v>398</v>
      </c>
      <c r="E3490" s="101">
        <v>2026</v>
      </c>
      <c r="F3490" s="70" t="str">
        <f t="shared" si="116"/>
        <v>194512. Vigilancia de la Salud AmbientalVigilancia de la Salud Ambiental2026</v>
      </c>
      <c r="G3490" s="6" t="s">
        <v>399</v>
      </c>
      <c r="H3490" s="6" t="s">
        <v>405</v>
      </c>
      <c r="I3490" s="144" t="s">
        <v>60</v>
      </c>
      <c r="J3490" s="70" t="s">
        <v>67</v>
      </c>
      <c r="K3490" t="s">
        <v>420</v>
      </c>
      <c r="L3490" t="s">
        <v>420</v>
      </c>
      <c r="M3490" s="135" t="s">
        <v>428</v>
      </c>
      <c r="N3490" s="11" t="s">
        <v>421</v>
      </c>
      <c r="O3490" s="70" t="str">
        <f t="shared" si="115"/>
        <v>194512. Vigilancia de la Salud AmbientalVigilancia de la Salud Ambiental20263_CIUDAD_BOLIVAR1_ENERO_2026</v>
      </c>
      <c r="P3490" s="150">
        <f t="shared" si="114"/>
        <v>0</v>
      </c>
      <c r="Q3490" s="7"/>
      <c r="R3490" s="7"/>
      <c r="S3490" s="125">
        <v>0</v>
      </c>
      <c r="T3490" s="20">
        <v>0</v>
      </c>
    </row>
    <row r="3491" spans="2:20" ht="30" customHeight="1" x14ac:dyDescent="0.35">
      <c r="B3491" s="137">
        <v>1946</v>
      </c>
      <c r="C3491" s="124" t="s">
        <v>111</v>
      </c>
      <c r="D3491" s="70" t="s">
        <v>398</v>
      </c>
      <c r="E3491" s="101">
        <v>2026</v>
      </c>
      <c r="F3491" s="70" t="str">
        <f t="shared" si="116"/>
        <v>194612. Vigilancia de la Salud AmbientalVigilancia de la Salud Ambiental2026</v>
      </c>
      <c r="G3491" s="6" t="s">
        <v>399</v>
      </c>
      <c r="H3491" s="6" t="s">
        <v>64</v>
      </c>
      <c r="I3491" s="144" t="s">
        <v>60</v>
      </c>
      <c r="J3491" s="70" t="s">
        <v>67</v>
      </c>
      <c r="K3491" t="s">
        <v>420</v>
      </c>
      <c r="L3491" t="s">
        <v>420</v>
      </c>
      <c r="M3491" s="135" t="s">
        <v>427</v>
      </c>
      <c r="N3491" s="11" t="s">
        <v>421</v>
      </c>
      <c r="O3491" s="70" t="str">
        <f t="shared" si="115"/>
        <v>194612. Vigilancia de la Salud AmbientalVigilancia de la Salud Ambiental20262_USME1_ENERO_2026</v>
      </c>
      <c r="P3491" s="150">
        <f t="shared" si="114"/>
        <v>163614</v>
      </c>
      <c r="Q3491" s="7"/>
      <c r="R3491" s="7"/>
      <c r="S3491" s="125">
        <v>8</v>
      </c>
      <c r="T3491" s="20">
        <v>1308912</v>
      </c>
    </row>
    <row r="3492" spans="2:20" ht="30" customHeight="1" x14ac:dyDescent="0.35">
      <c r="B3492" s="137">
        <v>1946</v>
      </c>
      <c r="C3492" s="124" t="s">
        <v>111</v>
      </c>
      <c r="D3492" s="70" t="s">
        <v>398</v>
      </c>
      <c r="E3492" s="101">
        <v>2026</v>
      </c>
      <c r="F3492" s="70" t="str">
        <f t="shared" si="116"/>
        <v>194612. Vigilancia de la Salud AmbientalVigilancia de la Salud Ambiental2026</v>
      </c>
      <c r="G3492" s="6" t="s">
        <v>399</v>
      </c>
      <c r="H3492" s="6" t="s">
        <v>64</v>
      </c>
      <c r="I3492" s="144" t="s">
        <v>60</v>
      </c>
      <c r="J3492" s="70" t="s">
        <v>67</v>
      </c>
      <c r="K3492" t="s">
        <v>420</v>
      </c>
      <c r="L3492" t="s">
        <v>420</v>
      </c>
      <c r="M3492" s="135" t="s">
        <v>426</v>
      </c>
      <c r="N3492" s="11" t="s">
        <v>421</v>
      </c>
      <c r="O3492" s="70" t="str">
        <f t="shared" si="115"/>
        <v>194612. Vigilancia de la Salud AmbientalVigilancia de la Salud Ambiental20261_TUNJUELITO1_ENERO_2026</v>
      </c>
      <c r="P3492" s="150">
        <f t="shared" si="114"/>
        <v>163614</v>
      </c>
      <c r="Q3492" s="7"/>
      <c r="R3492" s="7"/>
      <c r="S3492" s="125">
        <v>3</v>
      </c>
      <c r="T3492" s="20">
        <v>490842</v>
      </c>
    </row>
    <row r="3493" spans="2:20" ht="30" customHeight="1" x14ac:dyDescent="0.35">
      <c r="B3493" s="137">
        <v>1946</v>
      </c>
      <c r="C3493" s="124" t="s">
        <v>111</v>
      </c>
      <c r="D3493" s="70" t="s">
        <v>398</v>
      </c>
      <c r="E3493" s="101">
        <v>2026</v>
      </c>
      <c r="F3493" s="70" t="str">
        <f t="shared" si="116"/>
        <v>194612. Vigilancia de la Salud AmbientalVigilancia de la Salud Ambiental2026</v>
      </c>
      <c r="G3493" s="6" t="s">
        <v>399</v>
      </c>
      <c r="H3493" s="6" t="s">
        <v>64</v>
      </c>
      <c r="I3493" s="144" t="s">
        <v>60</v>
      </c>
      <c r="J3493" s="70" t="s">
        <v>67</v>
      </c>
      <c r="K3493" t="s">
        <v>420</v>
      </c>
      <c r="L3493" t="s">
        <v>420</v>
      </c>
      <c r="M3493" s="135" t="s">
        <v>428</v>
      </c>
      <c r="N3493" s="11" t="s">
        <v>421</v>
      </c>
      <c r="O3493" s="70" t="str">
        <f t="shared" si="115"/>
        <v>194612. Vigilancia de la Salud AmbientalVigilancia de la Salud Ambiental20263_CIUDAD_BOLIVAR1_ENERO_2026</v>
      </c>
      <c r="P3493" s="150">
        <f t="shared" si="114"/>
        <v>163614</v>
      </c>
      <c r="Q3493" s="7"/>
      <c r="R3493" s="7"/>
      <c r="S3493" s="125">
        <v>3</v>
      </c>
      <c r="T3493" s="20">
        <v>490842</v>
      </c>
    </row>
    <row r="3494" spans="2:20" ht="30" customHeight="1" x14ac:dyDescent="0.35">
      <c r="B3494" s="137">
        <v>1949</v>
      </c>
      <c r="C3494" s="124" t="s">
        <v>111</v>
      </c>
      <c r="D3494" s="70" t="s">
        <v>398</v>
      </c>
      <c r="E3494" s="101">
        <v>2026</v>
      </c>
      <c r="F3494" s="70" t="str">
        <f t="shared" si="116"/>
        <v>194912. Vigilancia de la Salud AmbientalVigilancia de la Salud Ambiental2026</v>
      </c>
      <c r="G3494" s="6" t="s">
        <v>402</v>
      </c>
      <c r="H3494" s="6" t="s">
        <v>65</v>
      </c>
      <c r="I3494" s="144" t="s">
        <v>60</v>
      </c>
      <c r="J3494" s="70" t="s">
        <v>71</v>
      </c>
      <c r="K3494" t="s">
        <v>420</v>
      </c>
      <c r="L3494" t="s">
        <v>420</v>
      </c>
      <c r="M3494" s="135" t="s">
        <v>427</v>
      </c>
      <c r="N3494" s="11" t="s">
        <v>421</v>
      </c>
      <c r="O3494" s="70" t="str">
        <f t="shared" si="115"/>
        <v>194912. Vigilancia de la Salud AmbientalVigilancia de la Salud Ambiental20262_USME1_ENERO_2026</v>
      </c>
      <c r="P3494" s="150">
        <f t="shared" si="114"/>
        <v>418884</v>
      </c>
      <c r="Q3494" s="7"/>
      <c r="R3494" s="7"/>
      <c r="S3494" s="125">
        <v>4</v>
      </c>
      <c r="T3494" s="20">
        <v>1675536</v>
      </c>
    </row>
    <row r="3495" spans="2:20" ht="30" customHeight="1" x14ac:dyDescent="0.35">
      <c r="B3495" s="137">
        <v>1949</v>
      </c>
      <c r="C3495" s="124" t="s">
        <v>111</v>
      </c>
      <c r="D3495" s="70" t="s">
        <v>398</v>
      </c>
      <c r="E3495" s="101">
        <v>2026</v>
      </c>
      <c r="F3495" s="70" t="str">
        <f t="shared" si="116"/>
        <v>194912. Vigilancia de la Salud AmbientalVigilancia de la Salud Ambiental2026</v>
      </c>
      <c r="G3495" s="6" t="s">
        <v>402</v>
      </c>
      <c r="H3495" s="6" t="s">
        <v>65</v>
      </c>
      <c r="I3495" s="144" t="s">
        <v>60</v>
      </c>
      <c r="J3495" s="70" t="s">
        <v>71</v>
      </c>
      <c r="K3495" t="s">
        <v>420</v>
      </c>
      <c r="L3495" t="s">
        <v>420</v>
      </c>
      <c r="M3495" s="135" t="s">
        <v>426</v>
      </c>
      <c r="N3495" s="11" t="s">
        <v>421</v>
      </c>
      <c r="O3495" s="70" t="str">
        <f t="shared" si="115"/>
        <v>194912. Vigilancia de la Salud AmbientalVigilancia de la Salud Ambiental20261_TUNJUELITO1_ENERO_2026</v>
      </c>
      <c r="P3495" s="150">
        <f t="shared" si="114"/>
        <v>418884</v>
      </c>
      <c r="Q3495" s="7"/>
      <c r="R3495" s="7"/>
      <c r="S3495" s="125">
        <v>2</v>
      </c>
      <c r="T3495" s="20">
        <v>837768</v>
      </c>
    </row>
    <row r="3496" spans="2:20" ht="30" customHeight="1" x14ac:dyDescent="0.35">
      <c r="B3496" s="137">
        <v>1949</v>
      </c>
      <c r="C3496" s="124" t="s">
        <v>111</v>
      </c>
      <c r="D3496" s="70" t="s">
        <v>398</v>
      </c>
      <c r="E3496" s="101">
        <v>2026</v>
      </c>
      <c r="F3496" s="70" t="str">
        <f t="shared" si="116"/>
        <v>194912. Vigilancia de la Salud AmbientalVigilancia de la Salud Ambiental2026</v>
      </c>
      <c r="G3496" s="6" t="s">
        <v>402</v>
      </c>
      <c r="H3496" s="6" t="s">
        <v>65</v>
      </c>
      <c r="I3496" s="144" t="s">
        <v>60</v>
      </c>
      <c r="J3496" s="70" t="s">
        <v>71</v>
      </c>
      <c r="K3496" t="s">
        <v>420</v>
      </c>
      <c r="L3496" t="s">
        <v>420</v>
      </c>
      <c r="M3496" s="135" t="s">
        <v>428</v>
      </c>
      <c r="N3496" s="11" t="s">
        <v>421</v>
      </c>
      <c r="O3496" s="70" t="str">
        <f t="shared" si="115"/>
        <v>194912. Vigilancia de la Salud AmbientalVigilancia de la Salud Ambiental20263_CIUDAD_BOLIVAR1_ENERO_2026</v>
      </c>
      <c r="P3496" s="150">
        <f t="shared" si="114"/>
        <v>418884</v>
      </c>
      <c r="Q3496" s="7"/>
      <c r="R3496" s="7"/>
      <c r="S3496" s="125">
        <v>4</v>
      </c>
      <c r="T3496" s="20">
        <v>1675536</v>
      </c>
    </row>
    <row r="3497" spans="2:20" ht="30" customHeight="1" x14ac:dyDescent="0.35">
      <c r="B3497" s="137">
        <v>2016</v>
      </c>
      <c r="C3497" s="124" t="s">
        <v>111</v>
      </c>
      <c r="D3497" s="70" t="s">
        <v>398</v>
      </c>
      <c r="E3497" s="101">
        <v>2026</v>
      </c>
      <c r="F3497" s="70" t="str">
        <f t="shared" si="116"/>
        <v>201612. Vigilancia de la Salud AmbientalVigilancia de la Salud Ambiental2026</v>
      </c>
      <c r="G3497" s="6" t="s">
        <v>399</v>
      </c>
      <c r="H3497" s="6" t="s">
        <v>64</v>
      </c>
      <c r="I3497" s="144" t="s">
        <v>60</v>
      </c>
      <c r="J3497" s="70" t="s">
        <v>67</v>
      </c>
      <c r="K3497" t="s">
        <v>420</v>
      </c>
      <c r="L3497" t="s">
        <v>420</v>
      </c>
      <c r="M3497" s="135" t="s">
        <v>427</v>
      </c>
      <c r="N3497" s="11" t="s">
        <v>421</v>
      </c>
      <c r="O3497" s="70" t="str">
        <f t="shared" si="115"/>
        <v>201612. Vigilancia de la Salud AmbientalVigilancia de la Salud Ambiental20262_USME1_ENERO_2026</v>
      </c>
      <c r="P3497" s="150">
        <f t="shared" si="114"/>
        <v>30552</v>
      </c>
      <c r="Q3497" s="7"/>
      <c r="R3497" s="7"/>
      <c r="S3497" s="125">
        <v>3</v>
      </c>
      <c r="T3497" s="20">
        <v>91656</v>
      </c>
    </row>
    <row r="3498" spans="2:20" ht="30" customHeight="1" x14ac:dyDescent="0.35">
      <c r="B3498" s="137">
        <v>2016</v>
      </c>
      <c r="C3498" s="124" t="s">
        <v>111</v>
      </c>
      <c r="D3498" s="70" t="s">
        <v>398</v>
      </c>
      <c r="E3498" s="101">
        <v>2026</v>
      </c>
      <c r="F3498" s="70" t="str">
        <f t="shared" si="116"/>
        <v>201612. Vigilancia de la Salud AmbientalVigilancia de la Salud Ambiental2026</v>
      </c>
      <c r="G3498" s="6" t="s">
        <v>399</v>
      </c>
      <c r="H3498" s="6" t="s">
        <v>64</v>
      </c>
      <c r="I3498" s="144" t="s">
        <v>60</v>
      </c>
      <c r="J3498" s="70" t="s">
        <v>67</v>
      </c>
      <c r="K3498" t="s">
        <v>420</v>
      </c>
      <c r="L3498" t="s">
        <v>420</v>
      </c>
      <c r="M3498" s="135" t="s">
        <v>426</v>
      </c>
      <c r="N3498" s="11" t="s">
        <v>421</v>
      </c>
      <c r="O3498" s="70" t="str">
        <f t="shared" si="115"/>
        <v>201612. Vigilancia de la Salud AmbientalVigilancia de la Salud Ambiental20261_TUNJUELITO1_ENERO_2026</v>
      </c>
      <c r="P3498" s="150">
        <f t="shared" si="114"/>
        <v>30552</v>
      </c>
      <c r="Q3498" s="7"/>
      <c r="R3498" s="7"/>
      <c r="S3498" s="125">
        <v>3</v>
      </c>
      <c r="T3498" s="20">
        <v>91656</v>
      </c>
    </row>
    <row r="3499" spans="2:20" ht="30" customHeight="1" x14ac:dyDescent="0.35">
      <c r="B3499" s="137">
        <v>2016</v>
      </c>
      <c r="C3499" s="124" t="s">
        <v>111</v>
      </c>
      <c r="D3499" s="70" t="s">
        <v>398</v>
      </c>
      <c r="E3499" s="101">
        <v>2026</v>
      </c>
      <c r="F3499" s="70" t="str">
        <f t="shared" si="116"/>
        <v>201612. Vigilancia de la Salud AmbientalVigilancia de la Salud Ambiental2026</v>
      </c>
      <c r="G3499" s="6" t="s">
        <v>399</v>
      </c>
      <c r="H3499" s="6" t="s">
        <v>64</v>
      </c>
      <c r="I3499" s="144" t="s">
        <v>60</v>
      </c>
      <c r="J3499" s="70" t="s">
        <v>67</v>
      </c>
      <c r="K3499" t="s">
        <v>420</v>
      </c>
      <c r="L3499" t="s">
        <v>420</v>
      </c>
      <c r="M3499" s="135" t="s">
        <v>428</v>
      </c>
      <c r="N3499" s="11" t="s">
        <v>421</v>
      </c>
      <c r="O3499" s="70" t="str">
        <f t="shared" si="115"/>
        <v>201612. Vigilancia de la Salud AmbientalVigilancia de la Salud Ambiental20263_CIUDAD_BOLIVAR1_ENERO_2026</v>
      </c>
      <c r="P3499" s="150">
        <f t="shared" si="114"/>
        <v>30552</v>
      </c>
      <c r="Q3499" s="7"/>
      <c r="R3499" s="7"/>
      <c r="S3499" s="125">
        <v>3</v>
      </c>
      <c r="T3499" s="20">
        <v>91656</v>
      </c>
    </row>
    <row r="3500" spans="2:20" ht="30" customHeight="1" x14ac:dyDescent="0.35">
      <c r="B3500" s="137">
        <v>2018</v>
      </c>
      <c r="C3500" s="124" t="s">
        <v>111</v>
      </c>
      <c r="D3500" s="70" t="s">
        <v>398</v>
      </c>
      <c r="E3500" s="101">
        <v>2026</v>
      </c>
      <c r="F3500" s="70" t="str">
        <f t="shared" si="116"/>
        <v>201812. Vigilancia de la Salud AmbientalVigilancia de la Salud Ambiental2026</v>
      </c>
      <c r="G3500" s="6" t="s">
        <v>399</v>
      </c>
      <c r="H3500" s="6" t="s">
        <v>63</v>
      </c>
      <c r="I3500" s="144" t="s">
        <v>60</v>
      </c>
      <c r="J3500" s="70" t="s">
        <v>67</v>
      </c>
      <c r="K3500" t="s">
        <v>420</v>
      </c>
      <c r="L3500" t="s">
        <v>420</v>
      </c>
      <c r="M3500" s="135" t="s">
        <v>427</v>
      </c>
      <c r="N3500" s="11" t="s">
        <v>421</v>
      </c>
      <c r="O3500" s="70" t="str">
        <f t="shared" si="115"/>
        <v>201812. Vigilancia de la Salud AmbientalVigilancia de la Salud Ambiental20262_USME1_ENERO_2026</v>
      </c>
      <c r="P3500" s="150">
        <f t="shared" si="114"/>
        <v>47972</v>
      </c>
      <c r="Q3500" s="7"/>
      <c r="R3500" s="7"/>
      <c r="S3500" s="125">
        <v>193</v>
      </c>
      <c r="T3500" s="20">
        <v>9258596</v>
      </c>
    </row>
    <row r="3501" spans="2:20" ht="30" customHeight="1" x14ac:dyDescent="0.35">
      <c r="B3501" s="137">
        <v>2018</v>
      </c>
      <c r="C3501" s="124" t="s">
        <v>111</v>
      </c>
      <c r="D3501" s="70" t="s">
        <v>398</v>
      </c>
      <c r="E3501" s="101">
        <v>2026</v>
      </c>
      <c r="F3501" s="70" t="str">
        <f t="shared" si="116"/>
        <v>201812. Vigilancia de la Salud AmbientalVigilancia de la Salud Ambiental2026</v>
      </c>
      <c r="G3501" s="6" t="s">
        <v>399</v>
      </c>
      <c r="H3501" s="6" t="s">
        <v>63</v>
      </c>
      <c r="I3501" s="144" t="s">
        <v>60</v>
      </c>
      <c r="J3501" s="70" t="s">
        <v>67</v>
      </c>
      <c r="K3501" t="s">
        <v>420</v>
      </c>
      <c r="L3501" t="s">
        <v>420</v>
      </c>
      <c r="M3501" s="135" t="s">
        <v>426</v>
      </c>
      <c r="N3501" s="11" t="s">
        <v>421</v>
      </c>
      <c r="O3501" s="70" t="str">
        <f t="shared" si="115"/>
        <v>201812. Vigilancia de la Salud AmbientalVigilancia de la Salud Ambiental20261_TUNJUELITO1_ENERO_2026</v>
      </c>
      <c r="P3501" s="150">
        <f t="shared" si="114"/>
        <v>47972</v>
      </c>
      <c r="Q3501" s="7"/>
      <c r="R3501" s="7"/>
      <c r="S3501" s="125">
        <v>108</v>
      </c>
      <c r="T3501" s="20">
        <v>5180976</v>
      </c>
    </row>
    <row r="3502" spans="2:20" ht="30" customHeight="1" x14ac:dyDescent="0.35">
      <c r="B3502" s="137">
        <v>2018</v>
      </c>
      <c r="C3502" s="124" t="s">
        <v>111</v>
      </c>
      <c r="D3502" s="70" t="s">
        <v>398</v>
      </c>
      <c r="E3502" s="101">
        <v>2026</v>
      </c>
      <c r="F3502" s="70" t="str">
        <f t="shared" si="116"/>
        <v>201812. Vigilancia de la Salud AmbientalVigilancia de la Salud Ambiental2026</v>
      </c>
      <c r="G3502" s="6" t="s">
        <v>399</v>
      </c>
      <c r="H3502" s="6" t="s">
        <v>63</v>
      </c>
      <c r="I3502" s="144" t="s">
        <v>60</v>
      </c>
      <c r="J3502" s="70" t="s">
        <v>67</v>
      </c>
      <c r="K3502" t="s">
        <v>420</v>
      </c>
      <c r="L3502" t="s">
        <v>420</v>
      </c>
      <c r="M3502" s="135" t="s">
        <v>428</v>
      </c>
      <c r="N3502" s="11" t="s">
        <v>421</v>
      </c>
      <c r="O3502" s="70" t="str">
        <f t="shared" si="115"/>
        <v>201812. Vigilancia de la Salud AmbientalVigilancia de la Salud Ambiental20263_CIUDAD_BOLIVAR1_ENERO_2026</v>
      </c>
      <c r="P3502" s="150">
        <f t="shared" si="114"/>
        <v>47972</v>
      </c>
      <c r="Q3502" s="7"/>
      <c r="R3502" s="7"/>
      <c r="S3502" s="125">
        <v>231</v>
      </c>
      <c r="T3502" s="20">
        <v>11081532</v>
      </c>
    </row>
    <row r="3503" spans="2:20" ht="30" customHeight="1" x14ac:dyDescent="0.35">
      <c r="B3503" s="137">
        <v>2020</v>
      </c>
      <c r="C3503" s="124" t="s">
        <v>111</v>
      </c>
      <c r="D3503" s="70" t="s">
        <v>398</v>
      </c>
      <c r="E3503" s="101">
        <v>2026</v>
      </c>
      <c r="F3503" s="70" t="str">
        <f t="shared" si="116"/>
        <v>202012. Vigilancia de la Salud AmbientalVigilancia de la Salud Ambiental2026</v>
      </c>
      <c r="G3503" s="6" t="s">
        <v>399</v>
      </c>
      <c r="H3503" s="6" t="s">
        <v>63</v>
      </c>
      <c r="I3503" s="144" t="s">
        <v>60</v>
      </c>
      <c r="J3503" s="70" t="s">
        <v>67</v>
      </c>
      <c r="K3503" t="s">
        <v>420</v>
      </c>
      <c r="L3503" t="s">
        <v>420</v>
      </c>
      <c r="M3503" s="135" t="s">
        <v>426</v>
      </c>
      <c r="N3503" s="11" t="s">
        <v>421</v>
      </c>
      <c r="O3503" s="70" t="str">
        <f t="shared" si="115"/>
        <v>202012. Vigilancia de la Salud AmbientalVigilancia de la Salud Ambiental20261_TUNJUELITO1_ENERO_2026</v>
      </c>
      <c r="P3503" s="150">
        <f t="shared" si="114"/>
        <v>163614</v>
      </c>
      <c r="Q3503" s="7"/>
      <c r="R3503" s="7"/>
      <c r="S3503" s="125">
        <v>2</v>
      </c>
      <c r="T3503" s="20">
        <v>327228</v>
      </c>
    </row>
    <row r="3504" spans="2:20" ht="30" customHeight="1" x14ac:dyDescent="0.35">
      <c r="B3504" s="137">
        <v>2020</v>
      </c>
      <c r="C3504" s="124" t="s">
        <v>111</v>
      </c>
      <c r="D3504" s="70" t="s">
        <v>398</v>
      </c>
      <c r="E3504" s="101">
        <v>2026</v>
      </c>
      <c r="F3504" s="70" t="str">
        <f t="shared" si="116"/>
        <v>202012. Vigilancia de la Salud AmbientalVigilancia de la Salud Ambiental2026</v>
      </c>
      <c r="G3504" s="6" t="s">
        <v>399</v>
      </c>
      <c r="H3504" s="6" t="s">
        <v>63</v>
      </c>
      <c r="I3504" s="144" t="s">
        <v>60</v>
      </c>
      <c r="J3504" s="70" t="s">
        <v>67</v>
      </c>
      <c r="K3504" t="s">
        <v>420</v>
      </c>
      <c r="L3504" t="s">
        <v>420</v>
      </c>
      <c r="M3504" s="135" t="s">
        <v>428</v>
      </c>
      <c r="N3504" s="11" t="s">
        <v>421</v>
      </c>
      <c r="O3504" s="70" t="str">
        <f t="shared" si="115"/>
        <v>202012. Vigilancia de la Salud AmbientalVigilancia de la Salud Ambiental20263_CIUDAD_BOLIVAR1_ENERO_2026</v>
      </c>
      <c r="P3504" s="150">
        <f t="shared" si="114"/>
        <v>163614</v>
      </c>
      <c r="Q3504" s="7"/>
      <c r="R3504" s="7"/>
      <c r="S3504" s="125">
        <v>2</v>
      </c>
      <c r="T3504" s="20">
        <v>327228</v>
      </c>
    </row>
    <row r="3505" spans="2:20" ht="30" customHeight="1" x14ac:dyDescent="0.35">
      <c r="B3505" s="137">
        <v>2023</v>
      </c>
      <c r="C3505" s="124" t="s">
        <v>111</v>
      </c>
      <c r="D3505" s="70" t="s">
        <v>398</v>
      </c>
      <c r="E3505" s="101">
        <v>2026</v>
      </c>
      <c r="F3505" s="70" t="str">
        <f t="shared" si="116"/>
        <v>202312. Vigilancia de la Salud AmbientalVigilancia de la Salud Ambiental2026</v>
      </c>
      <c r="G3505" s="6" t="s">
        <v>399</v>
      </c>
      <c r="H3505" s="6" t="s">
        <v>63</v>
      </c>
      <c r="I3505" s="144" t="s">
        <v>60</v>
      </c>
      <c r="J3505" s="70" t="s">
        <v>67</v>
      </c>
      <c r="K3505" t="s">
        <v>420</v>
      </c>
      <c r="L3505" t="s">
        <v>420</v>
      </c>
      <c r="M3505" s="135" t="s">
        <v>427</v>
      </c>
      <c r="N3505" s="11" t="s">
        <v>421</v>
      </c>
      <c r="O3505" s="70" t="str">
        <f t="shared" si="115"/>
        <v>202312. Vigilancia de la Salud AmbientalVigilancia de la Salud Ambiental20262_USME1_ENERO_2026</v>
      </c>
      <c r="P3505" s="150">
        <f t="shared" ref="P3505:P3568" si="117">IFERROR($T3505/S3505,0)</f>
        <v>0</v>
      </c>
      <c r="Q3505" s="7"/>
      <c r="R3505" s="7"/>
      <c r="S3505" s="125">
        <v>0</v>
      </c>
      <c r="T3505" s="20">
        <v>0</v>
      </c>
    </row>
    <row r="3506" spans="2:20" ht="30" customHeight="1" x14ac:dyDescent="0.35">
      <c r="B3506" s="137">
        <v>2023</v>
      </c>
      <c r="C3506" s="124" t="s">
        <v>111</v>
      </c>
      <c r="D3506" s="70" t="s">
        <v>398</v>
      </c>
      <c r="E3506" s="101">
        <v>2026</v>
      </c>
      <c r="F3506" s="70" t="str">
        <f t="shared" si="116"/>
        <v>202312. Vigilancia de la Salud AmbientalVigilancia de la Salud Ambiental2026</v>
      </c>
      <c r="G3506" s="6" t="s">
        <v>399</v>
      </c>
      <c r="H3506" s="6" t="s">
        <v>63</v>
      </c>
      <c r="I3506" s="144" t="s">
        <v>60</v>
      </c>
      <c r="J3506" s="70" t="s">
        <v>67</v>
      </c>
      <c r="K3506" t="s">
        <v>420</v>
      </c>
      <c r="L3506" t="s">
        <v>420</v>
      </c>
      <c r="M3506" s="135" t="s">
        <v>426</v>
      </c>
      <c r="N3506" s="11" t="s">
        <v>421</v>
      </c>
      <c r="O3506" s="70" t="str">
        <f t="shared" si="115"/>
        <v>202312. Vigilancia de la Salud AmbientalVigilancia de la Salud Ambiental20261_TUNJUELITO1_ENERO_2026</v>
      </c>
      <c r="P3506" s="150">
        <f t="shared" si="117"/>
        <v>0</v>
      </c>
      <c r="Q3506" s="7"/>
      <c r="R3506" s="7"/>
      <c r="S3506" s="125">
        <v>0</v>
      </c>
      <c r="T3506" s="20">
        <v>0</v>
      </c>
    </row>
    <row r="3507" spans="2:20" ht="30" customHeight="1" x14ac:dyDescent="0.35">
      <c r="B3507" s="137">
        <v>2023</v>
      </c>
      <c r="C3507" s="124" t="s">
        <v>111</v>
      </c>
      <c r="D3507" s="70" t="s">
        <v>398</v>
      </c>
      <c r="E3507" s="101">
        <v>2026</v>
      </c>
      <c r="F3507" s="70" t="str">
        <f t="shared" si="116"/>
        <v>202312. Vigilancia de la Salud AmbientalVigilancia de la Salud Ambiental2026</v>
      </c>
      <c r="G3507" s="6" t="s">
        <v>399</v>
      </c>
      <c r="H3507" s="6" t="s">
        <v>63</v>
      </c>
      <c r="I3507" s="144" t="s">
        <v>60</v>
      </c>
      <c r="J3507" s="70" t="s">
        <v>67</v>
      </c>
      <c r="K3507" t="s">
        <v>420</v>
      </c>
      <c r="L3507" t="s">
        <v>420</v>
      </c>
      <c r="M3507" s="135" t="s">
        <v>428</v>
      </c>
      <c r="N3507" s="11" t="s">
        <v>421</v>
      </c>
      <c r="O3507" s="70" t="str">
        <f t="shared" si="115"/>
        <v>202312. Vigilancia de la Salud AmbientalVigilancia de la Salud Ambiental20263_CIUDAD_BOLIVAR1_ENERO_2026</v>
      </c>
      <c r="P3507" s="150">
        <f t="shared" si="117"/>
        <v>244416</v>
      </c>
      <c r="Q3507" s="7"/>
      <c r="R3507" s="7"/>
      <c r="S3507" s="125">
        <v>1</v>
      </c>
      <c r="T3507" s="20">
        <v>244416</v>
      </c>
    </row>
    <row r="3508" spans="2:20" ht="30" customHeight="1" x14ac:dyDescent="0.35">
      <c r="B3508" s="137">
        <v>2025</v>
      </c>
      <c r="C3508" s="124" t="s">
        <v>111</v>
      </c>
      <c r="D3508" s="70" t="s">
        <v>398</v>
      </c>
      <c r="E3508" s="101">
        <v>2026</v>
      </c>
      <c r="F3508" s="70" t="str">
        <f t="shared" si="116"/>
        <v>202512. Vigilancia de la Salud AmbientalVigilancia de la Salud Ambiental2026</v>
      </c>
      <c r="G3508" s="6" t="s">
        <v>399</v>
      </c>
      <c r="H3508" s="6" t="s">
        <v>63</v>
      </c>
      <c r="I3508" s="144" t="s">
        <v>60</v>
      </c>
      <c r="J3508" s="70" t="s">
        <v>67</v>
      </c>
      <c r="K3508" t="s">
        <v>420</v>
      </c>
      <c r="L3508" t="s">
        <v>420</v>
      </c>
      <c r="M3508" s="135" t="s">
        <v>426</v>
      </c>
      <c r="N3508" s="11" t="s">
        <v>421</v>
      </c>
      <c r="O3508" s="70" t="str">
        <f t="shared" si="115"/>
        <v>202512. Vigilancia de la Salud AmbientalVigilancia de la Salud Ambiental20261_TUNJUELITO1_ENERO_2026</v>
      </c>
      <c r="P3508" s="150">
        <f t="shared" si="117"/>
        <v>0</v>
      </c>
      <c r="Q3508" s="7"/>
      <c r="R3508" s="7"/>
      <c r="S3508" s="125">
        <v>0</v>
      </c>
      <c r="T3508" s="20">
        <v>0</v>
      </c>
    </row>
    <row r="3509" spans="2:20" ht="30" customHeight="1" x14ac:dyDescent="0.35">
      <c r="B3509" s="137">
        <v>2025</v>
      </c>
      <c r="C3509" s="124" t="s">
        <v>111</v>
      </c>
      <c r="D3509" s="70" t="s">
        <v>398</v>
      </c>
      <c r="E3509" s="101">
        <v>2026</v>
      </c>
      <c r="F3509" s="70" t="str">
        <f t="shared" si="116"/>
        <v>202512. Vigilancia de la Salud AmbientalVigilancia de la Salud Ambiental2026</v>
      </c>
      <c r="G3509" s="6" t="s">
        <v>399</v>
      </c>
      <c r="H3509" s="6" t="s">
        <v>63</v>
      </c>
      <c r="I3509" s="144" t="s">
        <v>60</v>
      </c>
      <c r="J3509" s="70" t="s">
        <v>67</v>
      </c>
      <c r="K3509" t="s">
        <v>420</v>
      </c>
      <c r="L3509" t="s">
        <v>420</v>
      </c>
      <c r="M3509" s="135" t="s">
        <v>428</v>
      </c>
      <c r="N3509" s="11" t="s">
        <v>421</v>
      </c>
      <c r="O3509" s="70" t="str">
        <f t="shared" si="115"/>
        <v>202512. Vigilancia de la Salud AmbientalVigilancia de la Salud Ambiental20263_CIUDAD_BOLIVAR1_ENERO_2026</v>
      </c>
      <c r="P3509" s="150">
        <f t="shared" si="117"/>
        <v>0</v>
      </c>
      <c r="Q3509" s="7"/>
      <c r="R3509" s="7"/>
      <c r="S3509" s="125">
        <v>0</v>
      </c>
      <c r="T3509" s="20">
        <v>0</v>
      </c>
    </row>
    <row r="3510" spans="2:20" ht="30" customHeight="1" x14ac:dyDescent="0.35">
      <c r="B3510" s="137">
        <v>2027</v>
      </c>
      <c r="C3510" s="124" t="s">
        <v>111</v>
      </c>
      <c r="D3510" s="70" t="s">
        <v>398</v>
      </c>
      <c r="E3510" s="101">
        <v>2026</v>
      </c>
      <c r="F3510" s="70" t="str">
        <f t="shared" si="116"/>
        <v>202712. Vigilancia de la Salud AmbientalVigilancia de la Salud Ambiental2026</v>
      </c>
      <c r="G3510" s="6" t="s">
        <v>399</v>
      </c>
      <c r="H3510" s="6" t="s">
        <v>63</v>
      </c>
      <c r="I3510" s="144" t="s">
        <v>60</v>
      </c>
      <c r="J3510" s="70" t="s">
        <v>67</v>
      </c>
      <c r="K3510" t="s">
        <v>420</v>
      </c>
      <c r="L3510" t="s">
        <v>420</v>
      </c>
      <c r="M3510" s="135" t="s">
        <v>427</v>
      </c>
      <c r="N3510" s="11" t="s">
        <v>421</v>
      </c>
      <c r="O3510" s="70" t="str">
        <f t="shared" si="115"/>
        <v>202712. Vigilancia de la Salud AmbientalVigilancia de la Salud Ambiental20262_USME1_ENERO_2026</v>
      </c>
      <c r="P3510" s="150">
        <f t="shared" si="117"/>
        <v>244416</v>
      </c>
      <c r="Q3510" s="7"/>
      <c r="R3510" s="7"/>
      <c r="S3510" s="125">
        <v>2</v>
      </c>
      <c r="T3510" s="20">
        <v>488832</v>
      </c>
    </row>
    <row r="3511" spans="2:20" ht="30" customHeight="1" x14ac:dyDescent="0.35">
      <c r="B3511" s="137">
        <v>2027</v>
      </c>
      <c r="C3511" s="124" t="s">
        <v>111</v>
      </c>
      <c r="D3511" s="70" t="s">
        <v>398</v>
      </c>
      <c r="E3511" s="101">
        <v>2026</v>
      </c>
      <c r="F3511" s="70" t="str">
        <f t="shared" si="116"/>
        <v>202712. Vigilancia de la Salud AmbientalVigilancia de la Salud Ambiental2026</v>
      </c>
      <c r="G3511" s="6" t="s">
        <v>399</v>
      </c>
      <c r="H3511" s="6" t="s">
        <v>63</v>
      </c>
      <c r="I3511" s="144" t="s">
        <v>60</v>
      </c>
      <c r="J3511" s="70" t="s">
        <v>67</v>
      </c>
      <c r="K3511" t="s">
        <v>420</v>
      </c>
      <c r="L3511" t="s">
        <v>420</v>
      </c>
      <c r="M3511" s="135" t="s">
        <v>426</v>
      </c>
      <c r="N3511" s="11" t="s">
        <v>421</v>
      </c>
      <c r="O3511" s="70" t="str">
        <f t="shared" si="115"/>
        <v>202712. Vigilancia de la Salud AmbientalVigilancia de la Salud Ambiental20261_TUNJUELITO1_ENERO_2026</v>
      </c>
      <c r="P3511" s="150">
        <f t="shared" si="117"/>
        <v>244416</v>
      </c>
      <c r="Q3511" s="7"/>
      <c r="R3511" s="7"/>
      <c r="S3511" s="125">
        <v>2</v>
      </c>
      <c r="T3511" s="20">
        <v>488832</v>
      </c>
    </row>
    <row r="3512" spans="2:20" ht="30" customHeight="1" x14ac:dyDescent="0.35">
      <c r="B3512" s="137">
        <v>2027</v>
      </c>
      <c r="C3512" s="124" t="s">
        <v>111</v>
      </c>
      <c r="D3512" s="70" t="s">
        <v>398</v>
      </c>
      <c r="E3512" s="101">
        <v>2026</v>
      </c>
      <c r="F3512" s="70" t="str">
        <f t="shared" si="116"/>
        <v>202712. Vigilancia de la Salud AmbientalVigilancia de la Salud Ambiental2026</v>
      </c>
      <c r="G3512" s="6" t="s">
        <v>399</v>
      </c>
      <c r="H3512" s="6" t="s">
        <v>63</v>
      </c>
      <c r="I3512" s="144" t="s">
        <v>60</v>
      </c>
      <c r="J3512" s="70" t="s">
        <v>67</v>
      </c>
      <c r="K3512" t="s">
        <v>420</v>
      </c>
      <c r="L3512" t="s">
        <v>420</v>
      </c>
      <c r="M3512" s="135" t="s">
        <v>428</v>
      </c>
      <c r="N3512" s="11" t="s">
        <v>421</v>
      </c>
      <c r="O3512" s="70" t="str">
        <f t="shared" si="115"/>
        <v>202712. Vigilancia de la Salud AmbientalVigilancia de la Salud Ambiental20263_CIUDAD_BOLIVAR1_ENERO_2026</v>
      </c>
      <c r="P3512" s="150">
        <f t="shared" si="117"/>
        <v>0</v>
      </c>
      <c r="Q3512" s="7"/>
      <c r="R3512" s="7"/>
      <c r="S3512" s="125">
        <v>0</v>
      </c>
      <c r="T3512" s="20">
        <v>0</v>
      </c>
    </row>
    <row r="3513" spans="2:20" ht="30" customHeight="1" x14ac:dyDescent="0.35">
      <c r="B3513" s="137">
        <v>2027</v>
      </c>
      <c r="C3513" s="124" t="s">
        <v>111</v>
      </c>
      <c r="D3513" s="70" t="s">
        <v>398</v>
      </c>
      <c r="E3513" s="101">
        <v>2026</v>
      </c>
      <c r="F3513" s="70" t="str">
        <f t="shared" si="116"/>
        <v>202712. Vigilancia de la Salud AmbientalVigilancia de la Salud Ambiental2026</v>
      </c>
      <c r="G3513" s="6" t="s">
        <v>399</v>
      </c>
      <c r="H3513" s="6" t="s">
        <v>63</v>
      </c>
      <c r="I3513" s="144" t="s">
        <v>60</v>
      </c>
      <c r="J3513" s="70" t="s">
        <v>67</v>
      </c>
      <c r="K3513" t="s">
        <v>420</v>
      </c>
      <c r="L3513" t="s">
        <v>420</v>
      </c>
      <c r="M3513" s="135" t="s">
        <v>429</v>
      </c>
      <c r="N3513" s="11" t="s">
        <v>421</v>
      </c>
      <c r="O3513" s="70" t="str">
        <f t="shared" si="115"/>
        <v>202712. Vigilancia de la Salud AmbientalVigilancia de la Salud Ambiental20264_SUMAPAZ1_ENERO_2026</v>
      </c>
      <c r="P3513" s="150">
        <f t="shared" si="117"/>
        <v>0</v>
      </c>
      <c r="Q3513" s="7"/>
      <c r="R3513" s="7"/>
      <c r="S3513" s="125">
        <v>0</v>
      </c>
      <c r="T3513" s="20">
        <v>0</v>
      </c>
    </row>
    <row r="3514" spans="2:20" ht="30" customHeight="1" x14ac:dyDescent="0.35">
      <c r="B3514" s="137">
        <v>2028</v>
      </c>
      <c r="C3514" s="124" t="s">
        <v>111</v>
      </c>
      <c r="D3514" s="70" t="s">
        <v>398</v>
      </c>
      <c r="E3514" s="101">
        <v>2026</v>
      </c>
      <c r="F3514" s="70" t="str">
        <f t="shared" si="116"/>
        <v>202812. Vigilancia de la Salud AmbientalVigilancia de la Salud Ambiental2026</v>
      </c>
      <c r="G3514" s="6" t="s">
        <v>399</v>
      </c>
      <c r="H3514" s="6" t="s">
        <v>63</v>
      </c>
      <c r="I3514" s="144" t="s">
        <v>60</v>
      </c>
      <c r="J3514" s="70" t="s">
        <v>67</v>
      </c>
      <c r="K3514" t="s">
        <v>420</v>
      </c>
      <c r="L3514" t="s">
        <v>420</v>
      </c>
      <c r="M3514" s="135" t="s">
        <v>427</v>
      </c>
      <c r="N3514" s="11" t="s">
        <v>421</v>
      </c>
      <c r="O3514" s="70" t="str">
        <f t="shared" si="115"/>
        <v>202812. Vigilancia de la Salud AmbientalVigilancia de la Salud Ambiental20262_USME1_ENERO_2026</v>
      </c>
      <c r="P3514" s="150">
        <f t="shared" si="117"/>
        <v>0</v>
      </c>
      <c r="Q3514" s="7"/>
      <c r="R3514" s="7"/>
      <c r="S3514" s="125">
        <v>0</v>
      </c>
      <c r="T3514" s="20">
        <v>0</v>
      </c>
    </row>
    <row r="3515" spans="2:20" ht="30" customHeight="1" x14ac:dyDescent="0.35">
      <c r="B3515" s="137">
        <v>2028</v>
      </c>
      <c r="C3515" s="124" t="s">
        <v>111</v>
      </c>
      <c r="D3515" s="70" t="s">
        <v>398</v>
      </c>
      <c r="E3515" s="101">
        <v>2026</v>
      </c>
      <c r="F3515" s="70" t="str">
        <f t="shared" si="116"/>
        <v>202812. Vigilancia de la Salud AmbientalVigilancia de la Salud Ambiental2026</v>
      </c>
      <c r="G3515" s="6" t="s">
        <v>399</v>
      </c>
      <c r="H3515" s="6" t="s">
        <v>63</v>
      </c>
      <c r="I3515" s="144" t="s">
        <v>60</v>
      </c>
      <c r="J3515" s="70" t="s">
        <v>67</v>
      </c>
      <c r="K3515" t="s">
        <v>420</v>
      </c>
      <c r="L3515" t="s">
        <v>420</v>
      </c>
      <c r="M3515" s="135" t="s">
        <v>426</v>
      </c>
      <c r="N3515" s="11" t="s">
        <v>421</v>
      </c>
      <c r="O3515" s="70" t="str">
        <f t="shared" si="115"/>
        <v>202812. Vigilancia de la Salud AmbientalVigilancia de la Salud Ambiental20261_TUNJUELITO1_ENERO_2026</v>
      </c>
      <c r="P3515" s="150">
        <f t="shared" si="117"/>
        <v>91656</v>
      </c>
      <c r="Q3515" s="7"/>
      <c r="R3515" s="7"/>
      <c r="S3515" s="125">
        <v>4</v>
      </c>
      <c r="T3515" s="20">
        <v>366624</v>
      </c>
    </row>
    <row r="3516" spans="2:20" ht="30" customHeight="1" x14ac:dyDescent="0.35">
      <c r="B3516" s="137">
        <v>2028</v>
      </c>
      <c r="C3516" s="124" t="s">
        <v>111</v>
      </c>
      <c r="D3516" s="70" t="s">
        <v>398</v>
      </c>
      <c r="E3516" s="101">
        <v>2026</v>
      </c>
      <c r="F3516" s="70" t="str">
        <f t="shared" si="116"/>
        <v>202812. Vigilancia de la Salud AmbientalVigilancia de la Salud Ambiental2026</v>
      </c>
      <c r="G3516" s="6" t="s">
        <v>399</v>
      </c>
      <c r="H3516" s="6" t="s">
        <v>63</v>
      </c>
      <c r="I3516" s="144" t="s">
        <v>60</v>
      </c>
      <c r="J3516" s="70" t="s">
        <v>67</v>
      </c>
      <c r="K3516" t="s">
        <v>420</v>
      </c>
      <c r="L3516" t="s">
        <v>420</v>
      </c>
      <c r="M3516" s="135" t="s">
        <v>428</v>
      </c>
      <c r="N3516" s="11" t="s">
        <v>421</v>
      </c>
      <c r="O3516" s="70" t="str">
        <f t="shared" si="115"/>
        <v>202812. Vigilancia de la Salud AmbientalVigilancia de la Salud Ambiental20263_CIUDAD_BOLIVAR1_ENERO_2026</v>
      </c>
      <c r="P3516" s="150">
        <f t="shared" si="117"/>
        <v>91656</v>
      </c>
      <c r="Q3516" s="7"/>
      <c r="R3516" s="7"/>
      <c r="S3516" s="125">
        <v>5</v>
      </c>
      <c r="T3516" s="20">
        <v>458280</v>
      </c>
    </row>
    <row r="3517" spans="2:20" ht="30" customHeight="1" x14ac:dyDescent="0.35">
      <c r="B3517" s="137">
        <v>2100</v>
      </c>
      <c r="C3517" s="124" t="s">
        <v>111</v>
      </c>
      <c r="D3517" s="70" t="s">
        <v>398</v>
      </c>
      <c r="E3517" s="101">
        <v>2026</v>
      </c>
      <c r="F3517" s="70" t="str">
        <f t="shared" si="116"/>
        <v>210012. Vigilancia de la Salud AmbientalVigilancia de la Salud Ambiental2026</v>
      </c>
      <c r="G3517" s="6" t="s">
        <v>401</v>
      </c>
      <c r="H3517" s="6" t="s">
        <v>63</v>
      </c>
      <c r="I3517" s="144" t="s">
        <v>60</v>
      </c>
      <c r="J3517" s="70" t="s">
        <v>75</v>
      </c>
      <c r="K3517" t="s">
        <v>420</v>
      </c>
      <c r="L3517" t="s">
        <v>420</v>
      </c>
      <c r="M3517" s="135" t="s">
        <v>427</v>
      </c>
      <c r="N3517" s="11" t="s">
        <v>421</v>
      </c>
      <c r="O3517" s="70" t="str">
        <f t="shared" si="115"/>
        <v>210012. Vigilancia de la Salud AmbientalVigilancia de la Salud Ambiental20262_USME1_ENERO_2026</v>
      </c>
      <c r="P3517" s="150">
        <f t="shared" si="117"/>
        <v>0</v>
      </c>
      <c r="Q3517" s="7"/>
      <c r="R3517" s="7"/>
      <c r="S3517" s="125">
        <v>0</v>
      </c>
      <c r="T3517" s="20">
        <v>0</v>
      </c>
    </row>
    <row r="3518" spans="2:20" ht="30" customHeight="1" x14ac:dyDescent="0.35">
      <c r="B3518" s="137">
        <v>2100</v>
      </c>
      <c r="C3518" s="124" t="s">
        <v>111</v>
      </c>
      <c r="D3518" s="70" t="s">
        <v>398</v>
      </c>
      <c r="E3518" s="101">
        <v>2026</v>
      </c>
      <c r="F3518" s="70" t="str">
        <f t="shared" si="116"/>
        <v>210012. Vigilancia de la Salud AmbientalVigilancia de la Salud Ambiental2026</v>
      </c>
      <c r="G3518" s="6" t="s">
        <v>401</v>
      </c>
      <c r="H3518" s="6" t="s">
        <v>63</v>
      </c>
      <c r="I3518" s="144" t="s">
        <v>60</v>
      </c>
      <c r="J3518" s="70" t="s">
        <v>75</v>
      </c>
      <c r="K3518" t="s">
        <v>420</v>
      </c>
      <c r="L3518" t="s">
        <v>420</v>
      </c>
      <c r="M3518" s="135" t="s">
        <v>426</v>
      </c>
      <c r="N3518" s="11" t="s">
        <v>421</v>
      </c>
      <c r="O3518" s="70" t="str">
        <f t="shared" si="115"/>
        <v>210012. Vigilancia de la Salud AmbientalVigilancia de la Salud Ambiental20261_TUNJUELITO1_ENERO_2026</v>
      </c>
      <c r="P3518" s="150">
        <f t="shared" si="117"/>
        <v>0</v>
      </c>
      <c r="Q3518" s="7"/>
      <c r="R3518" s="7"/>
      <c r="S3518" s="125">
        <v>0</v>
      </c>
      <c r="T3518" s="20">
        <v>0</v>
      </c>
    </row>
    <row r="3519" spans="2:20" ht="30" customHeight="1" x14ac:dyDescent="0.35">
      <c r="B3519" s="137">
        <v>2100</v>
      </c>
      <c r="C3519" s="124" t="s">
        <v>111</v>
      </c>
      <c r="D3519" s="70" t="s">
        <v>398</v>
      </c>
      <c r="E3519" s="101">
        <v>2026</v>
      </c>
      <c r="F3519" s="70" t="str">
        <f t="shared" si="116"/>
        <v>210012. Vigilancia de la Salud AmbientalVigilancia de la Salud Ambiental2026</v>
      </c>
      <c r="G3519" s="6" t="s">
        <v>401</v>
      </c>
      <c r="H3519" s="6" t="s">
        <v>63</v>
      </c>
      <c r="I3519" s="144" t="s">
        <v>60</v>
      </c>
      <c r="J3519" s="70" t="s">
        <v>75</v>
      </c>
      <c r="K3519" t="s">
        <v>420</v>
      </c>
      <c r="L3519" t="s">
        <v>420</v>
      </c>
      <c r="M3519" s="135" t="s">
        <v>428</v>
      </c>
      <c r="N3519" s="11" t="s">
        <v>421</v>
      </c>
      <c r="O3519" s="70" t="str">
        <f t="shared" si="115"/>
        <v>210012. Vigilancia de la Salud AmbientalVigilancia de la Salud Ambiental20263_CIUDAD_BOLIVAR1_ENERO_2026</v>
      </c>
      <c r="P3519" s="150">
        <f t="shared" si="117"/>
        <v>122208</v>
      </c>
      <c r="Q3519" s="7"/>
      <c r="R3519" s="7"/>
      <c r="S3519" s="125">
        <v>6</v>
      </c>
      <c r="T3519" s="20">
        <v>733248</v>
      </c>
    </row>
    <row r="3520" spans="2:20" ht="30" customHeight="1" x14ac:dyDescent="0.35">
      <c r="B3520" s="137">
        <v>2102</v>
      </c>
      <c r="C3520" s="124" t="s">
        <v>111</v>
      </c>
      <c r="D3520" s="70" t="s">
        <v>398</v>
      </c>
      <c r="E3520" s="101">
        <v>2026</v>
      </c>
      <c r="F3520" s="70" t="str">
        <f t="shared" si="116"/>
        <v>210212. Vigilancia de la Salud AmbientalVigilancia de la Salud Ambiental2026</v>
      </c>
      <c r="G3520" s="6" t="s">
        <v>402</v>
      </c>
      <c r="H3520" s="6" t="s">
        <v>65</v>
      </c>
      <c r="I3520" s="144" t="s">
        <v>60</v>
      </c>
      <c r="J3520" s="70" t="s">
        <v>71</v>
      </c>
      <c r="K3520" t="s">
        <v>420</v>
      </c>
      <c r="L3520" t="s">
        <v>420</v>
      </c>
      <c r="M3520" s="135" t="s">
        <v>426</v>
      </c>
      <c r="N3520" s="11" t="s">
        <v>421</v>
      </c>
      <c r="O3520" s="70" t="str">
        <f t="shared" si="115"/>
        <v>210212. Vigilancia de la Salud AmbientalVigilancia de la Salud Ambiental20261_TUNJUELITO1_ENERO_2026</v>
      </c>
      <c r="P3520" s="150">
        <f t="shared" si="117"/>
        <v>109076</v>
      </c>
      <c r="Q3520" s="7"/>
      <c r="R3520" s="7"/>
      <c r="S3520" s="125">
        <v>40</v>
      </c>
      <c r="T3520" s="20">
        <v>4363040</v>
      </c>
    </row>
    <row r="3521" spans="2:20" ht="30" customHeight="1" x14ac:dyDescent="0.35">
      <c r="B3521" s="137">
        <v>2106</v>
      </c>
      <c r="C3521" s="124" t="s">
        <v>111</v>
      </c>
      <c r="D3521" s="70" t="s">
        <v>398</v>
      </c>
      <c r="E3521" s="101">
        <v>2026</v>
      </c>
      <c r="F3521" s="70" t="str">
        <f t="shared" si="116"/>
        <v>210612. Vigilancia de la Salud AmbientalVigilancia de la Salud Ambiental2026</v>
      </c>
      <c r="G3521" s="6" t="s">
        <v>399</v>
      </c>
      <c r="H3521" s="6" t="s">
        <v>405</v>
      </c>
      <c r="I3521" s="144" t="s">
        <v>60</v>
      </c>
      <c r="J3521" s="70" t="s">
        <v>67</v>
      </c>
      <c r="K3521" t="s">
        <v>420</v>
      </c>
      <c r="L3521" t="s">
        <v>420</v>
      </c>
      <c r="M3521" s="135" t="s">
        <v>426</v>
      </c>
      <c r="N3521" s="11" t="s">
        <v>421</v>
      </c>
      <c r="O3521" s="70" t="str">
        <f t="shared" si="115"/>
        <v>210612. Vigilancia de la Salud AmbientalVigilancia de la Salud Ambiental20261_TUNJUELITO1_ENERO_2026</v>
      </c>
      <c r="P3521" s="150">
        <f t="shared" si="117"/>
        <v>0</v>
      </c>
      <c r="Q3521" s="7"/>
      <c r="R3521" s="7"/>
      <c r="S3521" s="125">
        <v>0</v>
      </c>
      <c r="T3521" s="20">
        <v>0</v>
      </c>
    </row>
    <row r="3522" spans="2:20" ht="30" customHeight="1" x14ac:dyDescent="0.35">
      <c r="B3522" s="137">
        <v>2106</v>
      </c>
      <c r="C3522" s="124" t="s">
        <v>111</v>
      </c>
      <c r="D3522" s="70" t="s">
        <v>398</v>
      </c>
      <c r="E3522" s="101">
        <v>2026</v>
      </c>
      <c r="F3522" s="70" t="str">
        <f t="shared" si="116"/>
        <v>210612. Vigilancia de la Salud AmbientalVigilancia de la Salud Ambiental2026</v>
      </c>
      <c r="G3522" s="6" t="s">
        <v>399</v>
      </c>
      <c r="H3522" s="6" t="s">
        <v>405</v>
      </c>
      <c r="I3522" s="144" t="s">
        <v>60</v>
      </c>
      <c r="J3522" s="70" t="s">
        <v>67</v>
      </c>
      <c r="K3522" t="s">
        <v>420</v>
      </c>
      <c r="L3522" t="s">
        <v>420</v>
      </c>
      <c r="M3522" s="135" t="s">
        <v>428</v>
      </c>
      <c r="N3522" s="11" t="s">
        <v>421</v>
      </c>
      <c r="O3522" s="70" t="str">
        <f t="shared" si="115"/>
        <v>210612. Vigilancia de la Salud AmbientalVigilancia de la Salud Ambiental20263_CIUDAD_BOLIVAR1_ENERO_2026</v>
      </c>
      <c r="P3522" s="150">
        <f t="shared" si="117"/>
        <v>0</v>
      </c>
      <c r="Q3522" s="7"/>
      <c r="R3522" s="7"/>
      <c r="S3522" s="125">
        <v>0</v>
      </c>
      <c r="T3522" s="20">
        <v>0</v>
      </c>
    </row>
    <row r="3523" spans="2:20" ht="30" customHeight="1" x14ac:dyDescent="0.35">
      <c r="B3523" s="137">
        <v>2139</v>
      </c>
      <c r="C3523" s="124" t="s">
        <v>111</v>
      </c>
      <c r="D3523" s="70" t="s">
        <v>398</v>
      </c>
      <c r="E3523" s="101">
        <v>2026</v>
      </c>
      <c r="F3523" s="70" t="str">
        <f t="shared" si="116"/>
        <v>213912. Vigilancia de la Salud AmbientalVigilancia de la Salud Ambiental2026</v>
      </c>
      <c r="G3523" s="6" t="s">
        <v>399</v>
      </c>
      <c r="H3523" s="6" t="s">
        <v>62</v>
      </c>
      <c r="I3523" s="144" t="s">
        <v>60</v>
      </c>
      <c r="J3523" s="70" t="s">
        <v>67</v>
      </c>
      <c r="K3523" t="s">
        <v>420</v>
      </c>
      <c r="L3523" t="s">
        <v>420</v>
      </c>
      <c r="M3523" s="135" t="s">
        <v>427</v>
      </c>
      <c r="N3523" s="11" t="s">
        <v>421</v>
      </c>
      <c r="O3523" s="70" t="str">
        <f t="shared" ref="O3523:O3586" si="118">+F3523&amp;M3523&amp;N3523</f>
        <v>213912. Vigilancia de la Salud AmbientalVigilancia de la Salud Ambiental20262_USME1_ENERO_2026</v>
      </c>
      <c r="P3523" s="150">
        <f t="shared" si="117"/>
        <v>0</v>
      </c>
      <c r="Q3523" s="7"/>
      <c r="R3523" s="7"/>
      <c r="S3523" s="125">
        <v>0</v>
      </c>
      <c r="T3523" s="20">
        <v>0</v>
      </c>
    </row>
    <row r="3524" spans="2:20" ht="30" customHeight="1" x14ac:dyDescent="0.35">
      <c r="B3524" s="137">
        <v>2150</v>
      </c>
      <c r="C3524" s="124" t="s">
        <v>111</v>
      </c>
      <c r="D3524" s="70" t="s">
        <v>398</v>
      </c>
      <c r="E3524" s="101">
        <v>2026</v>
      </c>
      <c r="F3524" s="70" t="str">
        <f t="shared" si="116"/>
        <v>215012. Vigilancia de la Salud AmbientalVigilancia de la Salud Ambiental2026</v>
      </c>
      <c r="G3524" s="6" t="s">
        <v>399</v>
      </c>
      <c r="H3524" s="6" t="s">
        <v>63</v>
      </c>
      <c r="I3524" s="144" t="s">
        <v>60</v>
      </c>
      <c r="J3524" s="70" t="s">
        <v>67</v>
      </c>
      <c r="K3524" t="s">
        <v>420</v>
      </c>
      <c r="L3524" t="s">
        <v>420</v>
      </c>
      <c r="M3524" s="135" t="s">
        <v>427</v>
      </c>
      <c r="N3524" s="11" t="s">
        <v>421</v>
      </c>
      <c r="O3524" s="70" t="str">
        <f t="shared" si="118"/>
        <v>215012. Vigilancia de la Salud AmbientalVigilancia de la Salud Ambiental20262_USME1_ENERO_2026</v>
      </c>
      <c r="P3524" s="150">
        <f t="shared" si="117"/>
        <v>122208</v>
      </c>
      <c r="Q3524" s="7"/>
      <c r="R3524" s="7"/>
      <c r="S3524" s="125">
        <v>2</v>
      </c>
      <c r="T3524" s="20">
        <v>244416</v>
      </c>
    </row>
    <row r="3525" spans="2:20" ht="30" customHeight="1" x14ac:dyDescent="0.35">
      <c r="B3525" s="137">
        <v>2150</v>
      </c>
      <c r="C3525" s="124" t="s">
        <v>111</v>
      </c>
      <c r="D3525" s="70" t="s">
        <v>398</v>
      </c>
      <c r="E3525" s="101">
        <v>2026</v>
      </c>
      <c r="F3525" s="70" t="str">
        <f t="shared" si="116"/>
        <v>215012. Vigilancia de la Salud AmbientalVigilancia de la Salud Ambiental2026</v>
      </c>
      <c r="G3525" s="6" t="s">
        <v>399</v>
      </c>
      <c r="H3525" s="6" t="s">
        <v>63</v>
      </c>
      <c r="I3525" s="144" t="s">
        <v>60</v>
      </c>
      <c r="J3525" s="70" t="s">
        <v>67</v>
      </c>
      <c r="K3525" t="s">
        <v>420</v>
      </c>
      <c r="L3525" t="s">
        <v>420</v>
      </c>
      <c r="M3525" s="135" t="s">
        <v>426</v>
      </c>
      <c r="N3525" s="11" t="s">
        <v>421</v>
      </c>
      <c r="O3525" s="70" t="str">
        <f t="shared" si="118"/>
        <v>215012. Vigilancia de la Salud AmbientalVigilancia de la Salud Ambiental20261_TUNJUELITO1_ENERO_2026</v>
      </c>
      <c r="P3525" s="150">
        <f t="shared" si="117"/>
        <v>0</v>
      </c>
      <c r="Q3525" s="7"/>
      <c r="R3525" s="7"/>
      <c r="S3525" s="125">
        <v>0</v>
      </c>
      <c r="T3525" s="20">
        <v>0</v>
      </c>
    </row>
    <row r="3526" spans="2:20" ht="30" customHeight="1" x14ac:dyDescent="0.35">
      <c r="B3526" s="137">
        <v>2150</v>
      </c>
      <c r="C3526" s="124" t="s">
        <v>111</v>
      </c>
      <c r="D3526" s="70" t="s">
        <v>398</v>
      </c>
      <c r="E3526" s="101">
        <v>2026</v>
      </c>
      <c r="F3526" s="70" t="str">
        <f t="shared" si="116"/>
        <v>215012. Vigilancia de la Salud AmbientalVigilancia de la Salud Ambiental2026</v>
      </c>
      <c r="G3526" s="6" t="s">
        <v>399</v>
      </c>
      <c r="H3526" s="6" t="s">
        <v>63</v>
      </c>
      <c r="I3526" s="144" t="s">
        <v>60</v>
      </c>
      <c r="J3526" s="70" t="s">
        <v>67</v>
      </c>
      <c r="K3526" t="s">
        <v>420</v>
      </c>
      <c r="L3526" t="s">
        <v>420</v>
      </c>
      <c r="M3526" s="135" t="s">
        <v>428</v>
      </c>
      <c r="N3526" s="11" t="s">
        <v>421</v>
      </c>
      <c r="O3526" s="70" t="str">
        <f t="shared" si="118"/>
        <v>215012. Vigilancia de la Salud AmbientalVigilancia de la Salud Ambiental20263_CIUDAD_BOLIVAR1_ENERO_2026</v>
      </c>
      <c r="P3526" s="150">
        <f t="shared" si="117"/>
        <v>0</v>
      </c>
      <c r="Q3526" s="7"/>
      <c r="R3526" s="7"/>
      <c r="S3526" s="125">
        <v>0</v>
      </c>
      <c r="T3526" s="20">
        <v>0</v>
      </c>
    </row>
    <row r="3527" spans="2:20" ht="30" customHeight="1" x14ac:dyDescent="0.35">
      <c r="B3527" s="137">
        <v>2151</v>
      </c>
      <c r="C3527" s="124" t="s">
        <v>111</v>
      </c>
      <c r="D3527" s="70" t="s">
        <v>398</v>
      </c>
      <c r="E3527" s="101">
        <v>2026</v>
      </c>
      <c r="F3527" s="70" t="str">
        <f t="shared" si="116"/>
        <v>215112. Vigilancia de la Salud AmbientalVigilancia de la Salud Ambiental2026</v>
      </c>
      <c r="G3527" s="6" t="s">
        <v>399</v>
      </c>
      <c r="H3527" s="6" t="s">
        <v>63</v>
      </c>
      <c r="I3527" s="144" t="s">
        <v>60</v>
      </c>
      <c r="J3527" s="70" t="s">
        <v>67</v>
      </c>
      <c r="K3527" t="s">
        <v>420</v>
      </c>
      <c r="L3527" t="s">
        <v>420</v>
      </c>
      <c r="M3527" s="135" t="s">
        <v>426</v>
      </c>
      <c r="N3527" s="11" t="s">
        <v>421</v>
      </c>
      <c r="O3527" s="70" t="str">
        <f t="shared" si="118"/>
        <v>215112. Vigilancia de la Salud AmbientalVigilancia de la Salud Ambiental20261_TUNJUELITO1_ENERO_2026</v>
      </c>
      <c r="P3527" s="150">
        <f t="shared" si="117"/>
        <v>91656</v>
      </c>
      <c r="Q3527" s="7"/>
      <c r="R3527" s="7"/>
      <c r="S3527" s="125">
        <v>2</v>
      </c>
      <c r="T3527" s="20">
        <v>183312</v>
      </c>
    </row>
    <row r="3528" spans="2:20" ht="30" customHeight="1" x14ac:dyDescent="0.35">
      <c r="B3528" s="137">
        <v>2152</v>
      </c>
      <c r="C3528" s="124" t="s">
        <v>111</v>
      </c>
      <c r="D3528" s="70" t="s">
        <v>398</v>
      </c>
      <c r="E3528" s="101">
        <v>2026</v>
      </c>
      <c r="F3528" s="70" t="str">
        <f t="shared" ref="F3528:F3591" si="119">B3528&amp;C3528&amp;D3528&amp;E3528</f>
        <v>215212. Vigilancia de la Salud AmbientalVigilancia de la Salud Ambiental2026</v>
      </c>
      <c r="G3528" s="6" t="s">
        <v>399</v>
      </c>
      <c r="H3528" s="6" t="s">
        <v>63</v>
      </c>
      <c r="I3528" s="144" t="s">
        <v>60</v>
      </c>
      <c r="J3528" s="70" t="s">
        <v>67</v>
      </c>
      <c r="K3528" t="s">
        <v>420</v>
      </c>
      <c r="L3528" t="s">
        <v>420</v>
      </c>
      <c r="M3528" s="135" t="s">
        <v>427</v>
      </c>
      <c r="N3528" s="11" t="s">
        <v>421</v>
      </c>
      <c r="O3528" s="70" t="str">
        <f t="shared" si="118"/>
        <v>215212. Vigilancia de la Salud AmbientalVigilancia de la Salud Ambiental20262_USME1_ENERO_2026</v>
      </c>
      <c r="P3528" s="150">
        <f t="shared" si="117"/>
        <v>122208</v>
      </c>
      <c r="Q3528" s="7"/>
      <c r="R3528" s="7"/>
      <c r="S3528" s="125">
        <v>8</v>
      </c>
      <c r="T3528" s="20">
        <v>977664</v>
      </c>
    </row>
    <row r="3529" spans="2:20" ht="30" customHeight="1" x14ac:dyDescent="0.35">
      <c r="B3529" s="137">
        <v>2152</v>
      </c>
      <c r="C3529" s="124" t="s">
        <v>111</v>
      </c>
      <c r="D3529" s="70" t="s">
        <v>398</v>
      </c>
      <c r="E3529" s="101">
        <v>2026</v>
      </c>
      <c r="F3529" s="70" t="str">
        <f t="shared" si="119"/>
        <v>215212. Vigilancia de la Salud AmbientalVigilancia de la Salud Ambiental2026</v>
      </c>
      <c r="G3529" s="6" t="s">
        <v>399</v>
      </c>
      <c r="H3529" s="6" t="s">
        <v>63</v>
      </c>
      <c r="I3529" s="144" t="s">
        <v>60</v>
      </c>
      <c r="J3529" s="70" t="s">
        <v>67</v>
      </c>
      <c r="K3529" t="s">
        <v>420</v>
      </c>
      <c r="L3529" t="s">
        <v>420</v>
      </c>
      <c r="M3529" s="135" t="s">
        <v>426</v>
      </c>
      <c r="N3529" s="11" t="s">
        <v>421</v>
      </c>
      <c r="O3529" s="70" t="str">
        <f t="shared" si="118"/>
        <v>215212. Vigilancia de la Salud AmbientalVigilancia de la Salud Ambiental20261_TUNJUELITO1_ENERO_2026</v>
      </c>
      <c r="P3529" s="150">
        <f t="shared" si="117"/>
        <v>0</v>
      </c>
      <c r="Q3529" s="7"/>
      <c r="R3529" s="7"/>
      <c r="S3529" s="125">
        <v>0</v>
      </c>
      <c r="T3529" s="20">
        <v>0</v>
      </c>
    </row>
    <row r="3530" spans="2:20" ht="30" customHeight="1" x14ac:dyDescent="0.35">
      <c r="B3530" s="137">
        <v>2152</v>
      </c>
      <c r="C3530" s="124" t="s">
        <v>111</v>
      </c>
      <c r="D3530" s="70" t="s">
        <v>398</v>
      </c>
      <c r="E3530" s="101">
        <v>2026</v>
      </c>
      <c r="F3530" s="70" t="str">
        <f t="shared" si="119"/>
        <v>215212. Vigilancia de la Salud AmbientalVigilancia de la Salud Ambiental2026</v>
      </c>
      <c r="G3530" s="6" t="s">
        <v>399</v>
      </c>
      <c r="H3530" s="6" t="s">
        <v>63</v>
      </c>
      <c r="I3530" s="144" t="s">
        <v>60</v>
      </c>
      <c r="J3530" s="70" t="s">
        <v>67</v>
      </c>
      <c r="K3530" t="s">
        <v>420</v>
      </c>
      <c r="L3530" t="s">
        <v>420</v>
      </c>
      <c r="M3530" s="135" t="s">
        <v>428</v>
      </c>
      <c r="N3530" s="11" t="s">
        <v>421</v>
      </c>
      <c r="O3530" s="70" t="str">
        <f t="shared" si="118"/>
        <v>215212. Vigilancia de la Salud AmbientalVigilancia de la Salud Ambiental20263_CIUDAD_BOLIVAR1_ENERO_2026</v>
      </c>
      <c r="P3530" s="150">
        <f t="shared" si="117"/>
        <v>122208</v>
      </c>
      <c r="Q3530" s="7"/>
      <c r="R3530" s="7"/>
      <c r="S3530" s="125">
        <v>3</v>
      </c>
      <c r="T3530" s="20">
        <v>366624</v>
      </c>
    </row>
    <row r="3531" spans="2:20" ht="30" customHeight="1" x14ac:dyDescent="0.35">
      <c r="B3531" s="137">
        <v>2153</v>
      </c>
      <c r="C3531" s="124" t="s">
        <v>111</v>
      </c>
      <c r="D3531" s="70" t="s">
        <v>398</v>
      </c>
      <c r="E3531" s="101">
        <v>2026</v>
      </c>
      <c r="F3531" s="70" t="str">
        <f t="shared" si="119"/>
        <v>215312. Vigilancia de la Salud AmbientalVigilancia de la Salud Ambiental2026</v>
      </c>
      <c r="G3531" s="6" t="s">
        <v>399</v>
      </c>
      <c r="H3531" s="6" t="s">
        <v>63</v>
      </c>
      <c r="I3531" s="144" t="s">
        <v>60</v>
      </c>
      <c r="J3531" s="70" t="s">
        <v>67</v>
      </c>
      <c r="K3531" t="s">
        <v>420</v>
      </c>
      <c r="L3531" t="s">
        <v>420</v>
      </c>
      <c r="M3531" s="135" t="s">
        <v>427</v>
      </c>
      <c r="N3531" s="11" t="s">
        <v>421</v>
      </c>
      <c r="O3531" s="70" t="str">
        <f t="shared" si="118"/>
        <v>215312. Vigilancia de la Salud AmbientalVigilancia de la Salud Ambiental20262_USME1_ENERO_2026</v>
      </c>
      <c r="P3531" s="150">
        <f t="shared" si="117"/>
        <v>0</v>
      </c>
      <c r="Q3531" s="7"/>
      <c r="R3531" s="7"/>
      <c r="S3531" s="125">
        <v>0</v>
      </c>
      <c r="T3531" s="20">
        <v>0</v>
      </c>
    </row>
    <row r="3532" spans="2:20" ht="30" customHeight="1" x14ac:dyDescent="0.35">
      <c r="B3532" s="137">
        <v>2153</v>
      </c>
      <c r="C3532" s="124" t="s">
        <v>111</v>
      </c>
      <c r="D3532" s="70" t="s">
        <v>398</v>
      </c>
      <c r="E3532" s="101">
        <v>2026</v>
      </c>
      <c r="F3532" s="70" t="str">
        <f t="shared" si="119"/>
        <v>215312. Vigilancia de la Salud AmbientalVigilancia de la Salud Ambiental2026</v>
      </c>
      <c r="G3532" s="6" t="s">
        <v>399</v>
      </c>
      <c r="H3532" s="6" t="s">
        <v>63</v>
      </c>
      <c r="I3532" s="144" t="s">
        <v>60</v>
      </c>
      <c r="J3532" s="70" t="s">
        <v>67</v>
      </c>
      <c r="K3532" t="s">
        <v>420</v>
      </c>
      <c r="L3532" t="s">
        <v>420</v>
      </c>
      <c r="M3532" s="135" t="s">
        <v>426</v>
      </c>
      <c r="N3532" s="11" t="s">
        <v>421</v>
      </c>
      <c r="O3532" s="70" t="str">
        <f t="shared" si="118"/>
        <v>215312. Vigilancia de la Salud AmbientalVigilancia de la Salud Ambiental20261_TUNJUELITO1_ENERO_2026</v>
      </c>
      <c r="P3532" s="150">
        <f t="shared" si="117"/>
        <v>0</v>
      </c>
      <c r="Q3532" s="7"/>
      <c r="R3532" s="7"/>
      <c r="S3532" s="125">
        <v>0</v>
      </c>
      <c r="T3532" s="20">
        <v>0</v>
      </c>
    </row>
    <row r="3533" spans="2:20" ht="30" customHeight="1" x14ac:dyDescent="0.35">
      <c r="B3533" s="137">
        <v>2153</v>
      </c>
      <c r="C3533" s="124" t="s">
        <v>111</v>
      </c>
      <c r="D3533" s="70" t="s">
        <v>398</v>
      </c>
      <c r="E3533" s="101">
        <v>2026</v>
      </c>
      <c r="F3533" s="70" t="str">
        <f t="shared" si="119"/>
        <v>215312. Vigilancia de la Salud AmbientalVigilancia de la Salud Ambiental2026</v>
      </c>
      <c r="G3533" s="6" t="s">
        <v>399</v>
      </c>
      <c r="H3533" s="6" t="s">
        <v>63</v>
      </c>
      <c r="I3533" s="144" t="s">
        <v>60</v>
      </c>
      <c r="J3533" s="70" t="s">
        <v>67</v>
      </c>
      <c r="K3533" t="s">
        <v>420</v>
      </c>
      <c r="L3533" t="s">
        <v>420</v>
      </c>
      <c r="M3533" s="135" t="s">
        <v>428</v>
      </c>
      <c r="N3533" s="11" t="s">
        <v>421</v>
      </c>
      <c r="O3533" s="70" t="str">
        <f t="shared" si="118"/>
        <v>215312. Vigilancia de la Salud AmbientalVigilancia de la Salud Ambiental20263_CIUDAD_BOLIVAR1_ENERO_2026</v>
      </c>
      <c r="P3533" s="150">
        <f t="shared" si="117"/>
        <v>0</v>
      </c>
      <c r="Q3533" s="7"/>
      <c r="R3533" s="7"/>
      <c r="S3533" s="125">
        <v>0</v>
      </c>
      <c r="T3533" s="20">
        <v>0</v>
      </c>
    </row>
    <row r="3534" spans="2:20" ht="30" customHeight="1" x14ac:dyDescent="0.35">
      <c r="B3534" s="137">
        <v>2154</v>
      </c>
      <c r="C3534" s="124" t="s">
        <v>111</v>
      </c>
      <c r="D3534" s="70" t="s">
        <v>398</v>
      </c>
      <c r="E3534" s="101">
        <v>2026</v>
      </c>
      <c r="F3534" s="70" t="str">
        <f t="shared" si="119"/>
        <v>215412. Vigilancia de la Salud AmbientalVigilancia de la Salud Ambiental2026</v>
      </c>
      <c r="G3534" s="6" t="s">
        <v>399</v>
      </c>
      <c r="H3534" s="6" t="s">
        <v>63</v>
      </c>
      <c r="I3534" s="144" t="s">
        <v>60</v>
      </c>
      <c r="J3534" s="70" t="s">
        <v>67</v>
      </c>
      <c r="K3534" t="s">
        <v>420</v>
      </c>
      <c r="L3534" t="s">
        <v>420</v>
      </c>
      <c r="M3534" s="135" t="s">
        <v>427</v>
      </c>
      <c r="N3534" s="11" t="s">
        <v>421</v>
      </c>
      <c r="O3534" s="70" t="str">
        <f t="shared" si="118"/>
        <v>215412. Vigilancia de la Salud AmbientalVigilancia de la Salud Ambiental20262_USME1_ENERO_2026</v>
      </c>
      <c r="P3534" s="150">
        <f t="shared" si="117"/>
        <v>0</v>
      </c>
      <c r="Q3534" s="7"/>
      <c r="R3534" s="7"/>
      <c r="S3534" s="125">
        <v>0</v>
      </c>
      <c r="T3534" s="20">
        <v>0</v>
      </c>
    </row>
    <row r="3535" spans="2:20" ht="30" customHeight="1" x14ac:dyDescent="0.35">
      <c r="B3535" s="137">
        <v>2154</v>
      </c>
      <c r="C3535" s="124" t="s">
        <v>111</v>
      </c>
      <c r="D3535" s="70" t="s">
        <v>398</v>
      </c>
      <c r="E3535" s="101">
        <v>2026</v>
      </c>
      <c r="F3535" s="70" t="str">
        <f t="shared" si="119"/>
        <v>215412. Vigilancia de la Salud AmbientalVigilancia de la Salud Ambiental2026</v>
      </c>
      <c r="G3535" s="6" t="s">
        <v>399</v>
      </c>
      <c r="H3535" s="6" t="s">
        <v>63</v>
      </c>
      <c r="I3535" s="144" t="s">
        <v>60</v>
      </c>
      <c r="J3535" s="70" t="s">
        <v>67</v>
      </c>
      <c r="K3535" t="s">
        <v>420</v>
      </c>
      <c r="L3535" t="s">
        <v>420</v>
      </c>
      <c r="M3535" s="135" t="s">
        <v>426</v>
      </c>
      <c r="N3535" s="11" t="s">
        <v>421</v>
      </c>
      <c r="O3535" s="70" t="str">
        <f t="shared" si="118"/>
        <v>215412. Vigilancia de la Salud AmbientalVigilancia de la Salud Ambiental20261_TUNJUELITO1_ENERO_2026</v>
      </c>
      <c r="P3535" s="150">
        <f t="shared" si="117"/>
        <v>0</v>
      </c>
      <c r="Q3535" s="7"/>
      <c r="R3535" s="7"/>
      <c r="S3535" s="125">
        <v>0</v>
      </c>
      <c r="T3535" s="20">
        <v>0</v>
      </c>
    </row>
    <row r="3536" spans="2:20" ht="30" customHeight="1" x14ac:dyDescent="0.35">
      <c r="B3536" s="137">
        <v>2154</v>
      </c>
      <c r="C3536" s="124" t="s">
        <v>111</v>
      </c>
      <c r="D3536" s="70" t="s">
        <v>398</v>
      </c>
      <c r="E3536" s="101">
        <v>2026</v>
      </c>
      <c r="F3536" s="70" t="str">
        <f t="shared" si="119"/>
        <v>215412. Vigilancia de la Salud AmbientalVigilancia de la Salud Ambiental2026</v>
      </c>
      <c r="G3536" s="6" t="s">
        <v>399</v>
      </c>
      <c r="H3536" s="6" t="s">
        <v>63</v>
      </c>
      <c r="I3536" s="144" t="s">
        <v>60</v>
      </c>
      <c r="J3536" s="70" t="s">
        <v>67</v>
      </c>
      <c r="K3536" t="s">
        <v>420</v>
      </c>
      <c r="L3536" t="s">
        <v>420</v>
      </c>
      <c r="M3536" s="135" t="s">
        <v>428</v>
      </c>
      <c r="N3536" s="11" t="s">
        <v>421</v>
      </c>
      <c r="O3536" s="70" t="str">
        <f t="shared" si="118"/>
        <v>215412. Vigilancia de la Salud AmbientalVigilancia de la Salud Ambiental20263_CIUDAD_BOLIVAR1_ENERO_2026</v>
      </c>
      <c r="P3536" s="150">
        <f t="shared" si="117"/>
        <v>122208</v>
      </c>
      <c r="Q3536" s="7"/>
      <c r="R3536" s="7"/>
      <c r="S3536" s="125">
        <v>4</v>
      </c>
      <c r="T3536" s="20">
        <v>488832</v>
      </c>
    </row>
    <row r="3537" spans="2:20" ht="30" customHeight="1" x14ac:dyDescent="0.35">
      <c r="B3537" s="137">
        <v>2378</v>
      </c>
      <c r="C3537" s="124" t="s">
        <v>111</v>
      </c>
      <c r="D3537" s="70" t="s">
        <v>398</v>
      </c>
      <c r="E3537" s="101">
        <v>2026</v>
      </c>
      <c r="F3537" s="70" t="str">
        <f t="shared" si="119"/>
        <v>237812. Vigilancia de la Salud AmbientalVigilancia de la Salud Ambiental2026</v>
      </c>
      <c r="G3537" s="6" t="s">
        <v>403</v>
      </c>
      <c r="H3537" s="6" t="s">
        <v>66</v>
      </c>
      <c r="I3537" s="144" t="s">
        <v>60</v>
      </c>
      <c r="J3537" s="70" t="s">
        <v>74</v>
      </c>
      <c r="K3537" t="s">
        <v>420</v>
      </c>
      <c r="L3537" t="s">
        <v>420</v>
      </c>
      <c r="M3537" s="135" t="s">
        <v>427</v>
      </c>
      <c r="N3537" s="11" t="s">
        <v>421</v>
      </c>
      <c r="O3537" s="70" t="str">
        <f t="shared" si="118"/>
        <v>237812. Vigilancia de la Salud AmbientalVigilancia de la Salud Ambiental20262_USME1_ENERO_2026</v>
      </c>
      <c r="P3537" s="150">
        <f t="shared" si="117"/>
        <v>54270</v>
      </c>
      <c r="Q3537" s="7"/>
      <c r="R3537" s="7"/>
      <c r="S3537" s="125">
        <v>86</v>
      </c>
      <c r="T3537" s="20">
        <v>4667220</v>
      </c>
    </row>
    <row r="3538" spans="2:20" ht="30" customHeight="1" x14ac:dyDescent="0.35">
      <c r="B3538" s="137">
        <v>2378</v>
      </c>
      <c r="C3538" s="124" t="s">
        <v>111</v>
      </c>
      <c r="D3538" s="70" t="s">
        <v>398</v>
      </c>
      <c r="E3538" s="101">
        <v>2026</v>
      </c>
      <c r="F3538" s="70" t="str">
        <f t="shared" si="119"/>
        <v>237812. Vigilancia de la Salud AmbientalVigilancia de la Salud Ambiental2026</v>
      </c>
      <c r="G3538" s="6" t="s">
        <v>403</v>
      </c>
      <c r="H3538" s="6" t="s">
        <v>66</v>
      </c>
      <c r="I3538" s="144" t="s">
        <v>60</v>
      </c>
      <c r="J3538" s="70" t="s">
        <v>74</v>
      </c>
      <c r="K3538" t="s">
        <v>420</v>
      </c>
      <c r="L3538" t="s">
        <v>420</v>
      </c>
      <c r="M3538" s="135" t="s">
        <v>426</v>
      </c>
      <c r="N3538" s="11" t="s">
        <v>421</v>
      </c>
      <c r="O3538" s="70" t="str">
        <f t="shared" si="118"/>
        <v>237812. Vigilancia de la Salud AmbientalVigilancia de la Salud Ambiental20261_TUNJUELITO1_ENERO_2026</v>
      </c>
      <c r="P3538" s="150">
        <f t="shared" si="117"/>
        <v>54270</v>
      </c>
      <c r="Q3538" s="7"/>
      <c r="R3538" s="7"/>
      <c r="S3538" s="125">
        <v>40</v>
      </c>
      <c r="T3538" s="20">
        <v>2170800</v>
      </c>
    </row>
    <row r="3539" spans="2:20" ht="30" customHeight="1" x14ac:dyDescent="0.35">
      <c r="B3539" s="137">
        <v>2378</v>
      </c>
      <c r="C3539" s="124" t="s">
        <v>111</v>
      </c>
      <c r="D3539" s="70" t="s">
        <v>398</v>
      </c>
      <c r="E3539" s="101">
        <v>2026</v>
      </c>
      <c r="F3539" s="70" t="str">
        <f t="shared" si="119"/>
        <v>237812. Vigilancia de la Salud AmbientalVigilancia de la Salud Ambiental2026</v>
      </c>
      <c r="G3539" s="6" t="s">
        <v>403</v>
      </c>
      <c r="H3539" s="6" t="s">
        <v>66</v>
      </c>
      <c r="I3539" s="144" t="s">
        <v>60</v>
      </c>
      <c r="J3539" s="70" t="s">
        <v>74</v>
      </c>
      <c r="K3539" t="s">
        <v>420</v>
      </c>
      <c r="L3539" t="s">
        <v>420</v>
      </c>
      <c r="M3539" s="135" t="s">
        <v>428</v>
      </c>
      <c r="N3539" s="11" t="s">
        <v>421</v>
      </c>
      <c r="O3539" s="70" t="str">
        <f t="shared" si="118"/>
        <v>237812. Vigilancia de la Salud AmbientalVigilancia de la Salud Ambiental20263_CIUDAD_BOLIVAR1_ENERO_2026</v>
      </c>
      <c r="P3539" s="150">
        <f t="shared" si="117"/>
        <v>54270</v>
      </c>
      <c r="Q3539" s="7"/>
      <c r="R3539" s="7"/>
      <c r="S3539" s="125">
        <v>116</v>
      </c>
      <c r="T3539" s="20">
        <v>6295320</v>
      </c>
    </row>
    <row r="3540" spans="2:20" ht="30" customHeight="1" x14ac:dyDescent="0.35">
      <c r="B3540" s="137">
        <v>2378</v>
      </c>
      <c r="C3540" s="124" t="s">
        <v>111</v>
      </c>
      <c r="D3540" s="70" t="s">
        <v>398</v>
      </c>
      <c r="E3540" s="101">
        <v>2026</v>
      </c>
      <c r="F3540" s="70" t="str">
        <f t="shared" si="119"/>
        <v>237812. Vigilancia de la Salud AmbientalVigilancia de la Salud Ambiental2026</v>
      </c>
      <c r="G3540" s="6" t="s">
        <v>403</v>
      </c>
      <c r="H3540" s="6" t="s">
        <v>66</v>
      </c>
      <c r="I3540" s="144" t="s">
        <v>60</v>
      </c>
      <c r="J3540" s="70" t="s">
        <v>74</v>
      </c>
      <c r="K3540" t="s">
        <v>420</v>
      </c>
      <c r="L3540" t="s">
        <v>420</v>
      </c>
      <c r="M3540" s="135" t="s">
        <v>429</v>
      </c>
      <c r="N3540" s="11" t="s">
        <v>421</v>
      </c>
      <c r="O3540" s="70" t="str">
        <f t="shared" si="118"/>
        <v>237812. Vigilancia de la Salud AmbientalVigilancia de la Salud Ambiental20264_SUMAPAZ1_ENERO_2026</v>
      </c>
      <c r="P3540" s="150">
        <f t="shared" si="117"/>
        <v>0</v>
      </c>
      <c r="Q3540" s="7"/>
      <c r="R3540" s="7"/>
      <c r="S3540" s="125">
        <v>0</v>
      </c>
      <c r="T3540" s="20">
        <v>0</v>
      </c>
    </row>
    <row r="3541" spans="2:20" ht="30" customHeight="1" x14ac:dyDescent="0.35">
      <c r="B3541" s="137">
        <v>2386</v>
      </c>
      <c r="C3541" s="124" t="s">
        <v>111</v>
      </c>
      <c r="D3541" s="70" t="s">
        <v>398</v>
      </c>
      <c r="E3541" s="101">
        <v>2026</v>
      </c>
      <c r="F3541" s="70" t="str">
        <f t="shared" si="119"/>
        <v>238612. Vigilancia de la Salud AmbientalVigilancia de la Salud Ambiental2026</v>
      </c>
      <c r="G3541" s="6" t="s">
        <v>73</v>
      </c>
      <c r="H3541" s="6" t="s">
        <v>63</v>
      </c>
      <c r="I3541" s="144" t="s">
        <v>60</v>
      </c>
      <c r="J3541" s="70" t="s">
        <v>73</v>
      </c>
      <c r="K3541" t="s">
        <v>420</v>
      </c>
      <c r="L3541" t="s">
        <v>420</v>
      </c>
      <c r="M3541" s="135" t="s">
        <v>428</v>
      </c>
      <c r="N3541" s="11" t="s">
        <v>421</v>
      </c>
      <c r="O3541" s="70" t="str">
        <f t="shared" si="118"/>
        <v>238612. Vigilancia de la Salud AmbientalVigilancia de la Salud Ambiental20263_CIUDAD_BOLIVAR1_ENERO_2026</v>
      </c>
      <c r="P3541" s="150">
        <f t="shared" si="117"/>
        <v>5621568</v>
      </c>
      <c r="Q3541" s="7"/>
      <c r="R3541" s="7"/>
      <c r="S3541" s="125">
        <v>2</v>
      </c>
      <c r="T3541" s="20">
        <v>11243136</v>
      </c>
    </row>
    <row r="3542" spans="2:20" ht="30" customHeight="1" x14ac:dyDescent="0.35">
      <c r="B3542" s="137">
        <v>2387</v>
      </c>
      <c r="C3542" s="124" t="s">
        <v>111</v>
      </c>
      <c r="D3542" s="70" t="s">
        <v>398</v>
      </c>
      <c r="E3542" s="101">
        <v>2026</v>
      </c>
      <c r="F3542" s="70" t="str">
        <f t="shared" si="119"/>
        <v>238712. Vigilancia de la Salud AmbientalVigilancia de la Salud Ambiental2026</v>
      </c>
      <c r="G3542" s="6" t="s">
        <v>399</v>
      </c>
      <c r="H3542" s="6" t="s">
        <v>65</v>
      </c>
      <c r="I3542" s="144" t="s">
        <v>60</v>
      </c>
      <c r="J3542" s="70" t="s">
        <v>67</v>
      </c>
      <c r="K3542" t="s">
        <v>420</v>
      </c>
      <c r="L3542" t="s">
        <v>420</v>
      </c>
      <c r="M3542" s="135" t="s">
        <v>428</v>
      </c>
      <c r="N3542" s="11" t="s">
        <v>421</v>
      </c>
      <c r="O3542" s="70" t="str">
        <f t="shared" si="118"/>
        <v>238712. Vigilancia de la Salud AmbientalVigilancia de la Salud Ambiental20263_CIUDAD_BOLIVAR1_ENERO_2026</v>
      </c>
      <c r="P3542" s="150">
        <f t="shared" si="117"/>
        <v>0</v>
      </c>
      <c r="Q3542" s="7"/>
      <c r="R3542" s="7"/>
      <c r="S3542" s="125">
        <v>0</v>
      </c>
      <c r="T3542" s="20">
        <v>0</v>
      </c>
    </row>
    <row r="3543" spans="2:20" ht="30" customHeight="1" x14ac:dyDescent="0.35">
      <c r="B3543" s="137">
        <v>2388</v>
      </c>
      <c r="C3543" s="124" t="s">
        <v>111</v>
      </c>
      <c r="D3543" s="70" t="s">
        <v>398</v>
      </c>
      <c r="E3543" s="101">
        <v>2026</v>
      </c>
      <c r="F3543" s="70" t="str">
        <f t="shared" si="119"/>
        <v>238812. Vigilancia de la Salud AmbientalVigilancia de la Salud Ambiental2026</v>
      </c>
      <c r="G3543" s="6" t="s">
        <v>399</v>
      </c>
      <c r="H3543" s="6" t="s">
        <v>65</v>
      </c>
      <c r="I3543" s="144" t="s">
        <v>60</v>
      </c>
      <c r="J3543" s="70" t="s">
        <v>67</v>
      </c>
      <c r="K3543" t="s">
        <v>420</v>
      </c>
      <c r="L3543" t="s">
        <v>420</v>
      </c>
      <c r="M3543" s="135" t="s">
        <v>427</v>
      </c>
      <c r="N3543" s="11" t="s">
        <v>421</v>
      </c>
      <c r="O3543" s="70" t="str">
        <f t="shared" si="118"/>
        <v>238812. Vigilancia de la Salud AmbientalVigilancia de la Salud Ambiental20262_USME1_ENERO_2026</v>
      </c>
      <c r="P3543" s="150">
        <f t="shared" si="117"/>
        <v>91656</v>
      </c>
      <c r="Q3543" s="7"/>
      <c r="R3543" s="7"/>
      <c r="S3543" s="125">
        <v>1</v>
      </c>
      <c r="T3543" s="20">
        <v>91656</v>
      </c>
    </row>
    <row r="3544" spans="2:20" ht="30" customHeight="1" x14ac:dyDescent="0.35">
      <c r="B3544" s="137">
        <v>2388</v>
      </c>
      <c r="C3544" s="124" t="s">
        <v>111</v>
      </c>
      <c r="D3544" s="70" t="s">
        <v>398</v>
      </c>
      <c r="E3544" s="101">
        <v>2026</v>
      </c>
      <c r="F3544" s="70" t="str">
        <f t="shared" si="119"/>
        <v>238812. Vigilancia de la Salud AmbientalVigilancia de la Salud Ambiental2026</v>
      </c>
      <c r="G3544" s="6" t="s">
        <v>399</v>
      </c>
      <c r="H3544" s="6" t="s">
        <v>65</v>
      </c>
      <c r="I3544" s="144" t="s">
        <v>60</v>
      </c>
      <c r="J3544" s="70" t="s">
        <v>67</v>
      </c>
      <c r="K3544" t="s">
        <v>420</v>
      </c>
      <c r="L3544" t="s">
        <v>420</v>
      </c>
      <c r="M3544" s="135" t="s">
        <v>426</v>
      </c>
      <c r="N3544" s="11" t="s">
        <v>421</v>
      </c>
      <c r="O3544" s="70" t="str">
        <f t="shared" si="118"/>
        <v>238812. Vigilancia de la Salud AmbientalVigilancia de la Salud Ambiental20261_TUNJUELITO1_ENERO_2026</v>
      </c>
      <c r="P3544" s="150">
        <f t="shared" si="117"/>
        <v>91656</v>
      </c>
      <c r="Q3544" s="7"/>
      <c r="R3544" s="7"/>
      <c r="S3544" s="125">
        <v>1</v>
      </c>
      <c r="T3544" s="20">
        <v>91656</v>
      </c>
    </row>
    <row r="3545" spans="2:20" ht="30" customHeight="1" x14ac:dyDescent="0.35">
      <c r="B3545" s="137">
        <v>2388</v>
      </c>
      <c r="C3545" s="124" t="s">
        <v>111</v>
      </c>
      <c r="D3545" s="70" t="s">
        <v>398</v>
      </c>
      <c r="E3545" s="101">
        <v>2026</v>
      </c>
      <c r="F3545" s="70" t="str">
        <f t="shared" si="119"/>
        <v>238812. Vigilancia de la Salud AmbientalVigilancia de la Salud Ambiental2026</v>
      </c>
      <c r="G3545" s="6" t="s">
        <v>399</v>
      </c>
      <c r="H3545" s="6" t="s">
        <v>65</v>
      </c>
      <c r="I3545" s="144" t="s">
        <v>60</v>
      </c>
      <c r="J3545" s="70" t="s">
        <v>67</v>
      </c>
      <c r="K3545" t="s">
        <v>420</v>
      </c>
      <c r="L3545" t="s">
        <v>420</v>
      </c>
      <c r="M3545" s="135" t="s">
        <v>428</v>
      </c>
      <c r="N3545" s="11" t="s">
        <v>421</v>
      </c>
      <c r="O3545" s="70" t="str">
        <f t="shared" si="118"/>
        <v>238812. Vigilancia de la Salud AmbientalVigilancia de la Salud Ambiental20263_CIUDAD_BOLIVAR1_ENERO_2026</v>
      </c>
      <c r="P3545" s="150">
        <f t="shared" si="117"/>
        <v>91656</v>
      </c>
      <c r="Q3545" s="7"/>
      <c r="R3545" s="7"/>
      <c r="S3545" s="125">
        <v>1</v>
      </c>
      <c r="T3545" s="20">
        <v>91656</v>
      </c>
    </row>
    <row r="3546" spans="2:20" ht="30" customHeight="1" x14ac:dyDescent="0.35">
      <c r="B3546" s="137">
        <v>2389</v>
      </c>
      <c r="C3546" s="124" t="s">
        <v>111</v>
      </c>
      <c r="D3546" s="70" t="s">
        <v>398</v>
      </c>
      <c r="E3546" s="101">
        <v>2026</v>
      </c>
      <c r="F3546" s="70" t="str">
        <f t="shared" si="119"/>
        <v>238912. Vigilancia de la Salud AmbientalVigilancia de la Salud Ambiental2026</v>
      </c>
      <c r="G3546" s="6" t="s">
        <v>400</v>
      </c>
      <c r="H3546" s="6" t="s">
        <v>65</v>
      </c>
      <c r="I3546" s="144" t="s">
        <v>60</v>
      </c>
      <c r="J3546" s="70" t="s">
        <v>69</v>
      </c>
      <c r="K3546" t="s">
        <v>420</v>
      </c>
      <c r="L3546" t="s">
        <v>420</v>
      </c>
      <c r="M3546" s="135" t="s">
        <v>426</v>
      </c>
      <c r="N3546" s="11" t="s">
        <v>421</v>
      </c>
      <c r="O3546" s="70" t="str">
        <f t="shared" si="118"/>
        <v>238912. Vigilancia de la Salud AmbientalVigilancia de la Salud Ambiental20261_TUNJUELITO1_ENERO_2026</v>
      </c>
      <c r="P3546" s="150">
        <f t="shared" si="117"/>
        <v>61104</v>
      </c>
      <c r="Q3546" s="7"/>
      <c r="R3546" s="7"/>
      <c r="S3546" s="125">
        <v>30</v>
      </c>
      <c r="T3546" s="20">
        <v>1833120</v>
      </c>
    </row>
    <row r="3547" spans="2:20" ht="30" customHeight="1" x14ac:dyDescent="0.35">
      <c r="B3547" s="137">
        <v>2389</v>
      </c>
      <c r="C3547" s="124" t="s">
        <v>111</v>
      </c>
      <c r="D3547" s="70" t="s">
        <v>398</v>
      </c>
      <c r="E3547" s="101">
        <v>2026</v>
      </c>
      <c r="F3547" s="70" t="str">
        <f t="shared" si="119"/>
        <v>238912. Vigilancia de la Salud AmbientalVigilancia de la Salud Ambiental2026</v>
      </c>
      <c r="G3547" s="6" t="s">
        <v>400</v>
      </c>
      <c r="H3547" s="6" t="s">
        <v>65</v>
      </c>
      <c r="I3547" s="144" t="s">
        <v>60</v>
      </c>
      <c r="J3547" s="70" t="s">
        <v>69</v>
      </c>
      <c r="K3547" t="s">
        <v>420</v>
      </c>
      <c r="L3547" t="s">
        <v>420</v>
      </c>
      <c r="M3547" s="135" t="s">
        <v>428</v>
      </c>
      <c r="N3547" s="11" t="s">
        <v>421</v>
      </c>
      <c r="O3547" s="70" t="str">
        <f t="shared" si="118"/>
        <v>238912. Vigilancia de la Salud AmbientalVigilancia de la Salud Ambiental20263_CIUDAD_BOLIVAR1_ENERO_2026</v>
      </c>
      <c r="P3547" s="150">
        <f t="shared" si="117"/>
        <v>61104</v>
      </c>
      <c r="Q3547" s="7"/>
      <c r="R3547" s="7"/>
      <c r="S3547" s="125">
        <v>15</v>
      </c>
      <c r="T3547" s="20">
        <v>916560</v>
      </c>
    </row>
    <row r="3548" spans="2:20" ht="30" customHeight="1" x14ac:dyDescent="0.35">
      <c r="B3548" s="137">
        <v>2390</v>
      </c>
      <c r="C3548" s="124" t="s">
        <v>111</v>
      </c>
      <c r="D3548" s="70" t="s">
        <v>398</v>
      </c>
      <c r="E3548" s="101">
        <v>2026</v>
      </c>
      <c r="F3548" s="70" t="str">
        <f t="shared" si="119"/>
        <v>239012. Vigilancia de la Salud AmbientalVigilancia de la Salud Ambiental2026</v>
      </c>
      <c r="G3548" s="6" t="s">
        <v>400</v>
      </c>
      <c r="H3548" s="6" t="s">
        <v>65</v>
      </c>
      <c r="I3548" s="144" t="s">
        <v>60</v>
      </c>
      <c r="J3548" s="70" t="s">
        <v>69</v>
      </c>
      <c r="K3548" t="s">
        <v>420</v>
      </c>
      <c r="L3548" t="s">
        <v>420</v>
      </c>
      <c r="M3548" s="135" t="s">
        <v>426</v>
      </c>
      <c r="N3548" s="11" t="s">
        <v>421</v>
      </c>
      <c r="O3548" s="70" t="str">
        <f t="shared" si="118"/>
        <v>239012. Vigilancia de la Salud AmbientalVigilancia de la Salud Ambiental20261_TUNJUELITO1_ENERO_2026</v>
      </c>
      <c r="P3548" s="150">
        <f t="shared" si="117"/>
        <v>0</v>
      </c>
      <c r="Q3548" s="7"/>
      <c r="R3548" s="7"/>
      <c r="S3548" s="125">
        <v>0</v>
      </c>
      <c r="T3548" s="20">
        <v>0</v>
      </c>
    </row>
    <row r="3549" spans="2:20" ht="30" customHeight="1" x14ac:dyDescent="0.35">
      <c r="B3549" s="137">
        <v>2390</v>
      </c>
      <c r="C3549" s="124" t="s">
        <v>111</v>
      </c>
      <c r="D3549" s="70" t="s">
        <v>398</v>
      </c>
      <c r="E3549" s="101">
        <v>2026</v>
      </c>
      <c r="F3549" s="70" t="str">
        <f t="shared" si="119"/>
        <v>239012. Vigilancia de la Salud AmbientalVigilancia de la Salud Ambiental2026</v>
      </c>
      <c r="G3549" s="6" t="s">
        <v>400</v>
      </c>
      <c r="H3549" s="6" t="s">
        <v>65</v>
      </c>
      <c r="I3549" s="144" t="s">
        <v>60</v>
      </c>
      <c r="J3549" s="70" t="s">
        <v>69</v>
      </c>
      <c r="K3549" t="s">
        <v>420</v>
      </c>
      <c r="L3549" t="s">
        <v>420</v>
      </c>
      <c r="M3549" s="135" t="s">
        <v>428</v>
      </c>
      <c r="N3549" s="11" t="s">
        <v>421</v>
      </c>
      <c r="O3549" s="70" t="str">
        <f t="shared" si="118"/>
        <v>239012. Vigilancia de la Salud AmbientalVigilancia de la Salud Ambiental20263_CIUDAD_BOLIVAR1_ENERO_2026</v>
      </c>
      <c r="P3549" s="150">
        <f t="shared" si="117"/>
        <v>0</v>
      </c>
      <c r="Q3549" s="7"/>
      <c r="R3549" s="7"/>
      <c r="S3549" s="125">
        <v>0</v>
      </c>
      <c r="T3549" s="20">
        <v>0</v>
      </c>
    </row>
    <row r="3550" spans="2:20" ht="30" customHeight="1" x14ac:dyDescent="0.35">
      <c r="B3550" s="137">
        <v>2391</v>
      </c>
      <c r="C3550" s="124" t="s">
        <v>111</v>
      </c>
      <c r="D3550" s="70" t="s">
        <v>398</v>
      </c>
      <c r="E3550" s="101">
        <v>2026</v>
      </c>
      <c r="F3550" s="70" t="str">
        <f t="shared" si="119"/>
        <v>239112. Vigilancia de la Salud AmbientalVigilancia de la Salud Ambiental2026</v>
      </c>
      <c r="G3550" s="6" t="s">
        <v>401</v>
      </c>
      <c r="H3550" s="6" t="s">
        <v>65</v>
      </c>
      <c r="I3550" s="144" t="s">
        <v>60</v>
      </c>
      <c r="J3550" s="70" t="s">
        <v>75</v>
      </c>
      <c r="K3550" t="s">
        <v>420</v>
      </c>
      <c r="L3550" t="s">
        <v>420</v>
      </c>
      <c r="M3550" s="135" t="s">
        <v>426</v>
      </c>
      <c r="N3550" s="11" t="s">
        <v>421</v>
      </c>
      <c r="O3550" s="70" t="str">
        <f t="shared" si="118"/>
        <v>239112. Vigilancia de la Salud AmbientalVigilancia de la Salud Ambiental20261_TUNJUELITO1_ENERO_2026</v>
      </c>
      <c r="P3550" s="150">
        <f t="shared" si="117"/>
        <v>0</v>
      </c>
      <c r="Q3550" s="7"/>
      <c r="R3550" s="7"/>
      <c r="S3550" s="125">
        <v>0</v>
      </c>
      <c r="T3550" s="20">
        <v>0</v>
      </c>
    </row>
    <row r="3551" spans="2:20" ht="30" customHeight="1" x14ac:dyDescent="0.35">
      <c r="B3551" s="137">
        <v>2392</v>
      </c>
      <c r="C3551" s="124" t="s">
        <v>111</v>
      </c>
      <c r="D3551" s="70" t="s">
        <v>398</v>
      </c>
      <c r="E3551" s="101">
        <v>2026</v>
      </c>
      <c r="F3551" s="70" t="str">
        <f t="shared" si="119"/>
        <v>239212. Vigilancia de la Salud AmbientalVigilancia de la Salud Ambiental2026</v>
      </c>
      <c r="G3551" s="6" t="s">
        <v>400</v>
      </c>
      <c r="H3551" s="6" t="s">
        <v>65</v>
      </c>
      <c r="I3551" s="144" t="s">
        <v>60</v>
      </c>
      <c r="J3551" s="70" t="s">
        <v>69</v>
      </c>
      <c r="K3551" t="s">
        <v>420</v>
      </c>
      <c r="L3551" t="s">
        <v>420</v>
      </c>
      <c r="M3551" s="135" t="s">
        <v>426</v>
      </c>
      <c r="N3551" s="11" t="s">
        <v>421</v>
      </c>
      <c r="O3551" s="70" t="str">
        <f t="shared" si="118"/>
        <v>239212. Vigilancia de la Salud AmbientalVigilancia de la Salud Ambiental20261_TUNJUELITO1_ENERO_2026</v>
      </c>
      <c r="P3551" s="150">
        <f t="shared" si="117"/>
        <v>61104</v>
      </c>
      <c r="Q3551" s="7"/>
      <c r="R3551" s="7"/>
      <c r="S3551" s="125">
        <v>15</v>
      </c>
      <c r="T3551" s="20">
        <v>916560</v>
      </c>
    </row>
    <row r="3552" spans="2:20" ht="30" customHeight="1" x14ac:dyDescent="0.35">
      <c r="B3552" s="137">
        <v>2392</v>
      </c>
      <c r="C3552" s="124" t="s">
        <v>111</v>
      </c>
      <c r="D3552" s="70" t="s">
        <v>398</v>
      </c>
      <c r="E3552" s="101">
        <v>2026</v>
      </c>
      <c r="F3552" s="70" t="str">
        <f t="shared" si="119"/>
        <v>239212. Vigilancia de la Salud AmbientalVigilancia de la Salud Ambiental2026</v>
      </c>
      <c r="G3552" s="6" t="s">
        <v>400</v>
      </c>
      <c r="H3552" s="6" t="s">
        <v>65</v>
      </c>
      <c r="I3552" s="144" t="s">
        <v>60</v>
      </c>
      <c r="J3552" s="70" t="s">
        <v>69</v>
      </c>
      <c r="K3552" t="s">
        <v>420</v>
      </c>
      <c r="L3552" t="s">
        <v>420</v>
      </c>
      <c r="M3552" s="135" t="s">
        <v>428</v>
      </c>
      <c r="N3552" s="11" t="s">
        <v>421</v>
      </c>
      <c r="O3552" s="70" t="str">
        <f t="shared" si="118"/>
        <v>239212. Vigilancia de la Salud AmbientalVigilancia de la Salud Ambiental20263_CIUDAD_BOLIVAR1_ENERO_2026</v>
      </c>
      <c r="P3552" s="150">
        <f t="shared" si="117"/>
        <v>61104</v>
      </c>
      <c r="Q3552" s="7"/>
      <c r="R3552" s="7"/>
      <c r="S3552" s="125">
        <v>30</v>
      </c>
      <c r="T3552" s="20">
        <v>1833120</v>
      </c>
    </row>
    <row r="3553" spans="2:20" ht="30" customHeight="1" x14ac:dyDescent="0.35">
      <c r="B3553" s="137">
        <v>2393</v>
      </c>
      <c r="C3553" s="124" t="s">
        <v>111</v>
      </c>
      <c r="D3553" s="70" t="s">
        <v>398</v>
      </c>
      <c r="E3553" s="101">
        <v>2026</v>
      </c>
      <c r="F3553" s="70" t="str">
        <f t="shared" si="119"/>
        <v>239312. Vigilancia de la Salud AmbientalVigilancia de la Salud Ambiental2026</v>
      </c>
      <c r="G3553" s="6" t="s">
        <v>399</v>
      </c>
      <c r="H3553" s="6" t="s">
        <v>65</v>
      </c>
      <c r="I3553" s="144" t="s">
        <v>60</v>
      </c>
      <c r="J3553" s="70" t="s">
        <v>67</v>
      </c>
      <c r="K3553" t="s">
        <v>420</v>
      </c>
      <c r="L3553" t="s">
        <v>420</v>
      </c>
      <c r="M3553" s="135" t="s">
        <v>427</v>
      </c>
      <c r="N3553" s="11" t="s">
        <v>421</v>
      </c>
      <c r="O3553" s="70" t="str">
        <f t="shared" si="118"/>
        <v>239312. Vigilancia de la Salud AmbientalVigilancia de la Salud Ambiental20262_USME1_ENERO_2026</v>
      </c>
      <c r="P3553" s="150">
        <f t="shared" si="117"/>
        <v>91656</v>
      </c>
      <c r="Q3553" s="7"/>
      <c r="R3553" s="7"/>
      <c r="S3553" s="125">
        <v>5</v>
      </c>
      <c r="T3553" s="20">
        <v>458280</v>
      </c>
    </row>
    <row r="3554" spans="2:20" ht="30" customHeight="1" x14ac:dyDescent="0.35">
      <c r="B3554" s="137">
        <v>2393</v>
      </c>
      <c r="C3554" s="124" t="s">
        <v>111</v>
      </c>
      <c r="D3554" s="70" t="s">
        <v>398</v>
      </c>
      <c r="E3554" s="101">
        <v>2026</v>
      </c>
      <c r="F3554" s="70" t="str">
        <f t="shared" si="119"/>
        <v>239312. Vigilancia de la Salud AmbientalVigilancia de la Salud Ambiental2026</v>
      </c>
      <c r="G3554" s="6" t="s">
        <v>399</v>
      </c>
      <c r="H3554" s="6" t="s">
        <v>65</v>
      </c>
      <c r="I3554" s="144" t="s">
        <v>60</v>
      </c>
      <c r="J3554" s="70" t="s">
        <v>67</v>
      </c>
      <c r="K3554" t="s">
        <v>420</v>
      </c>
      <c r="L3554" t="s">
        <v>420</v>
      </c>
      <c r="M3554" s="135" t="s">
        <v>426</v>
      </c>
      <c r="N3554" s="11" t="s">
        <v>421</v>
      </c>
      <c r="O3554" s="70" t="str">
        <f t="shared" si="118"/>
        <v>239312. Vigilancia de la Salud AmbientalVigilancia de la Salud Ambiental20261_TUNJUELITO1_ENERO_2026</v>
      </c>
      <c r="P3554" s="150">
        <f t="shared" si="117"/>
        <v>91656</v>
      </c>
      <c r="Q3554" s="7"/>
      <c r="R3554" s="7"/>
      <c r="S3554" s="125">
        <v>5</v>
      </c>
      <c r="T3554" s="20">
        <v>458280</v>
      </c>
    </row>
    <row r="3555" spans="2:20" ht="30" customHeight="1" x14ac:dyDescent="0.35">
      <c r="B3555" s="137">
        <v>2393</v>
      </c>
      <c r="C3555" s="124" t="s">
        <v>111</v>
      </c>
      <c r="D3555" s="70" t="s">
        <v>398</v>
      </c>
      <c r="E3555" s="101">
        <v>2026</v>
      </c>
      <c r="F3555" s="70" t="str">
        <f t="shared" si="119"/>
        <v>239312. Vigilancia de la Salud AmbientalVigilancia de la Salud Ambiental2026</v>
      </c>
      <c r="G3555" s="6" t="s">
        <v>399</v>
      </c>
      <c r="H3555" s="6" t="s">
        <v>65</v>
      </c>
      <c r="I3555" s="144" t="s">
        <v>60</v>
      </c>
      <c r="J3555" s="70" t="s">
        <v>67</v>
      </c>
      <c r="K3555" t="s">
        <v>420</v>
      </c>
      <c r="L3555" t="s">
        <v>420</v>
      </c>
      <c r="M3555" s="135" t="s">
        <v>428</v>
      </c>
      <c r="N3555" s="11" t="s">
        <v>421</v>
      </c>
      <c r="O3555" s="70" t="str">
        <f t="shared" si="118"/>
        <v>239312. Vigilancia de la Salud AmbientalVigilancia de la Salud Ambiental20263_CIUDAD_BOLIVAR1_ENERO_2026</v>
      </c>
      <c r="P3555" s="150">
        <f t="shared" si="117"/>
        <v>91656</v>
      </c>
      <c r="Q3555" s="7"/>
      <c r="R3555" s="7"/>
      <c r="S3555" s="125">
        <v>12</v>
      </c>
      <c r="T3555" s="20">
        <v>1099872</v>
      </c>
    </row>
    <row r="3556" spans="2:20" ht="30" customHeight="1" x14ac:dyDescent="0.35">
      <c r="B3556" s="137">
        <v>2394</v>
      </c>
      <c r="C3556" s="124" t="s">
        <v>111</v>
      </c>
      <c r="D3556" s="70" t="s">
        <v>398</v>
      </c>
      <c r="E3556" s="101">
        <v>2026</v>
      </c>
      <c r="F3556" s="70" t="str">
        <f t="shared" si="119"/>
        <v>239412. Vigilancia de la Salud AmbientalVigilancia de la Salud Ambiental2026</v>
      </c>
      <c r="G3556" s="6" t="s">
        <v>399</v>
      </c>
      <c r="H3556" s="6" t="s">
        <v>63</v>
      </c>
      <c r="I3556" s="144" t="s">
        <v>60</v>
      </c>
      <c r="J3556" s="70" t="s">
        <v>67</v>
      </c>
      <c r="K3556" t="s">
        <v>420</v>
      </c>
      <c r="L3556" t="s">
        <v>420</v>
      </c>
      <c r="M3556" s="135" t="s">
        <v>427</v>
      </c>
      <c r="N3556" s="11" t="s">
        <v>421</v>
      </c>
      <c r="O3556" s="70" t="str">
        <f t="shared" si="118"/>
        <v>239412. Vigilancia de la Salud AmbientalVigilancia de la Salud Ambiental20262_USME1_ENERO_2026</v>
      </c>
      <c r="P3556" s="150">
        <f t="shared" si="117"/>
        <v>143916</v>
      </c>
      <c r="Q3556" s="7"/>
      <c r="R3556" s="7"/>
      <c r="S3556" s="125">
        <v>10</v>
      </c>
      <c r="T3556" s="20">
        <v>1439160</v>
      </c>
    </row>
    <row r="3557" spans="2:20" ht="30" customHeight="1" x14ac:dyDescent="0.35">
      <c r="B3557" s="137">
        <v>2394</v>
      </c>
      <c r="C3557" s="124" t="s">
        <v>111</v>
      </c>
      <c r="D3557" s="70" t="s">
        <v>398</v>
      </c>
      <c r="E3557" s="101">
        <v>2026</v>
      </c>
      <c r="F3557" s="70" t="str">
        <f t="shared" si="119"/>
        <v>239412. Vigilancia de la Salud AmbientalVigilancia de la Salud Ambiental2026</v>
      </c>
      <c r="G3557" s="6" t="s">
        <v>399</v>
      </c>
      <c r="H3557" s="6" t="s">
        <v>63</v>
      </c>
      <c r="I3557" s="144" t="s">
        <v>60</v>
      </c>
      <c r="J3557" s="70" t="s">
        <v>67</v>
      </c>
      <c r="K3557" t="s">
        <v>420</v>
      </c>
      <c r="L3557" t="s">
        <v>420</v>
      </c>
      <c r="M3557" s="135" t="s">
        <v>426</v>
      </c>
      <c r="N3557" s="11" t="s">
        <v>421</v>
      </c>
      <c r="O3557" s="70" t="str">
        <f t="shared" si="118"/>
        <v>239412. Vigilancia de la Salud AmbientalVigilancia de la Salud Ambiental20261_TUNJUELITO1_ENERO_2026</v>
      </c>
      <c r="P3557" s="150">
        <f t="shared" si="117"/>
        <v>143916</v>
      </c>
      <c r="Q3557" s="7"/>
      <c r="R3557" s="7"/>
      <c r="S3557" s="125">
        <v>15</v>
      </c>
      <c r="T3557" s="20">
        <v>2158740</v>
      </c>
    </row>
    <row r="3558" spans="2:20" ht="30" customHeight="1" x14ac:dyDescent="0.35">
      <c r="B3558" s="137">
        <v>2394</v>
      </c>
      <c r="C3558" s="124" t="s">
        <v>111</v>
      </c>
      <c r="D3558" s="70" t="s">
        <v>398</v>
      </c>
      <c r="E3558" s="101">
        <v>2026</v>
      </c>
      <c r="F3558" s="70" t="str">
        <f t="shared" si="119"/>
        <v>239412. Vigilancia de la Salud AmbientalVigilancia de la Salud Ambiental2026</v>
      </c>
      <c r="G3558" s="6" t="s">
        <v>399</v>
      </c>
      <c r="H3558" s="6" t="s">
        <v>63</v>
      </c>
      <c r="I3558" s="144" t="s">
        <v>60</v>
      </c>
      <c r="J3558" s="70" t="s">
        <v>67</v>
      </c>
      <c r="K3558" t="s">
        <v>420</v>
      </c>
      <c r="L3558" t="s">
        <v>420</v>
      </c>
      <c r="M3558" s="135" t="s">
        <v>428</v>
      </c>
      <c r="N3558" s="11" t="s">
        <v>421</v>
      </c>
      <c r="O3558" s="70" t="str">
        <f t="shared" si="118"/>
        <v>239412. Vigilancia de la Salud AmbientalVigilancia de la Salud Ambiental20263_CIUDAD_BOLIVAR1_ENERO_2026</v>
      </c>
      <c r="P3558" s="150">
        <f t="shared" si="117"/>
        <v>143916</v>
      </c>
      <c r="Q3558" s="7"/>
      <c r="R3558" s="7"/>
      <c r="S3558" s="125">
        <v>15</v>
      </c>
      <c r="T3558" s="20">
        <v>2158740</v>
      </c>
    </row>
    <row r="3559" spans="2:20" ht="30" customHeight="1" x14ac:dyDescent="0.35">
      <c r="B3559" s="137">
        <v>2395</v>
      </c>
      <c r="C3559" s="124" t="s">
        <v>111</v>
      </c>
      <c r="D3559" s="70" t="s">
        <v>398</v>
      </c>
      <c r="E3559" s="101">
        <v>2026</v>
      </c>
      <c r="F3559" s="70" t="str">
        <f t="shared" si="119"/>
        <v>239512. Vigilancia de la Salud AmbientalVigilancia de la Salud Ambiental2026</v>
      </c>
      <c r="G3559" s="6" t="s">
        <v>402</v>
      </c>
      <c r="H3559" s="6" t="s">
        <v>65</v>
      </c>
      <c r="I3559" s="144" t="s">
        <v>60</v>
      </c>
      <c r="J3559" s="70" t="s">
        <v>72</v>
      </c>
      <c r="K3559" t="s">
        <v>420</v>
      </c>
      <c r="L3559" t="s">
        <v>420</v>
      </c>
      <c r="M3559" s="135" t="s">
        <v>426</v>
      </c>
      <c r="N3559" s="11" t="s">
        <v>421</v>
      </c>
      <c r="O3559" s="70" t="str">
        <f t="shared" si="118"/>
        <v>239512. Vigilancia de la Salud AmbientalVigilancia de la Salud Ambiental20261_TUNJUELITO1_ENERO_2026</v>
      </c>
      <c r="P3559" s="150">
        <f t="shared" si="117"/>
        <v>183312</v>
      </c>
      <c r="Q3559" s="7"/>
      <c r="R3559" s="7"/>
      <c r="S3559" s="125">
        <v>75</v>
      </c>
      <c r="T3559" s="20">
        <v>13748400</v>
      </c>
    </row>
    <row r="3560" spans="2:20" ht="30" customHeight="1" x14ac:dyDescent="0.35">
      <c r="B3560" s="137">
        <v>2399</v>
      </c>
      <c r="C3560" s="124" t="s">
        <v>111</v>
      </c>
      <c r="D3560" s="70" t="s">
        <v>398</v>
      </c>
      <c r="E3560" s="101">
        <v>2026</v>
      </c>
      <c r="F3560" s="70" t="str">
        <f t="shared" si="119"/>
        <v>239912. Vigilancia de la Salud AmbientalVigilancia de la Salud Ambiental2026</v>
      </c>
      <c r="G3560" s="6" t="s">
        <v>399</v>
      </c>
      <c r="H3560" s="6" t="s">
        <v>66</v>
      </c>
      <c r="I3560" s="144" t="s">
        <v>60</v>
      </c>
      <c r="J3560" s="70" t="s">
        <v>67</v>
      </c>
      <c r="K3560" t="s">
        <v>420</v>
      </c>
      <c r="L3560" t="s">
        <v>420</v>
      </c>
      <c r="M3560" s="135" t="s">
        <v>427</v>
      </c>
      <c r="N3560" s="11" t="s">
        <v>421</v>
      </c>
      <c r="O3560" s="70" t="str">
        <f t="shared" si="118"/>
        <v>239912. Vigilancia de la Salud AmbientalVigilancia de la Salud Ambiental20262_USME1_ENERO_2026</v>
      </c>
      <c r="P3560" s="150">
        <f t="shared" si="117"/>
        <v>35979</v>
      </c>
      <c r="Q3560" s="7"/>
      <c r="R3560" s="7"/>
      <c r="S3560" s="125">
        <v>80</v>
      </c>
      <c r="T3560" s="20">
        <v>2878320</v>
      </c>
    </row>
    <row r="3561" spans="2:20" ht="30" customHeight="1" x14ac:dyDescent="0.35">
      <c r="B3561" s="137">
        <v>2399</v>
      </c>
      <c r="C3561" s="124" t="s">
        <v>111</v>
      </c>
      <c r="D3561" s="70" t="s">
        <v>398</v>
      </c>
      <c r="E3561" s="101">
        <v>2026</v>
      </c>
      <c r="F3561" s="70" t="str">
        <f t="shared" si="119"/>
        <v>239912. Vigilancia de la Salud AmbientalVigilancia de la Salud Ambiental2026</v>
      </c>
      <c r="G3561" s="6" t="s">
        <v>399</v>
      </c>
      <c r="H3561" s="6" t="s">
        <v>66</v>
      </c>
      <c r="I3561" s="144" t="s">
        <v>60</v>
      </c>
      <c r="J3561" s="70" t="s">
        <v>67</v>
      </c>
      <c r="K3561" t="s">
        <v>420</v>
      </c>
      <c r="L3561" t="s">
        <v>420</v>
      </c>
      <c r="M3561" s="135" t="s">
        <v>426</v>
      </c>
      <c r="N3561" s="11" t="s">
        <v>421</v>
      </c>
      <c r="O3561" s="70" t="str">
        <f t="shared" si="118"/>
        <v>239912. Vigilancia de la Salud AmbientalVigilancia de la Salud Ambiental20261_TUNJUELITO1_ENERO_2026</v>
      </c>
      <c r="P3561" s="150">
        <f t="shared" si="117"/>
        <v>35979</v>
      </c>
      <c r="Q3561" s="7"/>
      <c r="R3561" s="7"/>
      <c r="S3561" s="125">
        <v>58</v>
      </c>
      <c r="T3561" s="20">
        <v>2086782</v>
      </c>
    </row>
    <row r="3562" spans="2:20" ht="30" customHeight="1" x14ac:dyDescent="0.35">
      <c r="B3562" s="137">
        <v>2399</v>
      </c>
      <c r="C3562" s="124" t="s">
        <v>111</v>
      </c>
      <c r="D3562" s="70" t="s">
        <v>398</v>
      </c>
      <c r="E3562" s="101">
        <v>2026</v>
      </c>
      <c r="F3562" s="70" t="str">
        <f t="shared" si="119"/>
        <v>239912. Vigilancia de la Salud AmbientalVigilancia de la Salud Ambiental2026</v>
      </c>
      <c r="G3562" s="6" t="s">
        <v>399</v>
      </c>
      <c r="H3562" s="6" t="s">
        <v>66</v>
      </c>
      <c r="I3562" s="144" t="s">
        <v>60</v>
      </c>
      <c r="J3562" s="70" t="s">
        <v>67</v>
      </c>
      <c r="K3562" t="s">
        <v>420</v>
      </c>
      <c r="L3562" t="s">
        <v>420</v>
      </c>
      <c r="M3562" s="135" t="s">
        <v>428</v>
      </c>
      <c r="N3562" s="11" t="s">
        <v>421</v>
      </c>
      <c r="O3562" s="70" t="str">
        <f t="shared" si="118"/>
        <v>239912. Vigilancia de la Salud AmbientalVigilancia de la Salud Ambiental20263_CIUDAD_BOLIVAR1_ENERO_2026</v>
      </c>
      <c r="P3562" s="150">
        <f t="shared" si="117"/>
        <v>35979</v>
      </c>
      <c r="Q3562" s="7"/>
      <c r="R3562" s="7"/>
      <c r="S3562" s="125">
        <v>108</v>
      </c>
      <c r="T3562" s="20">
        <v>3885732</v>
      </c>
    </row>
    <row r="3563" spans="2:20" ht="30" customHeight="1" x14ac:dyDescent="0.35">
      <c r="B3563" s="137">
        <v>2400</v>
      </c>
      <c r="C3563" s="124" t="s">
        <v>111</v>
      </c>
      <c r="D3563" s="70" t="s">
        <v>398</v>
      </c>
      <c r="E3563" s="101">
        <v>2026</v>
      </c>
      <c r="F3563" s="70" t="str">
        <f t="shared" si="119"/>
        <v>240012. Vigilancia de la Salud AmbientalVigilancia de la Salud Ambiental2026</v>
      </c>
      <c r="G3563" s="6" t="s">
        <v>401</v>
      </c>
      <c r="H3563" s="6" t="s">
        <v>66</v>
      </c>
      <c r="I3563" s="144" t="s">
        <v>60</v>
      </c>
      <c r="J3563" s="70" t="s">
        <v>74</v>
      </c>
      <c r="K3563" t="s">
        <v>420</v>
      </c>
      <c r="L3563" t="s">
        <v>420</v>
      </c>
      <c r="M3563" s="135" t="s">
        <v>427</v>
      </c>
      <c r="N3563" s="11" t="s">
        <v>421</v>
      </c>
      <c r="O3563" s="70" t="str">
        <f t="shared" si="118"/>
        <v>240012. Vigilancia de la Salud AmbientalVigilancia de la Salud Ambiental20262_USME1_ENERO_2026</v>
      </c>
      <c r="P3563" s="150">
        <f t="shared" si="117"/>
        <v>0</v>
      </c>
      <c r="Q3563" s="7"/>
      <c r="R3563" s="7"/>
      <c r="S3563" s="125">
        <v>0</v>
      </c>
      <c r="T3563" s="20">
        <v>0</v>
      </c>
    </row>
    <row r="3564" spans="2:20" ht="30" customHeight="1" x14ac:dyDescent="0.35">
      <c r="B3564" s="137">
        <v>2400</v>
      </c>
      <c r="C3564" s="124" t="s">
        <v>111</v>
      </c>
      <c r="D3564" s="70" t="s">
        <v>398</v>
      </c>
      <c r="E3564" s="101">
        <v>2026</v>
      </c>
      <c r="F3564" s="70" t="str">
        <f t="shared" si="119"/>
        <v>240012. Vigilancia de la Salud AmbientalVigilancia de la Salud Ambiental2026</v>
      </c>
      <c r="G3564" s="6" t="s">
        <v>401</v>
      </c>
      <c r="H3564" s="6" t="s">
        <v>66</v>
      </c>
      <c r="I3564" s="144" t="s">
        <v>60</v>
      </c>
      <c r="J3564" s="70" t="s">
        <v>74</v>
      </c>
      <c r="K3564" t="s">
        <v>420</v>
      </c>
      <c r="L3564" t="s">
        <v>420</v>
      </c>
      <c r="M3564" s="135" t="s">
        <v>426</v>
      </c>
      <c r="N3564" s="11" t="s">
        <v>421</v>
      </c>
      <c r="O3564" s="70" t="str">
        <f t="shared" si="118"/>
        <v>240012. Vigilancia de la Salud AmbientalVigilancia de la Salud Ambiental20261_TUNJUELITO1_ENERO_2026</v>
      </c>
      <c r="P3564" s="150">
        <f t="shared" si="117"/>
        <v>0</v>
      </c>
      <c r="Q3564" s="7"/>
      <c r="R3564" s="7"/>
      <c r="S3564" s="125">
        <v>0</v>
      </c>
      <c r="T3564" s="20">
        <v>0</v>
      </c>
    </row>
    <row r="3565" spans="2:20" ht="30" customHeight="1" x14ac:dyDescent="0.35">
      <c r="B3565" s="137">
        <v>2400</v>
      </c>
      <c r="C3565" s="124" t="s">
        <v>111</v>
      </c>
      <c r="D3565" s="70" t="s">
        <v>398</v>
      </c>
      <c r="E3565" s="101">
        <v>2026</v>
      </c>
      <c r="F3565" s="70" t="str">
        <f t="shared" si="119"/>
        <v>240012. Vigilancia de la Salud AmbientalVigilancia de la Salud Ambiental2026</v>
      </c>
      <c r="G3565" s="6" t="s">
        <v>401</v>
      </c>
      <c r="H3565" s="6" t="s">
        <v>66</v>
      </c>
      <c r="I3565" s="144" t="s">
        <v>60</v>
      </c>
      <c r="J3565" s="70" t="s">
        <v>74</v>
      </c>
      <c r="K3565" t="s">
        <v>420</v>
      </c>
      <c r="L3565" t="s">
        <v>420</v>
      </c>
      <c r="M3565" s="135" t="s">
        <v>428</v>
      </c>
      <c r="N3565" s="11" t="s">
        <v>421</v>
      </c>
      <c r="O3565" s="70" t="str">
        <f t="shared" si="118"/>
        <v>240012. Vigilancia de la Salud AmbientalVigilancia de la Salud Ambiental20263_CIUDAD_BOLIVAR1_ENERO_2026</v>
      </c>
      <c r="P3565" s="150">
        <f t="shared" si="117"/>
        <v>0</v>
      </c>
      <c r="Q3565" s="7"/>
      <c r="R3565" s="7"/>
      <c r="S3565" s="125">
        <v>0</v>
      </c>
      <c r="T3565" s="20">
        <v>0</v>
      </c>
    </row>
    <row r="3566" spans="2:20" ht="30" customHeight="1" x14ac:dyDescent="0.35">
      <c r="B3566" s="137">
        <v>2401</v>
      </c>
      <c r="C3566" s="124" t="s">
        <v>111</v>
      </c>
      <c r="D3566" s="70" t="s">
        <v>398</v>
      </c>
      <c r="E3566" s="101">
        <v>2026</v>
      </c>
      <c r="F3566" s="70" t="str">
        <f t="shared" si="119"/>
        <v>240112. Vigilancia de la Salud AmbientalVigilancia de la Salud Ambiental2026</v>
      </c>
      <c r="G3566" s="6" t="s">
        <v>403</v>
      </c>
      <c r="H3566" s="6" t="s">
        <v>66</v>
      </c>
      <c r="I3566" s="144" t="s">
        <v>60</v>
      </c>
      <c r="J3566" s="70" t="s">
        <v>74</v>
      </c>
      <c r="K3566" t="s">
        <v>420</v>
      </c>
      <c r="L3566" t="s">
        <v>420</v>
      </c>
      <c r="M3566" s="135" t="s">
        <v>426</v>
      </c>
      <c r="N3566" s="11" t="s">
        <v>421</v>
      </c>
      <c r="O3566" s="70" t="str">
        <f t="shared" si="118"/>
        <v>240112. Vigilancia de la Salud AmbientalVigilancia de la Salud Ambiental20261_TUNJUELITO1_ENERO_2026</v>
      </c>
      <c r="P3566" s="150">
        <f t="shared" si="117"/>
        <v>3673744</v>
      </c>
      <c r="S3566" s="151">
        <v>2</v>
      </c>
      <c r="T3566" s="152">
        <v>7347488</v>
      </c>
    </row>
    <row r="3567" spans="2:20" ht="30" customHeight="1" x14ac:dyDescent="0.35">
      <c r="B3567" s="137">
        <v>2402</v>
      </c>
      <c r="C3567" s="124" t="s">
        <v>111</v>
      </c>
      <c r="D3567" s="70" t="s">
        <v>398</v>
      </c>
      <c r="E3567" s="101">
        <v>2026</v>
      </c>
      <c r="F3567" s="70" t="str">
        <f t="shared" si="119"/>
        <v>240212. Vigilancia de la Salud AmbientalVigilancia de la Salud Ambiental2026</v>
      </c>
      <c r="G3567" s="6" t="s">
        <v>403</v>
      </c>
      <c r="H3567" s="6" t="s">
        <v>66</v>
      </c>
      <c r="I3567" s="144" t="s">
        <v>60</v>
      </c>
      <c r="J3567" s="70" t="s">
        <v>74</v>
      </c>
      <c r="K3567" t="s">
        <v>420</v>
      </c>
      <c r="L3567" t="s">
        <v>420</v>
      </c>
      <c r="M3567" s="135" t="s">
        <v>427</v>
      </c>
      <c r="N3567" s="11" t="s">
        <v>421</v>
      </c>
      <c r="O3567" s="70" t="str">
        <f t="shared" si="118"/>
        <v>240212. Vigilancia de la Salud AmbientalVigilancia de la Salud Ambiental20262_USME1_ENERO_2026</v>
      </c>
      <c r="P3567" s="150">
        <f t="shared" si="117"/>
        <v>733248</v>
      </c>
      <c r="Q3567" s="7"/>
      <c r="R3567" s="7"/>
      <c r="S3567" s="125">
        <v>2</v>
      </c>
      <c r="T3567" s="20">
        <v>1466496</v>
      </c>
    </row>
    <row r="3568" spans="2:20" ht="30" customHeight="1" x14ac:dyDescent="0.35">
      <c r="B3568" s="137">
        <v>2402</v>
      </c>
      <c r="C3568" s="124" t="s">
        <v>111</v>
      </c>
      <c r="D3568" s="70" t="s">
        <v>398</v>
      </c>
      <c r="E3568" s="101">
        <v>2026</v>
      </c>
      <c r="F3568" s="70" t="str">
        <f t="shared" si="119"/>
        <v>240212. Vigilancia de la Salud AmbientalVigilancia de la Salud Ambiental2026</v>
      </c>
      <c r="G3568" s="6" t="s">
        <v>403</v>
      </c>
      <c r="H3568" s="6" t="s">
        <v>66</v>
      </c>
      <c r="I3568" s="144" t="s">
        <v>60</v>
      </c>
      <c r="J3568" s="70" t="s">
        <v>74</v>
      </c>
      <c r="K3568" t="s">
        <v>420</v>
      </c>
      <c r="L3568" t="s">
        <v>420</v>
      </c>
      <c r="M3568" s="135" t="s">
        <v>428</v>
      </c>
      <c r="N3568" s="11" t="s">
        <v>421</v>
      </c>
      <c r="O3568" s="70" t="str">
        <f t="shared" si="118"/>
        <v>240212. Vigilancia de la Salud AmbientalVigilancia de la Salud Ambiental20263_CIUDAD_BOLIVAR1_ENERO_2026</v>
      </c>
      <c r="P3568" s="150">
        <f t="shared" si="117"/>
        <v>733248</v>
      </c>
      <c r="Q3568" s="7"/>
      <c r="R3568" s="7"/>
      <c r="S3568" s="125">
        <v>2</v>
      </c>
      <c r="T3568" s="20">
        <v>1466496</v>
      </c>
    </row>
    <row r="3569" spans="2:20" ht="30" customHeight="1" x14ac:dyDescent="0.35">
      <c r="B3569" s="137">
        <v>2403</v>
      </c>
      <c r="C3569" s="124" t="s">
        <v>111</v>
      </c>
      <c r="D3569" s="70" t="s">
        <v>398</v>
      </c>
      <c r="E3569" s="101">
        <v>2026</v>
      </c>
      <c r="F3569" s="70" t="str">
        <f t="shared" si="119"/>
        <v>240312. Vigilancia de la Salud AmbientalVigilancia de la Salud Ambiental2026</v>
      </c>
      <c r="G3569" s="6" t="s">
        <v>399</v>
      </c>
      <c r="H3569" s="6" t="s">
        <v>66</v>
      </c>
      <c r="I3569" s="144" t="s">
        <v>60</v>
      </c>
      <c r="J3569" s="70" t="s">
        <v>67</v>
      </c>
      <c r="K3569" t="s">
        <v>420</v>
      </c>
      <c r="L3569" t="s">
        <v>420</v>
      </c>
      <c r="M3569" s="135" t="s">
        <v>427</v>
      </c>
      <c r="N3569" s="11" t="s">
        <v>421</v>
      </c>
      <c r="O3569" s="70" t="str">
        <f t="shared" si="118"/>
        <v>240312. Vigilancia de la Salud AmbientalVigilancia de la Salud Ambiental20262_USME1_ENERO_2026</v>
      </c>
      <c r="P3569" s="150">
        <f t="shared" ref="P3569:P3632" si="120">IFERROR($T3569/S3569,0)</f>
        <v>244416</v>
      </c>
      <c r="Q3569" s="7"/>
      <c r="R3569" s="7"/>
      <c r="S3569" s="125">
        <v>1</v>
      </c>
      <c r="T3569" s="20">
        <v>244416</v>
      </c>
    </row>
    <row r="3570" spans="2:20" ht="30" customHeight="1" x14ac:dyDescent="0.35">
      <c r="B3570" s="137">
        <v>2403</v>
      </c>
      <c r="C3570" s="124" t="s">
        <v>111</v>
      </c>
      <c r="D3570" s="70" t="s">
        <v>398</v>
      </c>
      <c r="E3570" s="101">
        <v>2026</v>
      </c>
      <c r="F3570" s="70" t="str">
        <f t="shared" si="119"/>
        <v>240312. Vigilancia de la Salud AmbientalVigilancia de la Salud Ambiental2026</v>
      </c>
      <c r="G3570" s="6" t="s">
        <v>399</v>
      </c>
      <c r="H3570" s="6" t="s">
        <v>66</v>
      </c>
      <c r="I3570" s="144" t="s">
        <v>60</v>
      </c>
      <c r="J3570" s="70" t="s">
        <v>67</v>
      </c>
      <c r="K3570" t="s">
        <v>420</v>
      </c>
      <c r="L3570" t="s">
        <v>420</v>
      </c>
      <c r="M3570" s="135" t="s">
        <v>426</v>
      </c>
      <c r="N3570" s="11" t="s">
        <v>421</v>
      </c>
      <c r="O3570" s="70" t="str">
        <f t="shared" si="118"/>
        <v>240312. Vigilancia de la Salud AmbientalVigilancia de la Salud Ambiental20261_TUNJUELITO1_ENERO_2026</v>
      </c>
      <c r="P3570" s="150">
        <f t="shared" si="120"/>
        <v>244416</v>
      </c>
      <c r="Q3570" s="7"/>
      <c r="R3570" s="7"/>
      <c r="S3570" s="125">
        <v>1</v>
      </c>
      <c r="T3570" s="20">
        <v>244416</v>
      </c>
    </row>
    <row r="3571" spans="2:20" ht="30" customHeight="1" x14ac:dyDescent="0.35">
      <c r="B3571" s="137">
        <v>2403</v>
      </c>
      <c r="C3571" s="124" t="s">
        <v>111</v>
      </c>
      <c r="D3571" s="70" t="s">
        <v>398</v>
      </c>
      <c r="E3571" s="101">
        <v>2026</v>
      </c>
      <c r="F3571" s="70" t="str">
        <f t="shared" si="119"/>
        <v>240312. Vigilancia de la Salud AmbientalVigilancia de la Salud Ambiental2026</v>
      </c>
      <c r="G3571" s="6" t="s">
        <v>399</v>
      </c>
      <c r="H3571" s="6" t="s">
        <v>66</v>
      </c>
      <c r="I3571" s="144" t="s">
        <v>60</v>
      </c>
      <c r="J3571" s="70" t="s">
        <v>67</v>
      </c>
      <c r="K3571" t="s">
        <v>420</v>
      </c>
      <c r="L3571" t="s">
        <v>420</v>
      </c>
      <c r="M3571" s="135" t="s">
        <v>428</v>
      </c>
      <c r="N3571" s="11" t="s">
        <v>421</v>
      </c>
      <c r="O3571" s="70" t="str">
        <f t="shared" si="118"/>
        <v>240312. Vigilancia de la Salud AmbientalVigilancia de la Salud Ambiental20263_CIUDAD_BOLIVAR1_ENERO_2026</v>
      </c>
      <c r="P3571" s="150">
        <f t="shared" si="120"/>
        <v>244416</v>
      </c>
      <c r="Q3571" s="7"/>
      <c r="R3571" s="7"/>
      <c r="S3571" s="125">
        <v>1</v>
      </c>
      <c r="T3571" s="20">
        <v>244416</v>
      </c>
    </row>
    <row r="3572" spans="2:20" ht="30" customHeight="1" x14ac:dyDescent="0.35">
      <c r="B3572" s="137">
        <v>2406</v>
      </c>
      <c r="C3572" s="124" t="s">
        <v>111</v>
      </c>
      <c r="D3572" s="70" t="s">
        <v>398</v>
      </c>
      <c r="E3572" s="101">
        <v>2026</v>
      </c>
      <c r="F3572" s="70" t="str">
        <f t="shared" si="119"/>
        <v>240612. Vigilancia de la Salud AmbientalVigilancia de la Salud Ambiental2026</v>
      </c>
      <c r="G3572" s="6" t="s">
        <v>403</v>
      </c>
      <c r="H3572" s="6" t="s">
        <v>66</v>
      </c>
      <c r="I3572" s="144" t="s">
        <v>60</v>
      </c>
      <c r="J3572" s="70" t="s">
        <v>74</v>
      </c>
      <c r="K3572" t="s">
        <v>420</v>
      </c>
      <c r="L3572" t="s">
        <v>420</v>
      </c>
      <c r="M3572" s="135" t="s">
        <v>427</v>
      </c>
      <c r="N3572" s="11" t="s">
        <v>421</v>
      </c>
      <c r="O3572" s="70" t="str">
        <f t="shared" si="118"/>
        <v>240612. Vigilancia de la Salud AmbientalVigilancia de la Salud Ambiental20262_USME1_ENERO_2026</v>
      </c>
      <c r="P3572" s="150">
        <f t="shared" si="120"/>
        <v>209040</v>
      </c>
      <c r="Q3572" s="7"/>
      <c r="R3572" s="7"/>
      <c r="S3572" s="125">
        <v>2</v>
      </c>
      <c r="T3572" s="20">
        <v>418080</v>
      </c>
    </row>
    <row r="3573" spans="2:20" ht="30" customHeight="1" x14ac:dyDescent="0.35">
      <c r="B3573" s="137">
        <v>2406</v>
      </c>
      <c r="C3573" s="124" t="s">
        <v>111</v>
      </c>
      <c r="D3573" s="70" t="s">
        <v>398</v>
      </c>
      <c r="E3573" s="101">
        <v>2026</v>
      </c>
      <c r="F3573" s="70" t="str">
        <f t="shared" si="119"/>
        <v>240612. Vigilancia de la Salud AmbientalVigilancia de la Salud Ambiental2026</v>
      </c>
      <c r="G3573" s="6" t="s">
        <v>403</v>
      </c>
      <c r="H3573" s="6" t="s">
        <v>66</v>
      </c>
      <c r="I3573" s="144" t="s">
        <v>60</v>
      </c>
      <c r="J3573" s="70" t="s">
        <v>74</v>
      </c>
      <c r="K3573" t="s">
        <v>420</v>
      </c>
      <c r="L3573" t="s">
        <v>420</v>
      </c>
      <c r="M3573" s="135" t="s">
        <v>426</v>
      </c>
      <c r="N3573" s="11" t="s">
        <v>421</v>
      </c>
      <c r="O3573" s="70" t="str">
        <f t="shared" si="118"/>
        <v>240612. Vigilancia de la Salud AmbientalVigilancia de la Salud Ambiental20261_TUNJUELITO1_ENERO_2026</v>
      </c>
      <c r="P3573" s="150">
        <f t="shared" si="120"/>
        <v>209040</v>
      </c>
      <c r="Q3573" s="7"/>
      <c r="R3573" s="7"/>
      <c r="S3573" s="125">
        <v>1</v>
      </c>
      <c r="T3573" s="20">
        <v>209040</v>
      </c>
    </row>
    <row r="3574" spans="2:20" ht="30" customHeight="1" x14ac:dyDescent="0.35">
      <c r="B3574" s="137">
        <v>2406</v>
      </c>
      <c r="C3574" s="124" t="s">
        <v>111</v>
      </c>
      <c r="D3574" s="70" t="s">
        <v>398</v>
      </c>
      <c r="E3574" s="101">
        <v>2026</v>
      </c>
      <c r="F3574" s="70" t="str">
        <f t="shared" si="119"/>
        <v>240612. Vigilancia de la Salud AmbientalVigilancia de la Salud Ambiental2026</v>
      </c>
      <c r="G3574" s="6" t="s">
        <v>403</v>
      </c>
      <c r="H3574" s="6" t="s">
        <v>66</v>
      </c>
      <c r="I3574" s="144" t="s">
        <v>60</v>
      </c>
      <c r="J3574" s="70" t="s">
        <v>74</v>
      </c>
      <c r="K3574" t="s">
        <v>420</v>
      </c>
      <c r="L3574" t="s">
        <v>420</v>
      </c>
      <c r="M3574" s="135" t="s">
        <v>428</v>
      </c>
      <c r="N3574" s="11" t="s">
        <v>421</v>
      </c>
      <c r="O3574" s="70" t="str">
        <f t="shared" si="118"/>
        <v>240612. Vigilancia de la Salud AmbientalVigilancia de la Salud Ambiental20263_CIUDAD_BOLIVAR1_ENERO_2026</v>
      </c>
      <c r="P3574" s="150">
        <f t="shared" si="120"/>
        <v>209040</v>
      </c>
      <c r="Q3574" s="7"/>
      <c r="R3574" s="7"/>
      <c r="S3574" s="125">
        <v>4</v>
      </c>
      <c r="T3574" s="20">
        <v>836160</v>
      </c>
    </row>
    <row r="3575" spans="2:20" ht="30" customHeight="1" x14ac:dyDescent="0.35">
      <c r="B3575" s="137">
        <v>2416</v>
      </c>
      <c r="C3575" s="124" t="s">
        <v>111</v>
      </c>
      <c r="D3575" s="70" t="s">
        <v>398</v>
      </c>
      <c r="E3575" s="101">
        <v>2026</v>
      </c>
      <c r="F3575" s="70" t="str">
        <f t="shared" si="119"/>
        <v>241612. Vigilancia de la Salud AmbientalVigilancia de la Salud Ambiental2026</v>
      </c>
      <c r="G3575" s="6" t="s">
        <v>401</v>
      </c>
      <c r="H3575" s="6" t="s">
        <v>62</v>
      </c>
      <c r="I3575" s="144" t="s">
        <v>60</v>
      </c>
      <c r="J3575" s="70" t="s">
        <v>75</v>
      </c>
      <c r="K3575" t="s">
        <v>420</v>
      </c>
      <c r="L3575" t="s">
        <v>420</v>
      </c>
      <c r="M3575" s="135" t="s">
        <v>429</v>
      </c>
      <c r="N3575" s="11" t="s">
        <v>421</v>
      </c>
      <c r="O3575" s="70" t="str">
        <f t="shared" si="118"/>
        <v>241612. Vigilancia de la Salud AmbientalVigilancia de la Salud Ambiental20264_SUMAPAZ1_ENERO_2026</v>
      </c>
      <c r="P3575" s="150">
        <f t="shared" si="120"/>
        <v>305520</v>
      </c>
      <c r="Q3575" s="7"/>
      <c r="R3575" s="7"/>
      <c r="S3575" s="125">
        <v>4</v>
      </c>
      <c r="T3575" s="20">
        <v>1222080</v>
      </c>
    </row>
    <row r="3576" spans="2:20" ht="30" customHeight="1" x14ac:dyDescent="0.35">
      <c r="B3576" s="137">
        <v>2450</v>
      </c>
      <c r="C3576" s="124" t="s">
        <v>111</v>
      </c>
      <c r="D3576" s="70" t="s">
        <v>398</v>
      </c>
      <c r="E3576" s="101">
        <v>2026</v>
      </c>
      <c r="F3576" s="70" t="str">
        <f t="shared" si="119"/>
        <v>245012. Vigilancia de la Salud AmbientalVigilancia de la Salud Ambiental2026</v>
      </c>
      <c r="G3576" s="6" t="s">
        <v>399</v>
      </c>
      <c r="H3576" s="6" t="s">
        <v>62</v>
      </c>
      <c r="I3576" s="144" t="s">
        <v>60</v>
      </c>
      <c r="J3576" s="70" t="s">
        <v>67</v>
      </c>
      <c r="K3576" t="s">
        <v>420</v>
      </c>
      <c r="L3576" t="s">
        <v>420</v>
      </c>
      <c r="M3576" s="135" t="s">
        <v>426</v>
      </c>
      <c r="N3576" s="11" t="s">
        <v>421</v>
      </c>
      <c r="O3576" s="70" t="str">
        <f t="shared" si="118"/>
        <v>245012. Vigilancia de la Salud AmbientalVigilancia de la Salud Ambiental20261_TUNJUELITO1_ENERO_2026</v>
      </c>
      <c r="P3576" s="150">
        <f t="shared" si="120"/>
        <v>91656</v>
      </c>
      <c r="Q3576" s="7"/>
      <c r="R3576" s="7"/>
      <c r="S3576" s="125">
        <v>1</v>
      </c>
      <c r="T3576" s="20">
        <v>91656</v>
      </c>
    </row>
    <row r="3577" spans="2:20" ht="30" customHeight="1" x14ac:dyDescent="0.35">
      <c r="B3577" s="137">
        <v>2450</v>
      </c>
      <c r="C3577" s="124" t="s">
        <v>111</v>
      </c>
      <c r="D3577" s="70" t="s">
        <v>398</v>
      </c>
      <c r="E3577" s="101">
        <v>2026</v>
      </c>
      <c r="F3577" s="70" t="str">
        <f t="shared" si="119"/>
        <v>245012. Vigilancia de la Salud AmbientalVigilancia de la Salud Ambiental2026</v>
      </c>
      <c r="G3577" s="6" t="s">
        <v>399</v>
      </c>
      <c r="H3577" s="6" t="s">
        <v>62</v>
      </c>
      <c r="I3577" s="144" t="s">
        <v>60</v>
      </c>
      <c r="J3577" s="70" t="s">
        <v>67</v>
      </c>
      <c r="K3577" t="s">
        <v>420</v>
      </c>
      <c r="L3577" t="s">
        <v>420</v>
      </c>
      <c r="M3577" s="135" t="s">
        <v>428</v>
      </c>
      <c r="N3577" s="11" t="s">
        <v>421</v>
      </c>
      <c r="O3577" s="70" t="str">
        <f t="shared" si="118"/>
        <v>245012. Vigilancia de la Salud AmbientalVigilancia de la Salud Ambiental20263_CIUDAD_BOLIVAR1_ENERO_2026</v>
      </c>
      <c r="P3577" s="150">
        <f t="shared" si="120"/>
        <v>91656</v>
      </c>
      <c r="Q3577" s="7"/>
      <c r="R3577" s="7"/>
      <c r="S3577" s="125">
        <v>1</v>
      </c>
      <c r="T3577" s="20">
        <v>91656</v>
      </c>
    </row>
    <row r="3578" spans="2:20" ht="30" customHeight="1" x14ac:dyDescent="0.35">
      <c r="B3578" s="137">
        <v>2451</v>
      </c>
      <c r="C3578" s="124" t="s">
        <v>111</v>
      </c>
      <c r="D3578" s="70" t="s">
        <v>398</v>
      </c>
      <c r="E3578" s="101">
        <v>2026</v>
      </c>
      <c r="F3578" s="70" t="str">
        <f t="shared" si="119"/>
        <v>245112. Vigilancia de la Salud AmbientalVigilancia de la Salud Ambiental2026</v>
      </c>
      <c r="G3578" s="6" t="s">
        <v>399</v>
      </c>
      <c r="H3578" s="6" t="s">
        <v>62</v>
      </c>
      <c r="I3578" s="144" t="s">
        <v>60</v>
      </c>
      <c r="J3578" s="70" t="s">
        <v>67</v>
      </c>
      <c r="K3578" t="s">
        <v>420</v>
      </c>
      <c r="L3578" t="s">
        <v>420</v>
      </c>
      <c r="M3578" s="135" t="s">
        <v>427</v>
      </c>
      <c r="N3578" s="11" t="s">
        <v>421</v>
      </c>
      <c r="O3578" s="70" t="str">
        <f t="shared" si="118"/>
        <v>245112. Vigilancia de la Salud AmbientalVigilancia de la Salud Ambiental20262_USME1_ENERO_2026</v>
      </c>
      <c r="P3578" s="150">
        <f t="shared" si="120"/>
        <v>76380</v>
      </c>
      <c r="Q3578" s="7"/>
      <c r="R3578" s="7"/>
      <c r="S3578" s="125">
        <v>27</v>
      </c>
      <c r="T3578" s="20">
        <v>2062260</v>
      </c>
    </row>
    <row r="3579" spans="2:20" ht="30" customHeight="1" x14ac:dyDescent="0.35">
      <c r="B3579" s="137">
        <v>2451</v>
      </c>
      <c r="C3579" s="124" t="s">
        <v>111</v>
      </c>
      <c r="D3579" s="70" t="s">
        <v>398</v>
      </c>
      <c r="E3579" s="101">
        <v>2026</v>
      </c>
      <c r="F3579" s="70" t="str">
        <f t="shared" si="119"/>
        <v>245112. Vigilancia de la Salud AmbientalVigilancia de la Salud Ambiental2026</v>
      </c>
      <c r="G3579" s="6" t="s">
        <v>399</v>
      </c>
      <c r="H3579" s="6" t="s">
        <v>62</v>
      </c>
      <c r="I3579" s="144" t="s">
        <v>60</v>
      </c>
      <c r="J3579" s="70" t="s">
        <v>67</v>
      </c>
      <c r="K3579" t="s">
        <v>420</v>
      </c>
      <c r="L3579" t="s">
        <v>420</v>
      </c>
      <c r="M3579" s="135" t="s">
        <v>426</v>
      </c>
      <c r="N3579" s="11" t="s">
        <v>421</v>
      </c>
      <c r="O3579" s="70" t="str">
        <f t="shared" si="118"/>
        <v>245112. Vigilancia de la Salud AmbientalVigilancia de la Salud Ambiental20261_TUNJUELITO1_ENERO_2026</v>
      </c>
      <c r="P3579" s="150">
        <f t="shared" si="120"/>
        <v>76380</v>
      </c>
      <c r="Q3579" s="7"/>
      <c r="R3579" s="7"/>
      <c r="S3579" s="125">
        <v>39</v>
      </c>
      <c r="T3579" s="20">
        <v>2978820</v>
      </c>
    </row>
    <row r="3580" spans="2:20" ht="30" customHeight="1" x14ac:dyDescent="0.35">
      <c r="B3580" s="137">
        <v>2451</v>
      </c>
      <c r="C3580" s="124" t="s">
        <v>111</v>
      </c>
      <c r="D3580" s="70" t="s">
        <v>398</v>
      </c>
      <c r="E3580" s="101">
        <v>2026</v>
      </c>
      <c r="F3580" s="70" t="str">
        <f t="shared" si="119"/>
        <v>245112. Vigilancia de la Salud AmbientalVigilancia de la Salud Ambiental2026</v>
      </c>
      <c r="G3580" s="6" t="s">
        <v>399</v>
      </c>
      <c r="H3580" s="6" t="s">
        <v>62</v>
      </c>
      <c r="I3580" s="144" t="s">
        <v>60</v>
      </c>
      <c r="J3580" s="70" t="s">
        <v>67</v>
      </c>
      <c r="K3580" t="s">
        <v>420</v>
      </c>
      <c r="L3580" t="s">
        <v>420</v>
      </c>
      <c r="M3580" s="135" t="s">
        <v>428</v>
      </c>
      <c r="N3580" s="11" t="s">
        <v>421</v>
      </c>
      <c r="O3580" s="70" t="str">
        <f t="shared" si="118"/>
        <v>245112. Vigilancia de la Salud AmbientalVigilancia de la Salud Ambiental20263_CIUDAD_BOLIVAR1_ENERO_2026</v>
      </c>
      <c r="P3580" s="150">
        <f t="shared" si="120"/>
        <v>76380</v>
      </c>
      <c r="Q3580" s="7"/>
      <c r="R3580" s="7"/>
      <c r="S3580" s="125">
        <v>32</v>
      </c>
      <c r="T3580" s="20">
        <v>2444160</v>
      </c>
    </row>
    <row r="3581" spans="2:20" ht="30" customHeight="1" x14ac:dyDescent="0.35">
      <c r="B3581" s="137">
        <v>2454</v>
      </c>
      <c r="C3581" s="124" t="s">
        <v>111</v>
      </c>
      <c r="D3581" s="70" t="s">
        <v>398</v>
      </c>
      <c r="E3581" s="101">
        <v>2026</v>
      </c>
      <c r="F3581" s="70" t="str">
        <f t="shared" si="119"/>
        <v>245412. Vigilancia de la Salud AmbientalVigilancia de la Salud Ambiental2026</v>
      </c>
      <c r="G3581" s="6" t="s">
        <v>399</v>
      </c>
      <c r="H3581" s="6" t="s">
        <v>405</v>
      </c>
      <c r="I3581" s="144" t="s">
        <v>60</v>
      </c>
      <c r="J3581" s="70" t="s">
        <v>67</v>
      </c>
      <c r="K3581" t="s">
        <v>420</v>
      </c>
      <c r="L3581" t="s">
        <v>420</v>
      </c>
      <c r="M3581" s="135" t="s">
        <v>426</v>
      </c>
      <c r="N3581" s="11" t="s">
        <v>421</v>
      </c>
      <c r="O3581" s="70" t="str">
        <f t="shared" si="118"/>
        <v>245412. Vigilancia de la Salud AmbientalVigilancia de la Salud Ambiental20261_TUNJUELITO1_ENERO_2026</v>
      </c>
      <c r="P3581" s="150">
        <f t="shared" si="120"/>
        <v>0</v>
      </c>
      <c r="Q3581" s="7"/>
      <c r="R3581" s="7"/>
      <c r="S3581" s="125">
        <v>0</v>
      </c>
      <c r="T3581" s="20">
        <v>0</v>
      </c>
    </row>
    <row r="3582" spans="2:20" ht="30" customHeight="1" x14ac:dyDescent="0.35">
      <c r="B3582" s="137">
        <v>2454</v>
      </c>
      <c r="C3582" s="124" t="s">
        <v>111</v>
      </c>
      <c r="D3582" s="70" t="s">
        <v>398</v>
      </c>
      <c r="E3582" s="101">
        <v>2026</v>
      </c>
      <c r="F3582" s="70" t="str">
        <f t="shared" si="119"/>
        <v>245412. Vigilancia de la Salud AmbientalVigilancia de la Salud Ambiental2026</v>
      </c>
      <c r="G3582" s="6" t="s">
        <v>399</v>
      </c>
      <c r="H3582" s="6" t="s">
        <v>405</v>
      </c>
      <c r="I3582" s="144" t="s">
        <v>60</v>
      </c>
      <c r="J3582" s="70" t="s">
        <v>67</v>
      </c>
      <c r="K3582" t="s">
        <v>420</v>
      </c>
      <c r="L3582" t="s">
        <v>420</v>
      </c>
      <c r="M3582" s="135" t="s">
        <v>428</v>
      </c>
      <c r="N3582" s="11" t="s">
        <v>421</v>
      </c>
      <c r="O3582" s="70" t="str">
        <f t="shared" si="118"/>
        <v>245412. Vigilancia de la Salud AmbientalVigilancia de la Salud Ambiental20263_CIUDAD_BOLIVAR1_ENERO_2026</v>
      </c>
      <c r="P3582" s="150">
        <f t="shared" si="120"/>
        <v>0</v>
      </c>
      <c r="Q3582" s="7"/>
      <c r="R3582" s="7"/>
      <c r="S3582" s="125">
        <v>0</v>
      </c>
      <c r="T3582" s="20">
        <v>0</v>
      </c>
    </row>
    <row r="3583" spans="2:20" ht="30" customHeight="1" x14ac:dyDescent="0.35">
      <c r="B3583" s="137">
        <v>2458</v>
      </c>
      <c r="C3583" s="124" t="s">
        <v>111</v>
      </c>
      <c r="D3583" s="70" t="s">
        <v>398</v>
      </c>
      <c r="E3583" s="101">
        <v>2026</v>
      </c>
      <c r="F3583" s="70" t="str">
        <f t="shared" si="119"/>
        <v>245812. Vigilancia de la Salud AmbientalVigilancia de la Salud Ambiental2026</v>
      </c>
      <c r="G3583" s="6" t="s">
        <v>399</v>
      </c>
      <c r="H3583" s="6" t="s">
        <v>65</v>
      </c>
      <c r="I3583" s="144" t="s">
        <v>60</v>
      </c>
      <c r="J3583" s="70" t="s">
        <v>67</v>
      </c>
      <c r="K3583" t="s">
        <v>420</v>
      </c>
      <c r="L3583" t="s">
        <v>420</v>
      </c>
      <c r="M3583" s="135" t="s">
        <v>427</v>
      </c>
      <c r="N3583" s="11" t="s">
        <v>421</v>
      </c>
      <c r="O3583" s="70" t="str">
        <f t="shared" si="118"/>
        <v>245812. Vigilancia de la Salud AmbientalVigilancia de la Salud Ambiental20262_USME1_ENERO_2026</v>
      </c>
      <c r="P3583" s="150">
        <f t="shared" si="120"/>
        <v>122208</v>
      </c>
      <c r="Q3583" s="7"/>
      <c r="R3583" s="7"/>
      <c r="S3583" s="125">
        <v>1</v>
      </c>
      <c r="T3583" s="20">
        <v>122208</v>
      </c>
    </row>
    <row r="3584" spans="2:20" ht="30" customHeight="1" x14ac:dyDescent="0.35">
      <c r="B3584" s="137">
        <v>2458</v>
      </c>
      <c r="C3584" s="124" t="s">
        <v>111</v>
      </c>
      <c r="D3584" s="70" t="s">
        <v>398</v>
      </c>
      <c r="E3584" s="101">
        <v>2026</v>
      </c>
      <c r="F3584" s="70" t="str">
        <f t="shared" si="119"/>
        <v>245812. Vigilancia de la Salud AmbientalVigilancia de la Salud Ambiental2026</v>
      </c>
      <c r="G3584" s="6" t="s">
        <v>399</v>
      </c>
      <c r="H3584" s="6" t="s">
        <v>65</v>
      </c>
      <c r="I3584" s="144" t="s">
        <v>60</v>
      </c>
      <c r="J3584" s="70" t="s">
        <v>67</v>
      </c>
      <c r="K3584" t="s">
        <v>420</v>
      </c>
      <c r="L3584" t="s">
        <v>420</v>
      </c>
      <c r="M3584" s="135" t="s">
        <v>426</v>
      </c>
      <c r="N3584" s="11" t="s">
        <v>421</v>
      </c>
      <c r="O3584" s="70" t="str">
        <f t="shared" si="118"/>
        <v>245812. Vigilancia de la Salud AmbientalVigilancia de la Salud Ambiental20261_TUNJUELITO1_ENERO_2026</v>
      </c>
      <c r="P3584" s="150">
        <f t="shared" si="120"/>
        <v>0</v>
      </c>
      <c r="Q3584" s="7"/>
      <c r="R3584" s="7"/>
      <c r="S3584" s="125">
        <v>0</v>
      </c>
      <c r="T3584" s="20">
        <v>0</v>
      </c>
    </row>
    <row r="3585" spans="2:21" ht="30" customHeight="1" x14ac:dyDescent="0.35">
      <c r="B3585" s="137">
        <v>2458</v>
      </c>
      <c r="C3585" s="124" t="s">
        <v>111</v>
      </c>
      <c r="D3585" s="70" t="s">
        <v>398</v>
      </c>
      <c r="E3585" s="101">
        <v>2026</v>
      </c>
      <c r="F3585" s="70" t="str">
        <f t="shared" si="119"/>
        <v>245812. Vigilancia de la Salud AmbientalVigilancia de la Salud Ambiental2026</v>
      </c>
      <c r="G3585" s="6" t="s">
        <v>399</v>
      </c>
      <c r="H3585" s="6" t="s">
        <v>65</v>
      </c>
      <c r="I3585" s="144" t="s">
        <v>60</v>
      </c>
      <c r="J3585" s="70" t="s">
        <v>67</v>
      </c>
      <c r="K3585" t="s">
        <v>420</v>
      </c>
      <c r="L3585" t="s">
        <v>420</v>
      </c>
      <c r="M3585" s="135" t="s">
        <v>428</v>
      </c>
      <c r="N3585" s="11" t="s">
        <v>421</v>
      </c>
      <c r="O3585" s="70" t="str">
        <f t="shared" si="118"/>
        <v>245812. Vigilancia de la Salud AmbientalVigilancia de la Salud Ambiental20263_CIUDAD_BOLIVAR1_ENERO_2026</v>
      </c>
      <c r="P3585" s="150">
        <f t="shared" si="120"/>
        <v>122208</v>
      </c>
      <c r="Q3585" s="7"/>
      <c r="R3585" s="7"/>
      <c r="S3585" s="125">
        <v>1</v>
      </c>
      <c r="T3585" s="20">
        <v>122208</v>
      </c>
    </row>
    <row r="3586" spans="2:21" ht="30" customHeight="1" x14ac:dyDescent="0.35">
      <c r="B3586" s="137">
        <v>2461</v>
      </c>
      <c r="C3586" s="124" t="s">
        <v>111</v>
      </c>
      <c r="D3586" s="70" t="s">
        <v>398</v>
      </c>
      <c r="E3586" s="101">
        <v>2026</v>
      </c>
      <c r="F3586" s="70" t="str">
        <f t="shared" si="119"/>
        <v>246112. Vigilancia de la Salud AmbientalVigilancia de la Salud Ambiental2026</v>
      </c>
      <c r="G3586" s="6" t="s">
        <v>399</v>
      </c>
      <c r="H3586" s="6" t="s">
        <v>65</v>
      </c>
      <c r="I3586" s="144" t="s">
        <v>60</v>
      </c>
      <c r="J3586" s="70" t="s">
        <v>67</v>
      </c>
      <c r="K3586" t="s">
        <v>420</v>
      </c>
      <c r="L3586" t="s">
        <v>420</v>
      </c>
      <c r="M3586" s="135" t="s">
        <v>426</v>
      </c>
      <c r="N3586" s="11" t="s">
        <v>421</v>
      </c>
      <c r="O3586" s="70" t="str">
        <f t="shared" si="118"/>
        <v>246112. Vigilancia de la Salud AmbientalVigilancia de la Salud Ambiental20261_TUNJUELITO1_ENERO_2026</v>
      </c>
      <c r="P3586" s="150">
        <f t="shared" si="120"/>
        <v>0</v>
      </c>
      <c r="Q3586" s="7"/>
      <c r="R3586" s="7"/>
      <c r="S3586" s="125">
        <v>0</v>
      </c>
      <c r="T3586" s="20">
        <v>0</v>
      </c>
    </row>
    <row r="3587" spans="2:21" ht="30" customHeight="1" x14ac:dyDescent="0.35">
      <c r="B3587" s="137">
        <v>2461</v>
      </c>
      <c r="C3587" s="124" t="s">
        <v>111</v>
      </c>
      <c r="D3587" s="70" t="s">
        <v>398</v>
      </c>
      <c r="E3587" s="101">
        <v>2026</v>
      </c>
      <c r="F3587" s="70" t="str">
        <f t="shared" si="119"/>
        <v>246112. Vigilancia de la Salud AmbientalVigilancia de la Salud Ambiental2026</v>
      </c>
      <c r="G3587" s="6" t="s">
        <v>399</v>
      </c>
      <c r="H3587" s="6" t="s">
        <v>65</v>
      </c>
      <c r="I3587" s="144" t="s">
        <v>60</v>
      </c>
      <c r="J3587" s="70" t="s">
        <v>67</v>
      </c>
      <c r="K3587" t="s">
        <v>420</v>
      </c>
      <c r="L3587" t="s">
        <v>420</v>
      </c>
      <c r="M3587" s="135" t="s">
        <v>428</v>
      </c>
      <c r="N3587" s="11" t="s">
        <v>421</v>
      </c>
      <c r="O3587" s="70" t="str">
        <f t="shared" ref="O3587:O3650" si="121">+F3587&amp;M3587&amp;N3587</f>
        <v>246112. Vigilancia de la Salud AmbientalVigilancia de la Salud Ambiental20263_CIUDAD_BOLIVAR1_ENERO_2026</v>
      </c>
      <c r="P3587" s="150">
        <f t="shared" si="120"/>
        <v>0</v>
      </c>
      <c r="Q3587" s="7"/>
      <c r="R3587" s="7"/>
      <c r="S3587" s="125">
        <v>0</v>
      </c>
      <c r="T3587" s="20">
        <v>0</v>
      </c>
    </row>
    <row r="3588" spans="2:21" ht="30" customHeight="1" x14ac:dyDescent="0.35">
      <c r="B3588" s="137">
        <v>2476</v>
      </c>
      <c r="C3588" s="124" t="s">
        <v>111</v>
      </c>
      <c r="D3588" s="70" t="s">
        <v>398</v>
      </c>
      <c r="E3588" s="101">
        <v>2026</v>
      </c>
      <c r="F3588" s="70" t="str">
        <f t="shared" si="119"/>
        <v>247612. Vigilancia de la Salud AmbientalVigilancia de la Salud Ambiental2026</v>
      </c>
      <c r="G3588" s="6" t="s">
        <v>404</v>
      </c>
      <c r="H3588" s="6" t="s">
        <v>66</v>
      </c>
      <c r="I3588" s="144" t="s">
        <v>60</v>
      </c>
      <c r="J3588" s="70" t="s">
        <v>70</v>
      </c>
      <c r="K3588" t="s">
        <v>420</v>
      </c>
      <c r="L3588" t="s">
        <v>420</v>
      </c>
      <c r="M3588" s="135" t="s">
        <v>427</v>
      </c>
      <c r="N3588" s="11" t="s">
        <v>421</v>
      </c>
      <c r="O3588" s="70" t="str">
        <f t="shared" si="121"/>
        <v>247612. Vigilancia de la Salud AmbientalVigilancia de la Salud Ambiental20262_USME1_ENERO_2026</v>
      </c>
      <c r="P3588" s="150">
        <f t="shared" si="120"/>
        <v>356976</v>
      </c>
      <c r="Q3588" s="7"/>
      <c r="R3588" s="7"/>
      <c r="S3588" s="125">
        <v>1</v>
      </c>
      <c r="T3588" s="20">
        <v>356976</v>
      </c>
    </row>
    <row r="3589" spans="2:21" ht="30" customHeight="1" x14ac:dyDescent="0.35">
      <c r="B3589" s="137">
        <v>2485</v>
      </c>
      <c r="C3589" s="124" t="s">
        <v>111</v>
      </c>
      <c r="D3589" s="70" t="s">
        <v>398</v>
      </c>
      <c r="E3589" s="101">
        <v>2026</v>
      </c>
      <c r="F3589" s="70" t="str">
        <f t="shared" si="119"/>
        <v>248512. Vigilancia de la Salud AmbientalVigilancia de la Salud Ambiental2026</v>
      </c>
      <c r="G3589" s="6" t="s">
        <v>402</v>
      </c>
      <c r="H3589" s="6" t="s">
        <v>65</v>
      </c>
      <c r="I3589" s="144" t="s">
        <v>60</v>
      </c>
      <c r="J3589" s="70" t="s">
        <v>72</v>
      </c>
      <c r="K3589" t="s">
        <v>420</v>
      </c>
      <c r="L3589" t="s">
        <v>420</v>
      </c>
      <c r="M3589" s="135" t="s">
        <v>428</v>
      </c>
      <c r="N3589" s="11" t="s">
        <v>421</v>
      </c>
      <c r="O3589" s="70" t="str">
        <f t="shared" si="121"/>
        <v>248512. Vigilancia de la Salud AmbientalVigilancia de la Salud Ambiental20263_CIUDAD_BOLIVAR1_ENERO_2026</v>
      </c>
      <c r="P3589" s="150">
        <f t="shared" si="120"/>
        <v>0</v>
      </c>
      <c r="Q3589" s="7"/>
      <c r="R3589" s="7"/>
      <c r="S3589" s="125">
        <v>0</v>
      </c>
      <c r="T3589" s="20">
        <v>0</v>
      </c>
    </row>
    <row r="3590" spans="2:21" ht="30" customHeight="1" x14ac:dyDescent="0.35">
      <c r="B3590" s="137">
        <v>2486</v>
      </c>
      <c r="C3590" s="124" t="s">
        <v>111</v>
      </c>
      <c r="D3590" s="70" t="s">
        <v>398</v>
      </c>
      <c r="E3590" s="101">
        <v>2026</v>
      </c>
      <c r="F3590" s="70" t="str">
        <f t="shared" si="119"/>
        <v>248612. Vigilancia de la Salud AmbientalVigilancia de la Salud Ambiental2026</v>
      </c>
      <c r="G3590" s="6" t="s">
        <v>399</v>
      </c>
      <c r="H3590" s="6" t="s">
        <v>65</v>
      </c>
      <c r="I3590" s="144" t="s">
        <v>60</v>
      </c>
      <c r="J3590" s="70" t="s">
        <v>67</v>
      </c>
      <c r="K3590" t="s">
        <v>420</v>
      </c>
      <c r="L3590" t="s">
        <v>420</v>
      </c>
      <c r="M3590" s="135" t="s">
        <v>426</v>
      </c>
      <c r="N3590" s="11" t="s">
        <v>421</v>
      </c>
      <c r="O3590" s="70" t="str">
        <f t="shared" si="121"/>
        <v>248612. Vigilancia de la Salud AmbientalVigilancia de la Salud Ambiental20261_TUNJUELITO1_ENERO_2026</v>
      </c>
      <c r="P3590" s="150">
        <f t="shared" si="120"/>
        <v>91656</v>
      </c>
      <c r="Q3590" s="7"/>
      <c r="R3590" s="7"/>
      <c r="S3590" s="125">
        <v>8</v>
      </c>
      <c r="T3590" s="20">
        <v>733248</v>
      </c>
    </row>
    <row r="3591" spans="2:21" ht="30" customHeight="1" x14ac:dyDescent="0.35">
      <c r="B3591" s="137">
        <v>2494</v>
      </c>
      <c r="C3591" s="124" t="s">
        <v>111</v>
      </c>
      <c r="D3591" s="70" t="s">
        <v>398</v>
      </c>
      <c r="E3591" s="101">
        <v>2026</v>
      </c>
      <c r="F3591" s="70" t="str">
        <f t="shared" si="119"/>
        <v>249412. Vigilancia de la Salud AmbientalVigilancia de la Salud Ambiental2026</v>
      </c>
      <c r="G3591" s="6" t="s">
        <v>404</v>
      </c>
      <c r="H3591" s="6" t="s">
        <v>406</v>
      </c>
      <c r="I3591" s="144" t="s">
        <v>60</v>
      </c>
      <c r="J3591" s="70" t="s">
        <v>70</v>
      </c>
      <c r="K3591" t="s">
        <v>420</v>
      </c>
      <c r="L3591" t="s">
        <v>420</v>
      </c>
      <c r="M3591" s="135" t="s">
        <v>428</v>
      </c>
      <c r="N3591" s="11" t="s">
        <v>421</v>
      </c>
      <c r="O3591" s="70" t="str">
        <f t="shared" si="121"/>
        <v>249412. Vigilancia de la Salud AmbientalVigilancia de la Salud Ambiental20263_CIUDAD_BOLIVAR1_ENERO_2026</v>
      </c>
      <c r="P3591" s="150">
        <f t="shared" si="120"/>
        <v>2983376</v>
      </c>
      <c r="Q3591" s="7"/>
      <c r="R3591" s="7"/>
      <c r="S3591" s="125">
        <v>2</v>
      </c>
      <c r="T3591" s="20">
        <v>5966752</v>
      </c>
    </row>
    <row r="3592" spans="2:21" ht="30" customHeight="1" x14ac:dyDescent="0.35">
      <c r="B3592" s="137">
        <v>2495</v>
      </c>
      <c r="C3592" s="124" t="s">
        <v>111</v>
      </c>
      <c r="D3592" s="70" t="s">
        <v>398</v>
      </c>
      <c r="E3592" s="101">
        <v>2026</v>
      </c>
      <c r="F3592" s="70" t="str">
        <f t="shared" ref="F3592:F3655" si="122">B3592&amp;C3592&amp;D3592&amp;E3592</f>
        <v>249512. Vigilancia de la Salud AmbientalVigilancia de la Salud Ambiental2026</v>
      </c>
      <c r="G3592" s="6" t="s">
        <v>404</v>
      </c>
      <c r="H3592" s="6" t="s">
        <v>406</v>
      </c>
      <c r="I3592" s="144" t="s">
        <v>60</v>
      </c>
      <c r="J3592" s="70" t="s">
        <v>70</v>
      </c>
      <c r="K3592" t="s">
        <v>420</v>
      </c>
      <c r="L3592" t="s">
        <v>420</v>
      </c>
      <c r="M3592" s="135" t="s">
        <v>426</v>
      </c>
      <c r="N3592" s="11" t="s">
        <v>421</v>
      </c>
      <c r="O3592" s="70" t="str">
        <f t="shared" si="121"/>
        <v>249512. Vigilancia de la Salud AmbientalVigilancia de la Salud Ambiental20261_TUNJUELITO1_ENERO_2026</v>
      </c>
      <c r="P3592" s="150">
        <f t="shared" si="120"/>
        <v>2983376</v>
      </c>
      <c r="Q3592" s="7"/>
      <c r="R3592" s="7"/>
      <c r="S3592" s="125">
        <v>7</v>
      </c>
      <c r="T3592" s="20">
        <v>20883632</v>
      </c>
      <c r="U3592" s="148"/>
    </row>
    <row r="3593" spans="2:21" ht="30" customHeight="1" x14ac:dyDescent="0.35">
      <c r="B3593" s="137">
        <v>2496</v>
      </c>
      <c r="C3593" s="124" t="s">
        <v>111</v>
      </c>
      <c r="D3593" s="70" t="s">
        <v>398</v>
      </c>
      <c r="E3593" s="101">
        <v>2026</v>
      </c>
      <c r="F3593" s="70" t="str">
        <f t="shared" si="122"/>
        <v>249612. Vigilancia de la Salud AmbientalVigilancia de la Salud Ambiental2026</v>
      </c>
      <c r="G3593" s="6" t="s">
        <v>404</v>
      </c>
      <c r="H3593" s="6" t="s">
        <v>406</v>
      </c>
      <c r="I3593" s="144" t="s">
        <v>60</v>
      </c>
      <c r="J3593" s="70" t="s">
        <v>70</v>
      </c>
      <c r="K3593" t="s">
        <v>420</v>
      </c>
      <c r="L3593" t="s">
        <v>420</v>
      </c>
      <c r="M3593" s="135" t="s">
        <v>428</v>
      </c>
      <c r="N3593" s="11" t="s">
        <v>421</v>
      </c>
      <c r="O3593" s="70" t="str">
        <f t="shared" si="121"/>
        <v>249612. Vigilancia de la Salud AmbientalVigilancia de la Salud Ambiental20263_CIUDAD_BOLIVAR1_ENERO_2026</v>
      </c>
      <c r="P3593" s="150">
        <f t="shared" si="120"/>
        <v>8210448</v>
      </c>
      <c r="Q3593" s="7"/>
      <c r="R3593" s="7"/>
      <c r="S3593" s="125">
        <v>10</v>
      </c>
      <c r="T3593" s="20">
        <v>82104480</v>
      </c>
    </row>
    <row r="3594" spans="2:21" ht="30" customHeight="1" x14ac:dyDescent="0.35">
      <c r="B3594" s="137">
        <v>2497</v>
      </c>
      <c r="C3594" s="124" t="s">
        <v>111</v>
      </c>
      <c r="D3594" s="70" t="s">
        <v>398</v>
      </c>
      <c r="E3594" s="101">
        <v>2026</v>
      </c>
      <c r="F3594" s="70" t="str">
        <f t="shared" si="122"/>
        <v>249712. Vigilancia de la Salud AmbientalVigilancia de la Salud Ambiental2026</v>
      </c>
      <c r="G3594" s="6" t="s">
        <v>404</v>
      </c>
      <c r="H3594" s="6" t="s">
        <v>406</v>
      </c>
      <c r="I3594" s="144" t="s">
        <v>60</v>
      </c>
      <c r="J3594" s="70" t="s">
        <v>70</v>
      </c>
      <c r="K3594" t="s">
        <v>420</v>
      </c>
      <c r="L3594" t="s">
        <v>420</v>
      </c>
      <c r="M3594" s="135" t="s">
        <v>427</v>
      </c>
      <c r="N3594" s="11" t="s">
        <v>421</v>
      </c>
      <c r="O3594" s="70" t="str">
        <f t="shared" si="121"/>
        <v>249712. Vigilancia de la Salud AmbientalVigilancia de la Salud Ambiental20262_USME1_ENERO_2026</v>
      </c>
      <c r="P3594" s="150">
        <f t="shared" si="120"/>
        <v>9098064</v>
      </c>
      <c r="Q3594" s="7"/>
      <c r="R3594" s="7"/>
      <c r="S3594" s="125">
        <v>1</v>
      </c>
      <c r="T3594" s="20">
        <v>9098064</v>
      </c>
    </row>
    <row r="3595" spans="2:21" ht="30" customHeight="1" x14ac:dyDescent="0.35">
      <c r="B3595" s="137">
        <v>2498</v>
      </c>
      <c r="C3595" s="124" t="s">
        <v>111</v>
      </c>
      <c r="D3595" s="70" t="s">
        <v>398</v>
      </c>
      <c r="E3595" s="101">
        <v>2026</v>
      </c>
      <c r="F3595" s="70" t="str">
        <f t="shared" si="122"/>
        <v>249812. Vigilancia de la Salud AmbientalVigilancia de la Salud Ambiental2026</v>
      </c>
      <c r="G3595" s="6" t="s">
        <v>404</v>
      </c>
      <c r="H3595" s="6" t="s">
        <v>406</v>
      </c>
      <c r="I3595" s="144" t="s">
        <v>60</v>
      </c>
      <c r="J3595" s="70" t="s">
        <v>70</v>
      </c>
      <c r="K3595" t="s">
        <v>420</v>
      </c>
      <c r="L3595" t="s">
        <v>420</v>
      </c>
      <c r="M3595" s="135" t="s">
        <v>427</v>
      </c>
      <c r="N3595" s="11" t="s">
        <v>421</v>
      </c>
      <c r="O3595" s="70" t="str">
        <f t="shared" si="121"/>
        <v>249812. Vigilancia de la Salud AmbientalVigilancia de la Salud Ambiental20262_USME1_ENERO_2026</v>
      </c>
      <c r="P3595" s="150">
        <f t="shared" si="120"/>
        <v>4413424</v>
      </c>
      <c r="Q3595" s="7"/>
      <c r="R3595" s="7"/>
      <c r="S3595" s="125">
        <v>2</v>
      </c>
      <c r="T3595" s="20">
        <v>8826848</v>
      </c>
    </row>
    <row r="3596" spans="2:21" ht="30" customHeight="1" x14ac:dyDescent="0.35">
      <c r="B3596" s="137">
        <v>2501</v>
      </c>
      <c r="C3596" s="124" t="s">
        <v>111</v>
      </c>
      <c r="D3596" s="70" t="s">
        <v>398</v>
      </c>
      <c r="E3596" s="101">
        <v>2026</v>
      </c>
      <c r="F3596" s="70" t="str">
        <f t="shared" si="122"/>
        <v>250112. Vigilancia de la Salud AmbientalVigilancia de la Salud Ambiental2026</v>
      </c>
      <c r="G3596" s="6" t="s">
        <v>404</v>
      </c>
      <c r="H3596" s="6" t="s">
        <v>406</v>
      </c>
      <c r="I3596" s="144" t="s">
        <v>60</v>
      </c>
      <c r="J3596" s="70" t="s">
        <v>70</v>
      </c>
      <c r="K3596" t="s">
        <v>420</v>
      </c>
      <c r="L3596" t="s">
        <v>420</v>
      </c>
      <c r="M3596" s="135" t="s">
        <v>426</v>
      </c>
      <c r="N3596" s="11" t="s">
        <v>421</v>
      </c>
      <c r="O3596" s="70" t="str">
        <f t="shared" si="121"/>
        <v>250112. Vigilancia de la Salud AmbientalVigilancia de la Salud Ambiental20261_TUNJUELITO1_ENERO_2026</v>
      </c>
      <c r="P3596" s="150">
        <f t="shared" si="120"/>
        <v>36959344</v>
      </c>
      <c r="Q3596" s="7"/>
      <c r="R3596" s="7"/>
      <c r="S3596" s="125">
        <v>1</v>
      </c>
      <c r="T3596" s="20">
        <v>36959344</v>
      </c>
    </row>
    <row r="3597" spans="2:21" ht="30" customHeight="1" x14ac:dyDescent="0.35">
      <c r="B3597" s="137">
        <v>2510</v>
      </c>
      <c r="C3597" s="124" t="s">
        <v>111</v>
      </c>
      <c r="D3597" s="70" t="s">
        <v>398</v>
      </c>
      <c r="E3597" s="101">
        <v>2026</v>
      </c>
      <c r="F3597" s="70" t="str">
        <f t="shared" si="122"/>
        <v>251012. Vigilancia de la Salud AmbientalVigilancia de la Salud Ambiental2026</v>
      </c>
      <c r="G3597" s="6" t="s">
        <v>404</v>
      </c>
      <c r="H3597" s="6" t="s">
        <v>406</v>
      </c>
      <c r="I3597" s="144" t="s">
        <v>60</v>
      </c>
      <c r="J3597" s="70" t="s">
        <v>70</v>
      </c>
      <c r="K3597" t="s">
        <v>420</v>
      </c>
      <c r="L3597" t="s">
        <v>420</v>
      </c>
      <c r="M3597" s="135" t="s">
        <v>427</v>
      </c>
      <c r="N3597" s="11" t="s">
        <v>421</v>
      </c>
      <c r="O3597" s="70" t="str">
        <f t="shared" si="121"/>
        <v>251012. Vigilancia de la Salud AmbientalVigilancia de la Salud Ambiental20262_USME1_ENERO_2026</v>
      </c>
      <c r="P3597" s="150">
        <f t="shared" si="120"/>
        <v>3608352</v>
      </c>
      <c r="Q3597" s="7"/>
      <c r="R3597" s="7"/>
      <c r="S3597" s="125">
        <v>1</v>
      </c>
      <c r="T3597" s="20">
        <v>3608352</v>
      </c>
    </row>
    <row r="3598" spans="2:21" ht="30" customHeight="1" x14ac:dyDescent="0.35">
      <c r="B3598" s="137">
        <v>2521</v>
      </c>
      <c r="C3598" s="124" t="s">
        <v>111</v>
      </c>
      <c r="D3598" s="70" t="s">
        <v>398</v>
      </c>
      <c r="E3598" s="101">
        <v>2026</v>
      </c>
      <c r="F3598" s="70" t="str">
        <f t="shared" si="122"/>
        <v>252112. Vigilancia de la Salud AmbientalVigilancia de la Salud Ambiental2026</v>
      </c>
      <c r="G3598" s="6" t="s">
        <v>402</v>
      </c>
      <c r="H3598" s="6" t="s">
        <v>65</v>
      </c>
      <c r="I3598" s="144" t="s">
        <v>60</v>
      </c>
      <c r="J3598" s="70" t="s">
        <v>72</v>
      </c>
      <c r="K3598" t="s">
        <v>420</v>
      </c>
      <c r="L3598" t="s">
        <v>420</v>
      </c>
      <c r="M3598" s="135" t="s">
        <v>428</v>
      </c>
      <c r="N3598" s="11" t="s">
        <v>421</v>
      </c>
      <c r="O3598" s="70" t="str">
        <f t="shared" si="121"/>
        <v>252112. Vigilancia de la Salud AmbientalVigilancia de la Salud Ambiental20263_CIUDAD_BOLIVAR1_ENERO_2026</v>
      </c>
      <c r="P3598" s="150">
        <f t="shared" si="120"/>
        <v>33581472</v>
      </c>
      <c r="Q3598" s="7"/>
      <c r="R3598" s="7"/>
      <c r="S3598" s="125">
        <v>1</v>
      </c>
      <c r="T3598" s="20">
        <v>33581472</v>
      </c>
    </row>
    <row r="3599" spans="2:21" ht="30" customHeight="1" x14ac:dyDescent="0.35">
      <c r="B3599" s="137">
        <v>2522</v>
      </c>
      <c r="C3599" s="124" t="s">
        <v>111</v>
      </c>
      <c r="D3599" s="70" t="s">
        <v>398</v>
      </c>
      <c r="E3599" s="101">
        <v>2026</v>
      </c>
      <c r="F3599" s="70" t="str">
        <f t="shared" si="122"/>
        <v>252212. Vigilancia de la Salud AmbientalVigilancia de la Salud Ambiental2026</v>
      </c>
      <c r="G3599" s="6" t="s">
        <v>402</v>
      </c>
      <c r="H3599" s="6" t="s">
        <v>65</v>
      </c>
      <c r="I3599" s="144" t="s">
        <v>60</v>
      </c>
      <c r="J3599" s="70" t="s">
        <v>72</v>
      </c>
      <c r="K3599" t="s">
        <v>420</v>
      </c>
      <c r="L3599" t="s">
        <v>420</v>
      </c>
      <c r="M3599" s="135" t="s">
        <v>428</v>
      </c>
      <c r="N3599" s="11" t="s">
        <v>421</v>
      </c>
      <c r="O3599" s="70" t="str">
        <f t="shared" si="121"/>
        <v>252212. Vigilancia de la Salud AmbientalVigilancia de la Salud Ambiental20263_CIUDAD_BOLIVAR1_ENERO_2026</v>
      </c>
      <c r="P3599" s="150">
        <f t="shared" si="120"/>
        <v>0</v>
      </c>
      <c r="Q3599" s="7"/>
      <c r="R3599" s="7"/>
      <c r="S3599" s="125">
        <v>0</v>
      </c>
      <c r="T3599" s="20">
        <v>0</v>
      </c>
    </row>
    <row r="3600" spans="2:21" ht="30" customHeight="1" x14ac:dyDescent="0.35">
      <c r="B3600" s="137">
        <v>2</v>
      </c>
      <c r="C3600" s="124" t="s">
        <v>111</v>
      </c>
      <c r="D3600" s="70" t="s">
        <v>398</v>
      </c>
      <c r="E3600" s="101">
        <v>2025</v>
      </c>
      <c r="F3600" s="70" t="str">
        <f t="shared" si="122"/>
        <v>212. Vigilancia de la Salud AmbientalVigilancia de la Salud Ambiental2025</v>
      </c>
      <c r="G3600" s="6" t="s">
        <v>399</v>
      </c>
      <c r="H3600" s="6" t="s">
        <v>62</v>
      </c>
      <c r="I3600" s="144" t="s">
        <v>60</v>
      </c>
      <c r="J3600" s="70" t="s">
        <v>67</v>
      </c>
      <c r="K3600" t="s">
        <v>420</v>
      </c>
      <c r="L3600" t="s">
        <v>420</v>
      </c>
      <c r="M3600" s="135" t="s">
        <v>428</v>
      </c>
      <c r="N3600" s="11" t="s">
        <v>422</v>
      </c>
      <c r="O3600" s="70" t="str">
        <f t="shared" si="121"/>
        <v>212. Vigilancia de la Salud AmbientalVigilancia de la Salud Ambiental20253_CIUDAD_BOLIVAR2_FEBRERO_2026</v>
      </c>
      <c r="P3600" s="150">
        <f t="shared" si="120"/>
        <v>0</v>
      </c>
      <c r="Q3600" s="7"/>
      <c r="R3600" s="7"/>
      <c r="S3600" s="125">
        <v>0</v>
      </c>
      <c r="T3600" s="20">
        <v>0</v>
      </c>
    </row>
    <row r="3601" spans="2:20" ht="30" customHeight="1" x14ac:dyDescent="0.35">
      <c r="B3601" s="137">
        <v>3</v>
      </c>
      <c r="C3601" s="124" t="s">
        <v>111</v>
      </c>
      <c r="D3601" s="70" t="s">
        <v>398</v>
      </c>
      <c r="E3601" s="101">
        <v>2025</v>
      </c>
      <c r="F3601" s="70" t="str">
        <f t="shared" si="122"/>
        <v>312. Vigilancia de la Salud AmbientalVigilancia de la Salud Ambiental2025</v>
      </c>
      <c r="G3601" s="6" t="s">
        <v>399</v>
      </c>
      <c r="H3601" s="6" t="s">
        <v>62</v>
      </c>
      <c r="I3601" s="144" t="s">
        <v>60</v>
      </c>
      <c r="J3601" s="70" t="s">
        <v>67</v>
      </c>
      <c r="K3601" t="s">
        <v>420</v>
      </c>
      <c r="L3601" t="s">
        <v>420</v>
      </c>
      <c r="M3601" s="135" t="s">
        <v>427</v>
      </c>
      <c r="N3601" s="11" t="s">
        <v>422</v>
      </c>
      <c r="O3601" s="70" t="str">
        <f t="shared" si="121"/>
        <v>312. Vigilancia de la Salud AmbientalVigilancia de la Salud Ambiental20252_USME2_FEBRERO_2026</v>
      </c>
      <c r="P3601" s="150">
        <f t="shared" si="120"/>
        <v>0</v>
      </c>
      <c r="Q3601" s="7"/>
      <c r="R3601" s="7"/>
      <c r="S3601" s="125">
        <v>0</v>
      </c>
      <c r="T3601" s="20">
        <v>0</v>
      </c>
    </row>
    <row r="3602" spans="2:20" ht="30" customHeight="1" x14ac:dyDescent="0.35">
      <c r="B3602" s="137">
        <v>3</v>
      </c>
      <c r="C3602" s="124" t="s">
        <v>111</v>
      </c>
      <c r="D3602" s="70" t="s">
        <v>398</v>
      </c>
      <c r="E3602" s="101">
        <v>2025</v>
      </c>
      <c r="F3602" s="70" t="str">
        <f t="shared" si="122"/>
        <v>312. Vigilancia de la Salud AmbientalVigilancia de la Salud Ambiental2025</v>
      </c>
      <c r="G3602" s="6" t="s">
        <v>399</v>
      </c>
      <c r="H3602" s="6" t="s">
        <v>62</v>
      </c>
      <c r="I3602" s="144" t="s">
        <v>60</v>
      </c>
      <c r="J3602" s="70" t="s">
        <v>67</v>
      </c>
      <c r="K3602" t="s">
        <v>420</v>
      </c>
      <c r="L3602" t="s">
        <v>420</v>
      </c>
      <c r="M3602" s="135" t="s">
        <v>426</v>
      </c>
      <c r="N3602" s="11" t="s">
        <v>422</v>
      </c>
      <c r="O3602" s="70" t="str">
        <f t="shared" si="121"/>
        <v>312. Vigilancia de la Salud AmbientalVigilancia de la Salud Ambiental20251_TUNJUELITO2_FEBRERO_2026</v>
      </c>
      <c r="P3602" s="150">
        <f t="shared" si="120"/>
        <v>0</v>
      </c>
      <c r="Q3602" s="7"/>
      <c r="R3602" s="7"/>
      <c r="S3602" s="125">
        <v>0</v>
      </c>
      <c r="T3602" s="20">
        <v>0</v>
      </c>
    </row>
    <row r="3603" spans="2:20" ht="30" customHeight="1" x14ac:dyDescent="0.35">
      <c r="B3603" s="137">
        <v>3</v>
      </c>
      <c r="C3603" s="124" t="s">
        <v>111</v>
      </c>
      <c r="D3603" s="70" t="s">
        <v>398</v>
      </c>
      <c r="E3603" s="101">
        <v>2025</v>
      </c>
      <c r="F3603" s="70" t="str">
        <f t="shared" si="122"/>
        <v>312. Vigilancia de la Salud AmbientalVigilancia de la Salud Ambiental2025</v>
      </c>
      <c r="G3603" s="6" t="s">
        <v>399</v>
      </c>
      <c r="H3603" s="6" t="s">
        <v>62</v>
      </c>
      <c r="I3603" s="144" t="s">
        <v>60</v>
      </c>
      <c r="J3603" s="70" t="s">
        <v>67</v>
      </c>
      <c r="K3603" t="s">
        <v>420</v>
      </c>
      <c r="L3603" t="s">
        <v>420</v>
      </c>
      <c r="M3603" s="135" t="s">
        <v>428</v>
      </c>
      <c r="N3603" s="11" t="s">
        <v>422</v>
      </c>
      <c r="O3603" s="70" t="str">
        <f t="shared" si="121"/>
        <v>312. Vigilancia de la Salud AmbientalVigilancia de la Salud Ambiental20253_CIUDAD_BOLIVAR2_FEBRERO_2026</v>
      </c>
      <c r="P3603" s="150">
        <f t="shared" si="120"/>
        <v>0</v>
      </c>
      <c r="Q3603" s="7"/>
      <c r="R3603" s="7"/>
      <c r="S3603" s="125">
        <v>0</v>
      </c>
      <c r="T3603" s="20">
        <v>0</v>
      </c>
    </row>
    <row r="3604" spans="2:20" ht="30" customHeight="1" x14ac:dyDescent="0.35">
      <c r="B3604" s="137">
        <v>4</v>
      </c>
      <c r="C3604" s="124" t="s">
        <v>111</v>
      </c>
      <c r="D3604" s="70" t="s">
        <v>398</v>
      </c>
      <c r="E3604" s="101">
        <v>2025</v>
      </c>
      <c r="F3604" s="70" t="str">
        <f t="shared" si="122"/>
        <v>412. Vigilancia de la Salud AmbientalVigilancia de la Salud Ambiental2025</v>
      </c>
      <c r="G3604" s="6" t="s">
        <v>399</v>
      </c>
      <c r="H3604" s="6" t="s">
        <v>62</v>
      </c>
      <c r="I3604" s="144" t="s">
        <v>60</v>
      </c>
      <c r="J3604" s="70" t="s">
        <v>67</v>
      </c>
      <c r="K3604" t="s">
        <v>420</v>
      </c>
      <c r="L3604" t="s">
        <v>420</v>
      </c>
      <c r="M3604" s="135" t="s">
        <v>427</v>
      </c>
      <c r="N3604" s="11" t="s">
        <v>422</v>
      </c>
      <c r="O3604" s="70" t="str">
        <f t="shared" si="121"/>
        <v>412. Vigilancia de la Salud AmbientalVigilancia de la Salud Ambiental20252_USME2_FEBRERO_2026</v>
      </c>
      <c r="P3604" s="150">
        <f t="shared" si="120"/>
        <v>0</v>
      </c>
      <c r="Q3604" s="7"/>
      <c r="R3604" s="7"/>
      <c r="S3604" s="125">
        <v>0</v>
      </c>
      <c r="T3604" s="20">
        <v>0</v>
      </c>
    </row>
    <row r="3605" spans="2:20" ht="30" customHeight="1" x14ac:dyDescent="0.35">
      <c r="B3605" s="137">
        <v>4</v>
      </c>
      <c r="C3605" s="124" t="s">
        <v>111</v>
      </c>
      <c r="D3605" s="70" t="s">
        <v>398</v>
      </c>
      <c r="E3605" s="101">
        <v>2025</v>
      </c>
      <c r="F3605" s="70" t="str">
        <f t="shared" si="122"/>
        <v>412. Vigilancia de la Salud AmbientalVigilancia de la Salud Ambiental2025</v>
      </c>
      <c r="G3605" s="6" t="s">
        <v>399</v>
      </c>
      <c r="H3605" s="6" t="s">
        <v>62</v>
      </c>
      <c r="I3605" s="144" t="s">
        <v>60</v>
      </c>
      <c r="J3605" s="70" t="s">
        <v>67</v>
      </c>
      <c r="K3605" t="s">
        <v>420</v>
      </c>
      <c r="L3605" t="s">
        <v>420</v>
      </c>
      <c r="M3605" s="135" t="s">
        <v>426</v>
      </c>
      <c r="N3605" s="11" t="s">
        <v>422</v>
      </c>
      <c r="O3605" s="70" t="str">
        <f t="shared" si="121"/>
        <v>412. Vigilancia de la Salud AmbientalVigilancia de la Salud Ambiental20251_TUNJUELITO2_FEBRERO_2026</v>
      </c>
      <c r="P3605" s="150">
        <f t="shared" si="120"/>
        <v>0</v>
      </c>
      <c r="Q3605" s="7"/>
      <c r="R3605" s="7"/>
      <c r="S3605" s="125">
        <v>0</v>
      </c>
      <c r="T3605" s="20">
        <v>0</v>
      </c>
    </row>
    <row r="3606" spans="2:20" ht="30" customHeight="1" x14ac:dyDescent="0.35">
      <c r="B3606" s="137">
        <v>4</v>
      </c>
      <c r="C3606" s="124" t="s">
        <v>111</v>
      </c>
      <c r="D3606" s="70" t="s">
        <v>398</v>
      </c>
      <c r="E3606" s="101">
        <v>2025</v>
      </c>
      <c r="F3606" s="70" t="str">
        <f t="shared" si="122"/>
        <v>412. Vigilancia de la Salud AmbientalVigilancia de la Salud Ambiental2025</v>
      </c>
      <c r="G3606" s="6" t="s">
        <v>399</v>
      </c>
      <c r="H3606" s="6" t="s">
        <v>62</v>
      </c>
      <c r="I3606" s="144" t="s">
        <v>60</v>
      </c>
      <c r="J3606" s="70" t="s">
        <v>67</v>
      </c>
      <c r="K3606" t="s">
        <v>420</v>
      </c>
      <c r="L3606" t="s">
        <v>420</v>
      </c>
      <c r="M3606" s="135" t="s">
        <v>428</v>
      </c>
      <c r="N3606" s="11" t="s">
        <v>422</v>
      </c>
      <c r="O3606" s="70" t="str">
        <f t="shared" si="121"/>
        <v>412. Vigilancia de la Salud AmbientalVigilancia de la Salud Ambiental20253_CIUDAD_BOLIVAR2_FEBRERO_2026</v>
      </c>
      <c r="P3606" s="150">
        <f t="shared" si="120"/>
        <v>0</v>
      </c>
      <c r="Q3606" s="7"/>
      <c r="R3606" s="7"/>
      <c r="S3606" s="125">
        <v>0</v>
      </c>
      <c r="T3606" s="20">
        <v>0</v>
      </c>
    </row>
    <row r="3607" spans="2:20" ht="30" customHeight="1" x14ac:dyDescent="0.35">
      <c r="B3607" s="137">
        <v>6</v>
      </c>
      <c r="C3607" s="124" t="s">
        <v>111</v>
      </c>
      <c r="D3607" s="70" t="s">
        <v>398</v>
      </c>
      <c r="E3607" s="101">
        <v>2025</v>
      </c>
      <c r="F3607" s="70" t="str">
        <f t="shared" si="122"/>
        <v>612. Vigilancia de la Salud AmbientalVigilancia de la Salud Ambiental2025</v>
      </c>
      <c r="G3607" s="6" t="s">
        <v>399</v>
      </c>
      <c r="H3607" s="6" t="s">
        <v>62</v>
      </c>
      <c r="I3607" s="144" t="s">
        <v>60</v>
      </c>
      <c r="J3607" s="70" t="s">
        <v>67</v>
      </c>
      <c r="K3607" t="s">
        <v>420</v>
      </c>
      <c r="L3607" t="s">
        <v>420</v>
      </c>
      <c r="M3607" s="135" t="s">
        <v>426</v>
      </c>
      <c r="N3607" s="11" t="s">
        <v>422</v>
      </c>
      <c r="O3607" s="70" t="str">
        <f t="shared" si="121"/>
        <v>612. Vigilancia de la Salud AmbientalVigilancia de la Salud Ambiental20251_TUNJUELITO2_FEBRERO_2026</v>
      </c>
      <c r="P3607" s="150">
        <f t="shared" si="120"/>
        <v>0</v>
      </c>
      <c r="Q3607" s="7"/>
      <c r="R3607" s="7"/>
      <c r="S3607" s="125">
        <v>0</v>
      </c>
      <c r="T3607" s="20">
        <v>0</v>
      </c>
    </row>
    <row r="3608" spans="2:20" ht="30" customHeight="1" x14ac:dyDescent="0.35">
      <c r="B3608" s="137">
        <v>12</v>
      </c>
      <c r="C3608" s="124" t="s">
        <v>111</v>
      </c>
      <c r="D3608" s="70" t="s">
        <v>398</v>
      </c>
      <c r="E3608" s="101">
        <v>2025</v>
      </c>
      <c r="F3608" s="70" t="str">
        <f t="shared" si="122"/>
        <v>1212. Vigilancia de la Salud AmbientalVigilancia de la Salud Ambiental2025</v>
      </c>
      <c r="G3608" s="6" t="s">
        <v>399</v>
      </c>
      <c r="H3608" s="6" t="s">
        <v>62</v>
      </c>
      <c r="I3608" s="144" t="s">
        <v>60</v>
      </c>
      <c r="J3608" s="70" t="s">
        <v>67</v>
      </c>
      <c r="K3608" t="s">
        <v>420</v>
      </c>
      <c r="L3608" t="s">
        <v>420</v>
      </c>
      <c r="M3608" s="135" t="s">
        <v>427</v>
      </c>
      <c r="N3608" s="11" t="s">
        <v>422</v>
      </c>
      <c r="O3608" s="70" t="str">
        <f t="shared" si="121"/>
        <v>1212. Vigilancia de la Salud AmbientalVigilancia de la Salud Ambiental20252_USME2_FEBRERO_2026</v>
      </c>
      <c r="P3608" s="150">
        <f t="shared" si="120"/>
        <v>0</v>
      </c>
      <c r="Q3608" s="7"/>
      <c r="R3608" s="7"/>
      <c r="S3608" s="125">
        <v>0</v>
      </c>
      <c r="T3608" s="20">
        <v>0</v>
      </c>
    </row>
    <row r="3609" spans="2:20" ht="30" customHeight="1" x14ac:dyDescent="0.35">
      <c r="B3609" s="137">
        <v>12</v>
      </c>
      <c r="C3609" s="124" t="s">
        <v>111</v>
      </c>
      <c r="D3609" s="70" t="s">
        <v>398</v>
      </c>
      <c r="E3609" s="101">
        <v>2025</v>
      </c>
      <c r="F3609" s="70" t="str">
        <f t="shared" si="122"/>
        <v>1212. Vigilancia de la Salud AmbientalVigilancia de la Salud Ambiental2025</v>
      </c>
      <c r="G3609" s="6" t="s">
        <v>399</v>
      </c>
      <c r="H3609" s="6" t="s">
        <v>62</v>
      </c>
      <c r="I3609" s="144" t="s">
        <v>60</v>
      </c>
      <c r="J3609" s="70" t="s">
        <v>67</v>
      </c>
      <c r="K3609" t="s">
        <v>420</v>
      </c>
      <c r="L3609" t="s">
        <v>420</v>
      </c>
      <c r="M3609" s="135" t="s">
        <v>426</v>
      </c>
      <c r="N3609" s="11" t="s">
        <v>422</v>
      </c>
      <c r="O3609" s="70" t="str">
        <f t="shared" si="121"/>
        <v>1212. Vigilancia de la Salud AmbientalVigilancia de la Salud Ambiental20251_TUNJUELITO2_FEBRERO_2026</v>
      </c>
      <c r="P3609" s="150">
        <f t="shared" si="120"/>
        <v>0</v>
      </c>
      <c r="Q3609" s="7"/>
      <c r="R3609" s="7"/>
      <c r="S3609" s="125">
        <v>0</v>
      </c>
      <c r="T3609" s="20">
        <v>0</v>
      </c>
    </row>
    <row r="3610" spans="2:20" ht="30" customHeight="1" x14ac:dyDescent="0.35">
      <c r="B3610" s="137">
        <v>12</v>
      </c>
      <c r="C3610" s="124" t="s">
        <v>111</v>
      </c>
      <c r="D3610" s="70" t="s">
        <v>398</v>
      </c>
      <c r="E3610" s="101">
        <v>2025</v>
      </c>
      <c r="F3610" s="70" t="str">
        <f t="shared" si="122"/>
        <v>1212. Vigilancia de la Salud AmbientalVigilancia de la Salud Ambiental2025</v>
      </c>
      <c r="G3610" s="6" t="s">
        <v>399</v>
      </c>
      <c r="H3610" s="6" t="s">
        <v>62</v>
      </c>
      <c r="I3610" s="144" t="s">
        <v>60</v>
      </c>
      <c r="J3610" s="70" t="s">
        <v>67</v>
      </c>
      <c r="K3610" t="s">
        <v>420</v>
      </c>
      <c r="L3610" t="s">
        <v>420</v>
      </c>
      <c r="M3610" s="135" t="s">
        <v>428</v>
      </c>
      <c r="N3610" s="11" t="s">
        <v>422</v>
      </c>
      <c r="O3610" s="70" t="str">
        <f t="shared" si="121"/>
        <v>1212. Vigilancia de la Salud AmbientalVigilancia de la Salud Ambiental20253_CIUDAD_BOLIVAR2_FEBRERO_2026</v>
      </c>
      <c r="P3610" s="150">
        <f t="shared" si="120"/>
        <v>0</v>
      </c>
      <c r="Q3610" s="7"/>
      <c r="R3610" s="7"/>
      <c r="S3610" s="125">
        <v>0</v>
      </c>
      <c r="T3610" s="20">
        <v>0</v>
      </c>
    </row>
    <row r="3611" spans="2:20" ht="30" customHeight="1" x14ac:dyDescent="0.35">
      <c r="B3611" s="137">
        <v>17</v>
      </c>
      <c r="C3611" s="124" t="s">
        <v>111</v>
      </c>
      <c r="D3611" s="70" t="s">
        <v>398</v>
      </c>
      <c r="E3611" s="101">
        <v>2025</v>
      </c>
      <c r="F3611" s="70" t="str">
        <f t="shared" si="122"/>
        <v>1712. Vigilancia de la Salud AmbientalVigilancia de la Salud Ambiental2025</v>
      </c>
      <c r="G3611" s="6" t="s">
        <v>399</v>
      </c>
      <c r="H3611" s="6" t="s">
        <v>62</v>
      </c>
      <c r="I3611" s="144" t="s">
        <v>60</v>
      </c>
      <c r="J3611" s="70" t="s">
        <v>67</v>
      </c>
      <c r="K3611" t="s">
        <v>420</v>
      </c>
      <c r="L3611" t="s">
        <v>420</v>
      </c>
      <c r="M3611" s="135" t="s">
        <v>426</v>
      </c>
      <c r="N3611" s="11" t="s">
        <v>422</v>
      </c>
      <c r="O3611" s="70" t="str">
        <f t="shared" si="121"/>
        <v>1712. Vigilancia de la Salud AmbientalVigilancia de la Salud Ambiental20251_TUNJUELITO2_FEBRERO_2026</v>
      </c>
      <c r="P3611" s="150">
        <f t="shared" si="120"/>
        <v>0</v>
      </c>
      <c r="Q3611" s="7"/>
      <c r="R3611" s="7"/>
      <c r="S3611" s="125">
        <v>0</v>
      </c>
      <c r="T3611" s="20">
        <v>0</v>
      </c>
    </row>
    <row r="3612" spans="2:20" ht="30" customHeight="1" x14ac:dyDescent="0.35">
      <c r="B3612" s="137">
        <v>17</v>
      </c>
      <c r="C3612" s="124" t="s">
        <v>111</v>
      </c>
      <c r="D3612" s="70" t="s">
        <v>398</v>
      </c>
      <c r="E3612" s="101">
        <v>2025</v>
      </c>
      <c r="F3612" s="70" t="str">
        <f t="shared" si="122"/>
        <v>1712. Vigilancia de la Salud AmbientalVigilancia de la Salud Ambiental2025</v>
      </c>
      <c r="G3612" s="6" t="s">
        <v>399</v>
      </c>
      <c r="H3612" s="6" t="s">
        <v>62</v>
      </c>
      <c r="I3612" s="144" t="s">
        <v>60</v>
      </c>
      <c r="J3612" s="70" t="s">
        <v>67</v>
      </c>
      <c r="K3612" t="s">
        <v>420</v>
      </c>
      <c r="L3612" t="s">
        <v>420</v>
      </c>
      <c r="M3612" s="135" t="s">
        <v>428</v>
      </c>
      <c r="N3612" s="11" t="s">
        <v>422</v>
      </c>
      <c r="O3612" s="70" t="str">
        <f t="shared" si="121"/>
        <v>1712. Vigilancia de la Salud AmbientalVigilancia de la Salud Ambiental20253_CIUDAD_BOLIVAR2_FEBRERO_2026</v>
      </c>
      <c r="P3612" s="150">
        <f t="shared" si="120"/>
        <v>0</v>
      </c>
      <c r="Q3612" s="7"/>
      <c r="R3612" s="7"/>
      <c r="S3612" s="125">
        <v>0</v>
      </c>
      <c r="T3612" s="20">
        <v>0</v>
      </c>
    </row>
    <row r="3613" spans="2:20" ht="30" customHeight="1" x14ac:dyDescent="0.35">
      <c r="B3613" s="137">
        <v>18</v>
      </c>
      <c r="C3613" s="124" t="s">
        <v>111</v>
      </c>
      <c r="D3613" s="70" t="s">
        <v>398</v>
      </c>
      <c r="E3613" s="101">
        <v>2025</v>
      </c>
      <c r="F3613" s="70" t="str">
        <f t="shared" si="122"/>
        <v>1812. Vigilancia de la Salud AmbientalVigilancia de la Salud Ambiental2025</v>
      </c>
      <c r="G3613" s="6" t="s">
        <v>399</v>
      </c>
      <c r="H3613" s="6" t="s">
        <v>62</v>
      </c>
      <c r="I3613" s="144" t="s">
        <v>60</v>
      </c>
      <c r="J3613" s="70" t="s">
        <v>67</v>
      </c>
      <c r="K3613" t="s">
        <v>420</v>
      </c>
      <c r="L3613" t="s">
        <v>420</v>
      </c>
      <c r="M3613" s="135" t="s">
        <v>427</v>
      </c>
      <c r="N3613" s="11" t="s">
        <v>422</v>
      </c>
      <c r="O3613" s="70" t="str">
        <f t="shared" si="121"/>
        <v>1812. Vigilancia de la Salud AmbientalVigilancia de la Salud Ambiental20252_USME2_FEBRERO_2026</v>
      </c>
      <c r="P3613" s="150">
        <f t="shared" si="120"/>
        <v>0</v>
      </c>
      <c r="Q3613" s="7"/>
      <c r="R3613" s="7"/>
      <c r="S3613" s="125">
        <v>0</v>
      </c>
      <c r="T3613" s="20">
        <v>0</v>
      </c>
    </row>
    <row r="3614" spans="2:20" ht="30" customHeight="1" x14ac:dyDescent="0.35">
      <c r="B3614" s="137">
        <v>18</v>
      </c>
      <c r="C3614" s="124" t="s">
        <v>111</v>
      </c>
      <c r="D3614" s="70" t="s">
        <v>398</v>
      </c>
      <c r="E3614" s="101">
        <v>2025</v>
      </c>
      <c r="F3614" s="70" t="str">
        <f t="shared" si="122"/>
        <v>1812. Vigilancia de la Salud AmbientalVigilancia de la Salud Ambiental2025</v>
      </c>
      <c r="G3614" s="6" t="s">
        <v>399</v>
      </c>
      <c r="H3614" s="6" t="s">
        <v>62</v>
      </c>
      <c r="I3614" s="144" t="s">
        <v>60</v>
      </c>
      <c r="J3614" s="70" t="s">
        <v>67</v>
      </c>
      <c r="K3614" t="s">
        <v>420</v>
      </c>
      <c r="L3614" t="s">
        <v>420</v>
      </c>
      <c r="M3614" s="135" t="s">
        <v>428</v>
      </c>
      <c r="N3614" s="11" t="s">
        <v>422</v>
      </c>
      <c r="O3614" s="70" t="str">
        <f t="shared" si="121"/>
        <v>1812. Vigilancia de la Salud AmbientalVigilancia de la Salud Ambiental20253_CIUDAD_BOLIVAR2_FEBRERO_2026</v>
      </c>
      <c r="P3614" s="150">
        <f t="shared" si="120"/>
        <v>0</v>
      </c>
      <c r="Q3614" s="7"/>
      <c r="R3614" s="7"/>
      <c r="S3614" s="125">
        <v>0</v>
      </c>
      <c r="T3614" s="20">
        <v>0</v>
      </c>
    </row>
    <row r="3615" spans="2:20" ht="30" customHeight="1" x14ac:dyDescent="0.35">
      <c r="B3615" s="137">
        <v>19</v>
      </c>
      <c r="C3615" s="124" t="s">
        <v>111</v>
      </c>
      <c r="D3615" s="70" t="s">
        <v>398</v>
      </c>
      <c r="E3615" s="101">
        <v>2025</v>
      </c>
      <c r="F3615" s="70" t="str">
        <f t="shared" si="122"/>
        <v>1912. Vigilancia de la Salud AmbientalVigilancia de la Salud Ambiental2025</v>
      </c>
      <c r="G3615" s="6" t="s">
        <v>399</v>
      </c>
      <c r="H3615" s="6" t="s">
        <v>62</v>
      </c>
      <c r="I3615" s="144" t="s">
        <v>60</v>
      </c>
      <c r="J3615" s="70" t="s">
        <v>67</v>
      </c>
      <c r="K3615" t="s">
        <v>420</v>
      </c>
      <c r="L3615" t="s">
        <v>420</v>
      </c>
      <c r="M3615" s="135" t="s">
        <v>426</v>
      </c>
      <c r="N3615" s="11" t="s">
        <v>422</v>
      </c>
      <c r="O3615" s="70" t="str">
        <f t="shared" si="121"/>
        <v>1912. Vigilancia de la Salud AmbientalVigilancia de la Salud Ambiental20251_TUNJUELITO2_FEBRERO_2026</v>
      </c>
      <c r="P3615" s="150">
        <f t="shared" si="120"/>
        <v>0</v>
      </c>
      <c r="Q3615" s="7"/>
      <c r="R3615" s="7"/>
      <c r="S3615" s="125">
        <v>0</v>
      </c>
      <c r="T3615" s="20">
        <v>0</v>
      </c>
    </row>
    <row r="3616" spans="2:20" ht="30" customHeight="1" x14ac:dyDescent="0.35">
      <c r="B3616" s="137">
        <v>19</v>
      </c>
      <c r="C3616" s="124" t="s">
        <v>111</v>
      </c>
      <c r="D3616" s="70" t="s">
        <v>398</v>
      </c>
      <c r="E3616" s="101">
        <v>2025</v>
      </c>
      <c r="F3616" s="70" t="str">
        <f t="shared" si="122"/>
        <v>1912. Vigilancia de la Salud AmbientalVigilancia de la Salud Ambiental2025</v>
      </c>
      <c r="G3616" s="6" t="s">
        <v>399</v>
      </c>
      <c r="H3616" s="6" t="s">
        <v>62</v>
      </c>
      <c r="I3616" s="144" t="s">
        <v>60</v>
      </c>
      <c r="J3616" s="70" t="s">
        <v>67</v>
      </c>
      <c r="K3616" t="s">
        <v>420</v>
      </c>
      <c r="L3616" t="s">
        <v>420</v>
      </c>
      <c r="M3616" s="135" t="s">
        <v>428</v>
      </c>
      <c r="N3616" s="11" t="s">
        <v>422</v>
      </c>
      <c r="O3616" s="70" t="str">
        <f t="shared" si="121"/>
        <v>1912. Vigilancia de la Salud AmbientalVigilancia de la Salud Ambiental20253_CIUDAD_BOLIVAR2_FEBRERO_2026</v>
      </c>
      <c r="P3616" s="150">
        <f t="shared" si="120"/>
        <v>0</v>
      </c>
      <c r="Q3616" s="7"/>
      <c r="R3616" s="7"/>
      <c r="S3616" s="125">
        <v>0</v>
      </c>
      <c r="T3616" s="20">
        <v>0</v>
      </c>
    </row>
    <row r="3617" spans="2:20" ht="30" customHeight="1" x14ac:dyDescent="0.35">
      <c r="B3617" s="137">
        <v>21</v>
      </c>
      <c r="C3617" s="124" t="s">
        <v>111</v>
      </c>
      <c r="D3617" s="70" t="s">
        <v>398</v>
      </c>
      <c r="E3617" s="101">
        <v>2025</v>
      </c>
      <c r="F3617" s="70" t="str">
        <f t="shared" si="122"/>
        <v>2112. Vigilancia de la Salud AmbientalVigilancia de la Salud Ambiental2025</v>
      </c>
      <c r="G3617" s="6" t="s">
        <v>399</v>
      </c>
      <c r="H3617" s="6" t="s">
        <v>62</v>
      </c>
      <c r="I3617" s="144" t="s">
        <v>60</v>
      </c>
      <c r="J3617" s="70" t="s">
        <v>67</v>
      </c>
      <c r="K3617" t="s">
        <v>420</v>
      </c>
      <c r="L3617" t="s">
        <v>420</v>
      </c>
      <c r="M3617" s="135" t="s">
        <v>428</v>
      </c>
      <c r="N3617" s="11" t="s">
        <v>422</v>
      </c>
      <c r="O3617" s="70" t="str">
        <f t="shared" si="121"/>
        <v>2112. Vigilancia de la Salud AmbientalVigilancia de la Salud Ambiental20253_CIUDAD_BOLIVAR2_FEBRERO_2026</v>
      </c>
      <c r="P3617" s="150">
        <f t="shared" si="120"/>
        <v>0</v>
      </c>
      <c r="Q3617" s="7"/>
      <c r="R3617" s="7"/>
      <c r="S3617" s="125">
        <v>0</v>
      </c>
      <c r="T3617" s="20">
        <v>0</v>
      </c>
    </row>
    <row r="3618" spans="2:20" ht="30" customHeight="1" x14ac:dyDescent="0.35">
      <c r="B3618" s="137">
        <v>22</v>
      </c>
      <c r="C3618" s="124" t="s">
        <v>111</v>
      </c>
      <c r="D3618" s="70" t="s">
        <v>398</v>
      </c>
      <c r="E3618" s="101">
        <v>2025</v>
      </c>
      <c r="F3618" s="70" t="str">
        <f t="shared" si="122"/>
        <v>2212. Vigilancia de la Salud AmbientalVigilancia de la Salud Ambiental2025</v>
      </c>
      <c r="G3618" s="6" t="s">
        <v>399</v>
      </c>
      <c r="H3618" s="6" t="s">
        <v>62</v>
      </c>
      <c r="I3618" s="144" t="s">
        <v>60</v>
      </c>
      <c r="J3618" s="70" t="s">
        <v>67</v>
      </c>
      <c r="K3618" t="s">
        <v>420</v>
      </c>
      <c r="L3618" t="s">
        <v>420</v>
      </c>
      <c r="M3618" s="135" t="s">
        <v>427</v>
      </c>
      <c r="N3618" s="11" t="s">
        <v>422</v>
      </c>
      <c r="O3618" s="70" t="str">
        <f t="shared" si="121"/>
        <v>2212. Vigilancia de la Salud AmbientalVigilancia de la Salud Ambiental20252_USME2_FEBRERO_2026</v>
      </c>
      <c r="P3618" s="150">
        <f t="shared" si="120"/>
        <v>0</v>
      </c>
      <c r="Q3618" s="7"/>
      <c r="R3618" s="7"/>
      <c r="S3618" s="125">
        <v>0</v>
      </c>
      <c r="T3618" s="20">
        <v>0</v>
      </c>
    </row>
    <row r="3619" spans="2:20" ht="30" customHeight="1" x14ac:dyDescent="0.35">
      <c r="B3619" s="137">
        <v>22</v>
      </c>
      <c r="C3619" s="124" t="s">
        <v>111</v>
      </c>
      <c r="D3619" s="70" t="s">
        <v>398</v>
      </c>
      <c r="E3619" s="101">
        <v>2025</v>
      </c>
      <c r="F3619" s="70" t="str">
        <f t="shared" si="122"/>
        <v>2212. Vigilancia de la Salud AmbientalVigilancia de la Salud Ambiental2025</v>
      </c>
      <c r="G3619" s="6" t="s">
        <v>399</v>
      </c>
      <c r="H3619" s="6" t="s">
        <v>62</v>
      </c>
      <c r="I3619" s="144" t="s">
        <v>60</v>
      </c>
      <c r="J3619" s="70" t="s">
        <v>67</v>
      </c>
      <c r="K3619" t="s">
        <v>420</v>
      </c>
      <c r="L3619" t="s">
        <v>420</v>
      </c>
      <c r="M3619" s="135" t="s">
        <v>426</v>
      </c>
      <c r="N3619" s="11" t="s">
        <v>422</v>
      </c>
      <c r="O3619" s="70" t="str">
        <f t="shared" si="121"/>
        <v>2212. Vigilancia de la Salud AmbientalVigilancia de la Salud Ambiental20251_TUNJUELITO2_FEBRERO_2026</v>
      </c>
      <c r="P3619" s="150">
        <f t="shared" si="120"/>
        <v>0</v>
      </c>
      <c r="Q3619" s="7"/>
      <c r="R3619" s="7"/>
      <c r="S3619" s="125">
        <v>0</v>
      </c>
      <c r="T3619" s="20">
        <v>0</v>
      </c>
    </row>
    <row r="3620" spans="2:20" ht="30" customHeight="1" x14ac:dyDescent="0.35">
      <c r="B3620" s="137">
        <v>22</v>
      </c>
      <c r="C3620" s="124" t="s">
        <v>111</v>
      </c>
      <c r="D3620" s="70" t="s">
        <v>398</v>
      </c>
      <c r="E3620" s="101">
        <v>2025</v>
      </c>
      <c r="F3620" s="70" t="str">
        <f t="shared" si="122"/>
        <v>2212. Vigilancia de la Salud AmbientalVigilancia de la Salud Ambiental2025</v>
      </c>
      <c r="G3620" s="6" t="s">
        <v>399</v>
      </c>
      <c r="H3620" s="6" t="s">
        <v>62</v>
      </c>
      <c r="I3620" s="144" t="s">
        <v>60</v>
      </c>
      <c r="J3620" s="70" t="s">
        <v>67</v>
      </c>
      <c r="K3620" t="s">
        <v>420</v>
      </c>
      <c r="L3620" t="s">
        <v>420</v>
      </c>
      <c r="M3620" s="135" t="s">
        <v>428</v>
      </c>
      <c r="N3620" s="11" t="s">
        <v>422</v>
      </c>
      <c r="O3620" s="70" t="str">
        <f t="shared" si="121"/>
        <v>2212. Vigilancia de la Salud AmbientalVigilancia de la Salud Ambiental20253_CIUDAD_BOLIVAR2_FEBRERO_2026</v>
      </c>
      <c r="P3620" s="150">
        <f t="shared" si="120"/>
        <v>0</v>
      </c>
      <c r="Q3620" s="7"/>
      <c r="R3620" s="7"/>
      <c r="S3620" s="125">
        <v>0</v>
      </c>
      <c r="T3620" s="20">
        <v>0</v>
      </c>
    </row>
    <row r="3621" spans="2:20" ht="30" customHeight="1" x14ac:dyDescent="0.35">
      <c r="B3621" s="137">
        <v>24</v>
      </c>
      <c r="C3621" s="124" t="s">
        <v>111</v>
      </c>
      <c r="D3621" s="70" t="s">
        <v>398</v>
      </c>
      <c r="E3621" s="101">
        <v>2025</v>
      </c>
      <c r="F3621" s="70" t="str">
        <f t="shared" si="122"/>
        <v>2412. Vigilancia de la Salud AmbientalVigilancia de la Salud Ambiental2025</v>
      </c>
      <c r="G3621" s="6" t="s">
        <v>399</v>
      </c>
      <c r="H3621" s="6" t="s">
        <v>62</v>
      </c>
      <c r="I3621" s="144" t="s">
        <v>60</v>
      </c>
      <c r="J3621" s="70" t="s">
        <v>67</v>
      </c>
      <c r="K3621" t="s">
        <v>420</v>
      </c>
      <c r="L3621" t="s">
        <v>420</v>
      </c>
      <c r="M3621" s="135" t="s">
        <v>427</v>
      </c>
      <c r="N3621" s="11" t="s">
        <v>422</v>
      </c>
      <c r="O3621" s="70" t="str">
        <f t="shared" si="121"/>
        <v>2412. Vigilancia de la Salud AmbientalVigilancia de la Salud Ambiental20252_USME2_FEBRERO_2026</v>
      </c>
      <c r="P3621" s="150">
        <f t="shared" si="120"/>
        <v>0</v>
      </c>
      <c r="Q3621" s="7"/>
      <c r="R3621" s="7"/>
      <c r="S3621" s="125">
        <v>0</v>
      </c>
      <c r="T3621" s="20">
        <v>0</v>
      </c>
    </row>
    <row r="3622" spans="2:20" ht="30" customHeight="1" x14ac:dyDescent="0.35">
      <c r="B3622" s="137">
        <v>24</v>
      </c>
      <c r="C3622" s="124" t="s">
        <v>111</v>
      </c>
      <c r="D3622" s="70" t="s">
        <v>398</v>
      </c>
      <c r="E3622" s="101">
        <v>2025</v>
      </c>
      <c r="F3622" s="70" t="str">
        <f t="shared" si="122"/>
        <v>2412. Vigilancia de la Salud AmbientalVigilancia de la Salud Ambiental2025</v>
      </c>
      <c r="G3622" s="6" t="s">
        <v>399</v>
      </c>
      <c r="H3622" s="6" t="s">
        <v>62</v>
      </c>
      <c r="I3622" s="144" t="s">
        <v>60</v>
      </c>
      <c r="J3622" s="70" t="s">
        <v>67</v>
      </c>
      <c r="K3622" t="s">
        <v>420</v>
      </c>
      <c r="L3622" t="s">
        <v>420</v>
      </c>
      <c r="M3622" s="135" t="s">
        <v>428</v>
      </c>
      <c r="N3622" s="11" t="s">
        <v>422</v>
      </c>
      <c r="O3622" s="70" t="str">
        <f t="shared" si="121"/>
        <v>2412. Vigilancia de la Salud AmbientalVigilancia de la Salud Ambiental20253_CIUDAD_BOLIVAR2_FEBRERO_2026</v>
      </c>
      <c r="P3622" s="150">
        <f t="shared" si="120"/>
        <v>0</v>
      </c>
      <c r="Q3622" s="7"/>
      <c r="R3622" s="7"/>
      <c r="S3622" s="125">
        <v>0</v>
      </c>
      <c r="T3622" s="20">
        <v>0</v>
      </c>
    </row>
    <row r="3623" spans="2:20" ht="30" customHeight="1" x14ac:dyDescent="0.35">
      <c r="B3623" s="137">
        <v>31</v>
      </c>
      <c r="C3623" s="124" t="s">
        <v>111</v>
      </c>
      <c r="D3623" s="70" t="s">
        <v>398</v>
      </c>
      <c r="E3623" s="101">
        <v>2025</v>
      </c>
      <c r="F3623" s="70" t="str">
        <f t="shared" si="122"/>
        <v>3112. Vigilancia de la Salud AmbientalVigilancia de la Salud Ambiental2025</v>
      </c>
      <c r="G3623" s="6" t="s">
        <v>399</v>
      </c>
      <c r="H3623" s="6" t="s">
        <v>63</v>
      </c>
      <c r="I3623" s="144" t="s">
        <v>60</v>
      </c>
      <c r="J3623" s="70" t="s">
        <v>67</v>
      </c>
      <c r="K3623" t="s">
        <v>420</v>
      </c>
      <c r="L3623" t="s">
        <v>420</v>
      </c>
      <c r="M3623" s="135" t="s">
        <v>427</v>
      </c>
      <c r="N3623" s="11" t="s">
        <v>422</v>
      </c>
      <c r="O3623" s="70" t="str">
        <f t="shared" si="121"/>
        <v>3112. Vigilancia de la Salud AmbientalVigilancia de la Salud Ambiental20252_USME2_FEBRERO_2026</v>
      </c>
      <c r="P3623" s="150">
        <f t="shared" si="120"/>
        <v>0</v>
      </c>
      <c r="Q3623" s="7"/>
      <c r="R3623" s="7"/>
      <c r="S3623" s="125">
        <v>0</v>
      </c>
      <c r="T3623" s="20">
        <v>0</v>
      </c>
    </row>
    <row r="3624" spans="2:20" ht="30" customHeight="1" x14ac:dyDescent="0.35">
      <c r="B3624" s="137">
        <v>31</v>
      </c>
      <c r="C3624" s="124" t="s">
        <v>111</v>
      </c>
      <c r="D3624" s="70" t="s">
        <v>398</v>
      </c>
      <c r="E3624" s="101">
        <v>2025</v>
      </c>
      <c r="F3624" s="70" t="str">
        <f t="shared" si="122"/>
        <v>3112. Vigilancia de la Salud AmbientalVigilancia de la Salud Ambiental2025</v>
      </c>
      <c r="G3624" s="6" t="s">
        <v>399</v>
      </c>
      <c r="H3624" s="6" t="s">
        <v>63</v>
      </c>
      <c r="I3624" s="144" t="s">
        <v>60</v>
      </c>
      <c r="J3624" s="70" t="s">
        <v>67</v>
      </c>
      <c r="K3624" t="s">
        <v>420</v>
      </c>
      <c r="L3624" t="s">
        <v>420</v>
      </c>
      <c r="M3624" s="135" t="s">
        <v>426</v>
      </c>
      <c r="N3624" s="11" t="s">
        <v>422</v>
      </c>
      <c r="O3624" s="70" t="str">
        <f t="shared" si="121"/>
        <v>3112. Vigilancia de la Salud AmbientalVigilancia de la Salud Ambiental20251_TUNJUELITO2_FEBRERO_2026</v>
      </c>
      <c r="P3624" s="150">
        <f t="shared" si="120"/>
        <v>0</v>
      </c>
      <c r="Q3624" s="7"/>
      <c r="R3624" s="7"/>
      <c r="S3624" s="125">
        <v>0</v>
      </c>
      <c r="T3624" s="20">
        <v>0</v>
      </c>
    </row>
    <row r="3625" spans="2:20" ht="30" customHeight="1" x14ac:dyDescent="0.35">
      <c r="B3625" s="137">
        <v>31</v>
      </c>
      <c r="C3625" s="124" t="s">
        <v>111</v>
      </c>
      <c r="D3625" s="70" t="s">
        <v>398</v>
      </c>
      <c r="E3625" s="101">
        <v>2025</v>
      </c>
      <c r="F3625" s="70" t="str">
        <f t="shared" si="122"/>
        <v>3112. Vigilancia de la Salud AmbientalVigilancia de la Salud Ambiental2025</v>
      </c>
      <c r="G3625" s="6" t="s">
        <v>399</v>
      </c>
      <c r="H3625" s="6" t="s">
        <v>63</v>
      </c>
      <c r="I3625" s="144" t="s">
        <v>60</v>
      </c>
      <c r="J3625" s="70" t="s">
        <v>67</v>
      </c>
      <c r="K3625" t="s">
        <v>420</v>
      </c>
      <c r="L3625" t="s">
        <v>420</v>
      </c>
      <c r="M3625" s="135" t="s">
        <v>428</v>
      </c>
      <c r="N3625" s="11" t="s">
        <v>422</v>
      </c>
      <c r="O3625" s="70" t="str">
        <f t="shared" si="121"/>
        <v>3112. Vigilancia de la Salud AmbientalVigilancia de la Salud Ambiental20253_CIUDAD_BOLIVAR2_FEBRERO_2026</v>
      </c>
      <c r="P3625" s="150">
        <f t="shared" si="120"/>
        <v>0</v>
      </c>
      <c r="Q3625" s="7"/>
      <c r="R3625" s="7"/>
      <c r="S3625" s="125">
        <v>0</v>
      </c>
      <c r="T3625" s="20">
        <v>0</v>
      </c>
    </row>
    <row r="3626" spans="2:20" ht="30" customHeight="1" x14ac:dyDescent="0.35">
      <c r="B3626" s="137">
        <v>33</v>
      </c>
      <c r="C3626" s="124" t="s">
        <v>111</v>
      </c>
      <c r="D3626" s="70" t="s">
        <v>398</v>
      </c>
      <c r="E3626" s="101">
        <v>2025</v>
      </c>
      <c r="F3626" s="70" t="str">
        <f t="shared" si="122"/>
        <v>3312. Vigilancia de la Salud AmbientalVigilancia de la Salud Ambiental2025</v>
      </c>
      <c r="G3626" s="6" t="s">
        <v>399</v>
      </c>
      <c r="H3626" s="6" t="s">
        <v>63</v>
      </c>
      <c r="I3626" s="144" t="s">
        <v>60</v>
      </c>
      <c r="J3626" s="70" t="s">
        <v>67</v>
      </c>
      <c r="K3626" t="s">
        <v>420</v>
      </c>
      <c r="L3626" t="s">
        <v>420</v>
      </c>
      <c r="M3626" s="135" t="s">
        <v>427</v>
      </c>
      <c r="N3626" s="11" t="s">
        <v>422</v>
      </c>
      <c r="O3626" s="70" t="str">
        <f t="shared" si="121"/>
        <v>3312. Vigilancia de la Salud AmbientalVigilancia de la Salud Ambiental20252_USME2_FEBRERO_2026</v>
      </c>
      <c r="P3626" s="150">
        <f t="shared" si="120"/>
        <v>0</v>
      </c>
      <c r="Q3626" s="7"/>
      <c r="R3626" s="7"/>
      <c r="S3626" s="125">
        <v>0</v>
      </c>
      <c r="T3626" s="20">
        <v>0</v>
      </c>
    </row>
    <row r="3627" spans="2:20" ht="30" customHeight="1" x14ac:dyDescent="0.35">
      <c r="B3627" s="137">
        <v>33</v>
      </c>
      <c r="C3627" s="124" t="s">
        <v>111</v>
      </c>
      <c r="D3627" s="70" t="s">
        <v>398</v>
      </c>
      <c r="E3627" s="101">
        <v>2025</v>
      </c>
      <c r="F3627" s="70" t="str">
        <f t="shared" si="122"/>
        <v>3312. Vigilancia de la Salud AmbientalVigilancia de la Salud Ambiental2025</v>
      </c>
      <c r="G3627" s="6" t="s">
        <v>399</v>
      </c>
      <c r="H3627" s="6" t="s">
        <v>63</v>
      </c>
      <c r="I3627" s="144" t="s">
        <v>60</v>
      </c>
      <c r="J3627" s="70" t="s">
        <v>67</v>
      </c>
      <c r="K3627" t="s">
        <v>420</v>
      </c>
      <c r="L3627" t="s">
        <v>420</v>
      </c>
      <c r="M3627" s="135" t="s">
        <v>426</v>
      </c>
      <c r="N3627" s="11" t="s">
        <v>422</v>
      </c>
      <c r="O3627" s="70" t="str">
        <f t="shared" si="121"/>
        <v>3312. Vigilancia de la Salud AmbientalVigilancia de la Salud Ambiental20251_TUNJUELITO2_FEBRERO_2026</v>
      </c>
      <c r="P3627" s="150">
        <f t="shared" si="120"/>
        <v>0</v>
      </c>
      <c r="Q3627" s="7"/>
      <c r="R3627" s="7"/>
      <c r="S3627" s="125">
        <v>0</v>
      </c>
      <c r="T3627" s="20">
        <v>0</v>
      </c>
    </row>
    <row r="3628" spans="2:20" ht="30" customHeight="1" x14ac:dyDescent="0.35">
      <c r="B3628" s="137">
        <v>33</v>
      </c>
      <c r="C3628" s="124" t="s">
        <v>111</v>
      </c>
      <c r="D3628" s="70" t="s">
        <v>398</v>
      </c>
      <c r="E3628" s="101">
        <v>2025</v>
      </c>
      <c r="F3628" s="70" t="str">
        <f t="shared" si="122"/>
        <v>3312. Vigilancia de la Salud AmbientalVigilancia de la Salud Ambiental2025</v>
      </c>
      <c r="G3628" s="6" t="s">
        <v>399</v>
      </c>
      <c r="H3628" s="6" t="s">
        <v>63</v>
      </c>
      <c r="I3628" s="144" t="s">
        <v>60</v>
      </c>
      <c r="J3628" s="70" t="s">
        <v>67</v>
      </c>
      <c r="K3628" t="s">
        <v>420</v>
      </c>
      <c r="L3628" t="s">
        <v>420</v>
      </c>
      <c r="M3628" s="135" t="s">
        <v>428</v>
      </c>
      <c r="N3628" s="11" t="s">
        <v>422</v>
      </c>
      <c r="O3628" s="70" t="str">
        <f t="shared" si="121"/>
        <v>3312. Vigilancia de la Salud AmbientalVigilancia de la Salud Ambiental20253_CIUDAD_BOLIVAR2_FEBRERO_2026</v>
      </c>
      <c r="P3628" s="150">
        <f t="shared" si="120"/>
        <v>0</v>
      </c>
      <c r="Q3628" s="7"/>
      <c r="R3628" s="7"/>
      <c r="S3628" s="125">
        <v>0</v>
      </c>
      <c r="T3628" s="20">
        <v>0</v>
      </c>
    </row>
    <row r="3629" spans="2:20" ht="30" customHeight="1" x14ac:dyDescent="0.35">
      <c r="B3629" s="137">
        <v>34</v>
      </c>
      <c r="C3629" s="124" t="s">
        <v>111</v>
      </c>
      <c r="D3629" s="70" t="s">
        <v>398</v>
      </c>
      <c r="E3629" s="101">
        <v>2025</v>
      </c>
      <c r="F3629" s="70" t="str">
        <f t="shared" si="122"/>
        <v>3412. Vigilancia de la Salud AmbientalVigilancia de la Salud Ambiental2025</v>
      </c>
      <c r="G3629" s="6" t="s">
        <v>399</v>
      </c>
      <c r="H3629" s="6" t="s">
        <v>63</v>
      </c>
      <c r="I3629" s="144" t="s">
        <v>60</v>
      </c>
      <c r="J3629" s="70" t="s">
        <v>67</v>
      </c>
      <c r="K3629" t="s">
        <v>420</v>
      </c>
      <c r="L3629" t="s">
        <v>420</v>
      </c>
      <c r="M3629" s="135" t="s">
        <v>427</v>
      </c>
      <c r="N3629" s="11" t="s">
        <v>422</v>
      </c>
      <c r="O3629" s="70" t="str">
        <f t="shared" si="121"/>
        <v>3412. Vigilancia de la Salud AmbientalVigilancia de la Salud Ambiental20252_USME2_FEBRERO_2026</v>
      </c>
      <c r="P3629" s="150">
        <f t="shared" si="120"/>
        <v>0</v>
      </c>
      <c r="Q3629" s="7"/>
      <c r="R3629" s="7"/>
      <c r="S3629" s="125">
        <v>0</v>
      </c>
      <c r="T3629" s="20">
        <v>0</v>
      </c>
    </row>
    <row r="3630" spans="2:20" ht="30" customHeight="1" x14ac:dyDescent="0.35">
      <c r="B3630" s="137">
        <v>34</v>
      </c>
      <c r="C3630" s="124" t="s">
        <v>111</v>
      </c>
      <c r="D3630" s="70" t="s">
        <v>398</v>
      </c>
      <c r="E3630" s="101">
        <v>2025</v>
      </c>
      <c r="F3630" s="70" t="str">
        <f t="shared" si="122"/>
        <v>3412. Vigilancia de la Salud AmbientalVigilancia de la Salud Ambiental2025</v>
      </c>
      <c r="G3630" s="6" t="s">
        <v>399</v>
      </c>
      <c r="H3630" s="6" t="s">
        <v>63</v>
      </c>
      <c r="I3630" s="144" t="s">
        <v>60</v>
      </c>
      <c r="J3630" s="70" t="s">
        <v>67</v>
      </c>
      <c r="K3630" t="s">
        <v>420</v>
      </c>
      <c r="L3630" t="s">
        <v>420</v>
      </c>
      <c r="M3630" s="135" t="s">
        <v>428</v>
      </c>
      <c r="N3630" s="11" t="s">
        <v>422</v>
      </c>
      <c r="O3630" s="70" t="str">
        <f t="shared" si="121"/>
        <v>3412. Vigilancia de la Salud AmbientalVigilancia de la Salud Ambiental20253_CIUDAD_BOLIVAR2_FEBRERO_2026</v>
      </c>
      <c r="P3630" s="150">
        <f t="shared" si="120"/>
        <v>0</v>
      </c>
      <c r="Q3630" s="7"/>
      <c r="R3630" s="7"/>
      <c r="S3630" s="125">
        <v>0</v>
      </c>
      <c r="T3630" s="20">
        <v>0</v>
      </c>
    </row>
    <row r="3631" spans="2:20" ht="30" customHeight="1" x14ac:dyDescent="0.35">
      <c r="B3631" s="137">
        <v>41</v>
      </c>
      <c r="C3631" s="124" t="s">
        <v>111</v>
      </c>
      <c r="D3631" s="70" t="s">
        <v>398</v>
      </c>
      <c r="E3631" s="101">
        <v>2025</v>
      </c>
      <c r="F3631" s="70" t="str">
        <f t="shared" si="122"/>
        <v>4112. Vigilancia de la Salud AmbientalVigilancia de la Salud Ambiental2025</v>
      </c>
      <c r="G3631" s="6" t="s">
        <v>399</v>
      </c>
      <c r="H3631" s="6" t="s">
        <v>63</v>
      </c>
      <c r="I3631" s="144" t="s">
        <v>60</v>
      </c>
      <c r="J3631" s="70" t="s">
        <v>67</v>
      </c>
      <c r="K3631" t="s">
        <v>420</v>
      </c>
      <c r="L3631" t="s">
        <v>420</v>
      </c>
      <c r="M3631" s="135" t="s">
        <v>427</v>
      </c>
      <c r="N3631" s="11" t="s">
        <v>422</v>
      </c>
      <c r="O3631" s="70" t="str">
        <f t="shared" si="121"/>
        <v>4112. Vigilancia de la Salud AmbientalVigilancia de la Salud Ambiental20252_USME2_FEBRERO_2026</v>
      </c>
      <c r="P3631" s="150">
        <f t="shared" si="120"/>
        <v>0</v>
      </c>
      <c r="Q3631" s="7"/>
      <c r="R3631" s="7"/>
      <c r="S3631" s="125">
        <v>0</v>
      </c>
      <c r="T3631" s="20">
        <v>0</v>
      </c>
    </row>
    <row r="3632" spans="2:20" ht="30" customHeight="1" x14ac:dyDescent="0.35">
      <c r="B3632" s="137">
        <v>41</v>
      </c>
      <c r="C3632" s="124" t="s">
        <v>111</v>
      </c>
      <c r="D3632" s="70" t="s">
        <v>398</v>
      </c>
      <c r="E3632" s="101">
        <v>2025</v>
      </c>
      <c r="F3632" s="70" t="str">
        <f t="shared" si="122"/>
        <v>4112. Vigilancia de la Salud AmbientalVigilancia de la Salud Ambiental2025</v>
      </c>
      <c r="G3632" s="6" t="s">
        <v>399</v>
      </c>
      <c r="H3632" s="6" t="s">
        <v>63</v>
      </c>
      <c r="I3632" s="144" t="s">
        <v>60</v>
      </c>
      <c r="J3632" s="70" t="s">
        <v>67</v>
      </c>
      <c r="K3632" t="s">
        <v>420</v>
      </c>
      <c r="L3632" t="s">
        <v>420</v>
      </c>
      <c r="M3632" s="135" t="s">
        <v>426</v>
      </c>
      <c r="N3632" s="11" t="s">
        <v>422</v>
      </c>
      <c r="O3632" s="70" t="str">
        <f t="shared" si="121"/>
        <v>4112. Vigilancia de la Salud AmbientalVigilancia de la Salud Ambiental20251_TUNJUELITO2_FEBRERO_2026</v>
      </c>
      <c r="P3632" s="150">
        <f t="shared" si="120"/>
        <v>0</v>
      </c>
      <c r="Q3632" s="7"/>
      <c r="R3632" s="7"/>
      <c r="S3632" s="125">
        <v>0</v>
      </c>
      <c r="T3632" s="20">
        <v>0</v>
      </c>
    </row>
    <row r="3633" spans="2:20" ht="30" customHeight="1" x14ac:dyDescent="0.35">
      <c r="B3633" s="137">
        <v>41</v>
      </c>
      <c r="C3633" s="124" t="s">
        <v>111</v>
      </c>
      <c r="D3633" s="70" t="s">
        <v>398</v>
      </c>
      <c r="E3633" s="101">
        <v>2025</v>
      </c>
      <c r="F3633" s="70" t="str">
        <f t="shared" si="122"/>
        <v>4112. Vigilancia de la Salud AmbientalVigilancia de la Salud Ambiental2025</v>
      </c>
      <c r="G3633" s="6" t="s">
        <v>399</v>
      </c>
      <c r="H3633" s="6" t="s">
        <v>63</v>
      </c>
      <c r="I3633" s="144" t="s">
        <v>60</v>
      </c>
      <c r="J3633" s="70" t="s">
        <v>67</v>
      </c>
      <c r="K3633" t="s">
        <v>420</v>
      </c>
      <c r="L3633" t="s">
        <v>420</v>
      </c>
      <c r="M3633" s="135" t="s">
        <v>428</v>
      </c>
      <c r="N3633" s="11" t="s">
        <v>422</v>
      </c>
      <c r="O3633" s="70" t="str">
        <f t="shared" si="121"/>
        <v>4112. Vigilancia de la Salud AmbientalVigilancia de la Salud Ambiental20253_CIUDAD_BOLIVAR2_FEBRERO_2026</v>
      </c>
      <c r="P3633" s="150">
        <f t="shared" ref="P3633:P3696" si="123">IFERROR($T3633/S3633,0)</f>
        <v>0</v>
      </c>
      <c r="Q3633" s="7"/>
      <c r="R3633" s="7"/>
      <c r="S3633" s="125">
        <v>0</v>
      </c>
      <c r="T3633" s="20">
        <v>0</v>
      </c>
    </row>
    <row r="3634" spans="2:20" ht="30" customHeight="1" x14ac:dyDescent="0.35">
      <c r="B3634" s="137">
        <v>43</v>
      </c>
      <c r="C3634" s="124" t="s">
        <v>111</v>
      </c>
      <c r="D3634" s="70" t="s">
        <v>398</v>
      </c>
      <c r="E3634" s="101">
        <v>2025</v>
      </c>
      <c r="F3634" s="70" t="str">
        <f t="shared" si="122"/>
        <v>4312. Vigilancia de la Salud AmbientalVigilancia de la Salud Ambiental2025</v>
      </c>
      <c r="G3634" s="6" t="s">
        <v>399</v>
      </c>
      <c r="H3634" s="6" t="s">
        <v>63</v>
      </c>
      <c r="I3634" s="144" t="s">
        <v>60</v>
      </c>
      <c r="J3634" s="70" t="s">
        <v>67</v>
      </c>
      <c r="K3634" t="s">
        <v>420</v>
      </c>
      <c r="L3634" t="s">
        <v>420</v>
      </c>
      <c r="M3634" s="135" t="s">
        <v>427</v>
      </c>
      <c r="N3634" s="11" t="s">
        <v>422</v>
      </c>
      <c r="O3634" s="70" t="str">
        <f t="shared" si="121"/>
        <v>4312. Vigilancia de la Salud AmbientalVigilancia de la Salud Ambiental20252_USME2_FEBRERO_2026</v>
      </c>
      <c r="P3634" s="150">
        <f t="shared" si="123"/>
        <v>0</v>
      </c>
      <c r="Q3634" s="7"/>
      <c r="R3634" s="7"/>
      <c r="S3634" s="125">
        <v>0</v>
      </c>
      <c r="T3634" s="20">
        <v>0</v>
      </c>
    </row>
    <row r="3635" spans="2:20" ht="30" customHeight="1" x14ac:dyDescent="0.35">
      <c r="B3635" s="137">
        <v>43</v>
      </c>
      <c r="C3635" s="124" t="s">
        <v>111</v>
      </c>
      <c r="D3635" s="70" t="s">
        <v>398</v>
      </c>
      <c r="E3635" s="101">
        <v>2025</v>
      </c>
      <c r="F3635" s="70" t="str">
        <f t="shared" si="122"/>
        <v>4312. Vigilancia de la Salud AmbientalVigilancia de la Salud Ambiental2025</v>
      </c>
      <c r="G3635" s="6" t="s">
        <v>399</v>
      </c>
      <c r="H3635" s="6" t="s">
        <v>63</v>
      </c>
      <c r="I3635" s="144" t="s">
        <v>60</v>
      </c>
      <c r="J3635" s="70" t="s">
        <v>67</v>
      </c>
      <c r="K3635" t="s">
        <v>420</v>
      </c>
      <c r="L3635" t="s">
        <v>420</v>
      </c>
      <c r="M3635" s="135" t="s">
        <v>428</v>
      </c>
      <c r="N3635" s="11" t="s">
        <v>422</v>
      </c>
      <c r="O3635" s="70" t="str">
        <f t="shared" si="121"/>
        <v>4312. Vigilancia de la Salud AmbientalVigilancia de la Salud Ambiental20253_CIUDAD_BOLIVAR2_FEBRERO_2026</v>
      </c>
      <c r="P3635" s="150">
        <f t="shared" si="123"/>
        <v>0</v>
      </c>
      <c r="Q3635" s="7"/>
      <c r="R3635" s="7"/>
      <c r="S3635" s="125">
        <v>0</v>
      </c>
      <c r="T3635" s="20">
        <v>0</v>
      </c>
    </row>
    <row r="3636" spans="2:20" ht="30" customHeight="1" x14ac:dyDescent="0.35">
      <c r="B3636" s="137">
        <v>46</v>
      </c>
      <c r="C3636" s="124" t="s">
        <v>111</v>
      </c>
      <c r="D3636" s="70" t="s">
        <v>398</v>
      </c>
      <c r="E3636" s="101">
        <v>2025</v>
      </c>
      <c r="F3636" s="70" t="str">
        <f t="shared" si="122"/>
        <v>4612. Vigilancia de la Salud AmbientalVigilancia de la Salud Ambiental2025</v>
      </c>
      <c r="G3636" s="6" t="s">
        <v>399</v>
      </c>
      <c r="H3636" s="6" t="s">
        <v>63</v>
      </c>
      <c r="I3636" s="144" t="s">
        <v>60</v>
      </c>
      <c r="J3636" s="70" t="s">
        <v>67</v>
      </c>
      <c r="K3636" t="s">
        <v>420</v>
      </c>
      <c r="L3636" t="s">
        <v>420</v>
      </c>
      <c r="M3636" s="135" t="s">
        <v>426</v>
      </c>
      <c r="N3636" s="11" t="s">
        <v>422</v>
      </c>
      <c r="O3636" s="70" t="str">
        <f t="shared" si="121"/>
        <v>4612. Vigilancia de la Salud AmbientalVigilancia de la Salud Ambiental20251_TUNJUELITO2_FEBRERO_2026</v>
      </c>
      <c r="P3636" s="150">
        <f t="shared" si="123"/>
        <v>0</v>
      </c>
      <c r="Q3636" s="7"/>
      <c r="R3636" s="7"/>
      <c r="S3636" s="125">
        <v>0</v>
      </c>
      <c r="T3636" s="20">
        <v>0</v>
      </c>
    </row>
    <row r="3637" spans="2:20" ht="30" customHeight="1" x14ac:dyDescent="0.35">
      <c r="B3637" s="137">
        <v>62</v>
      </c>
      <c r="C3637" s="124" t="s">
        <v>111</v>
      </c>
      <c r="D3637" s="70" t="s">
        <v>398</v>
      </c>
      <c r="E3637" s="101">
        <v>2025</v>
      </c>
      <c r="F3637" s="70" t="str">
        <f t="shared" si="122"/>
        <v>6212. Vigilancia de la Salud AmbientalVigilancia de la Salud Ambiental2025</v>
      </c>
      <c r="G3637" s="6" t="s">
        <v>399</v>
      </c>
      <c r="H3637" s="6" t="s">
        <v>63</v>
      </c>
      <c r="I3637" s="144" t="s">
        <v>60</v>
      </c>
      <c r="J3637" s="70" t="s">
        <v>67</v>
      </c>
      <c r="K3637" t="s">
        <v>420</v>
      </c>
      <c r="L3637" t="s">
        <v>420</v>
      </c>
      <c r="M3637" s="135" t="s">
        <v>428</v>
      </c>
      <c r="N3637" s="11" t="s">
        <v>422</v>
      </c>
      <c r="O3637" s="70" t="str">
        <f t="shared" si="121"/>
        <v>6212. Vigilancia de la Salud AmbientalVigilancia de la Salud Ambiental20253_CIUDAD_BOLIVAR2_FEBRERO_2026</v>
      </c>
      <c r="P3637" s="150">
        <f t="shared" si="123"/>
        <v>0</v>
      </c>
      <c r="Q3637" s="7"/>
      <c r="R3637" s="7"/>
      <c r="S3637" s="125">
        <v>0</v>
      </c>
      <c r="T3637" s="20">
        <v>0</v>
      </c>
    </row>
    <row r="3638" spans="2:20" ht="30" customHeight="1" x14ac:dyDescent="0.35">
      <c r="B3638" s="137">
        <v>63</v>
      </c>
      <c r="C3638" s="124" t="s">
        <v>111</v>
      </c>
      <c r="D3638" s="70" t="s">
        <v>398</v>
      </c>
      <c r="E3638" s="101">
        <v>2025</v>
      </c>
      <c r="F3638" s="70" t="str">
        <f t="shared" si="122"/>
        <v>6312. Vigilancia de la Salud AmbientalVigilancia de la Salud Ambiental2025</v>
      </c>
      <c r="G3638" s="6" t="s">
        <v>400</v>
      </c>
      <c r="H3638" s="6" t="s">
        <v>63</v>
      </c>
      <c r="I3638" s="144" t="s">
        <v>60</v>
      </c>
      <c r="J3638" s="70" t="s">
        <v>69</v>
      </c>
      <c r="K3638" t="s">
        <v>420</v>
      </c>
      <c r="L3638" t="s">
        <v>420</v>
      </c>
      <c r="M3638" s="135" t="s">
        <v>427</v>
      </c>
      <c r="N3638" s="11" t="s">
        <v>422</v>
      </c>
      <c r="O3638" s="70" t="str">
        <f t="shared" si="121"/>
        <v>6312. Vigilancia de la Salud AmbientalVigilancia de la Salud Ambiental20252_USME2_FEBRERO_2026</v>
      </c>
      <c r="P3638" s="150">
        <f t="shared" si="123"/>
        <v>0</v>
      </c>
      <c r="Q3638" s="7"/>
      <c r="R3638" s="7"/>
      <c r="S3638" s="125">
        <v>0</v>
      </c>
      <c r="T3638" s="20">
        <v>0</v>
      </c>
    </row>
    <row r="3639" spans="2:20" ht="30" customHeight="1" x14ac:dyDescent="0.35">
      <c r="B3639" s="137">
        <v>63</v>
      </c>
      <c r="C3639" s="124" t="s">
        <v>111</v>
      </c>
      <c r="D3639" s="70" t="s">
        <v>398</v>
      </c>
      <c r="E3639" s="101">
        <v>2025</v>
      </c>
      <c r="F3639" s="70" t="str">
        <f t="shared" si="122"/>
        <v>6312. Vigilancia de la Salud AmbientalVigilancia de la Salud Ambiental2025</v>
      </c>
      <c r="G3639" s="6" t="s">
        <v>400</v>
      </c>
      <c r="H3639" s="6" t="s">
        <v>63</v>
      </c>
      <c r="I3639" s="144" t="s">
        <v>60</v>
      </c>
      <c r="J3639" s="70" t="s">
        <v>69</v>
      </c>
      <c r="K3639" t="s">
        <v>420</v>
      </c>
      <c r="L3639" t="s">
        <v>420</v>
      </c>
      <c r="M3639" s="135" t="s">
        <v>426</v>
      </c>
      <c r="N3639" s="11" t="s">
        <v>422</v>
      </c>
      <c r="O3639" s="70" t="str">
        <f t="shared" si="121"/>
        <v>6312. Vigilancia de la Salud AmbientalVigilancia de la Salud Ambiental20251_TUNJUELITO2_FEBRERO_2026</v>
      </c>
      <c r="P3639" s="150">
        <f t="shared" si="123"/>
        <v>0</v>
      </c>
      <c r="Q3639" s="7"/>
      <c r="R3639" s="7"/>
      <c r="S3639" s="125">
        <v>0</v>
      </c>
      <c r="T3639" s="20">
        <v>0</v>
      </c>
    </row>
    <row r="3640" spans="2:20" ht="30" customHeight="1" x14ac:dyDescent="0.35">
      <c r="B3640" s="137">
        <v>63</v>
      </c>
      <c r="C3640" s="124" t="s">
        <v>111</v>
      </c>
      <c r="D3640" s="70" t="s">
        <v>398</v>
      </c>
      <c r="E3640" s="101">
        <v>2025</v>
      </c>
      <c r="F3640" s="70" t="str">
        <f t="shared" si="122"/>
        <v>6312. Vigilancia de la Salud AmbientalVigilancia de la Salud Ambiental2025</v>
      </c>
      <c r="G3640" s="6" t="s">
        <v>400</v>
      </c>
      <c r="H3640" s="6" t="s">
        <v>63</v>
      </c>
      <c r="I3640" s="144" t="s">
        <v>60</v>
      </c>
      <c r="J3640" s="70" t="s">
        <v>69</v>
      </c>
      <c r="K3640" t="s">
        <v>420</v>
      </c>
      <c r="L3640" t="s">
        <v>420</v>
      </c>
      <c r="M3640" s="135" t="s">
        <v>428</v>
      </c>
      <c r="N3640" s="11" t="s">
        <v>422</v>
      </c>
      <c r="O3640" s="70" t="str">
        <f t="shared" si="121"/>
        <v>6312. Vigilancia de la Salud AmbientalVigilancia de la Salud Ambiental20253_CIUDAD_BOLIVAR2_FEBRERO_2026</v>
      </c>
      <c r="P3640" s="150">
        <f t="shared" si="123"/>
        <v>0</v>
      </c>
      <c r="Q3640" s="7"/>
      <c r="R3640" s="7"/>
      <c r="S3640" s="125">
        <v>0</v>
      </c>
      <c r="T3640" s="20">
        <v>0</v>
      </c>
    </row>
    <row r="3641" spans="2:20" ht="30" customHeight="1" x14ac:dyDescent="0.35">
      <c r="B3641" s="137">
        <v>65</v>
      </c>
      <c r="C3641" s="124" t="s">
        <v>111</v>
      </c>
      <c r="D3641" s="70" t="s">
        <v>398</v>
      </c>
      <c r="E3641" s="101">
        <v>2025</v>
      </c>
      <c r="F3641" s="70" t="str">
        <f t="shared" si="122"/>
        <v>6512. Vigilancia de la Salud AmbientalVigilancia de la Salud Ambiental2025</v>
      </c>
      <c r="G3641" s="6" t="s">
        <v>399</v>
      </c>
      <c r="H3641" s="6" t="s">
        <v>405</v>
      </c>
      <c r="I3641" s="144" t="s">
        <v>60</v>
      </c>
      <c r="J3641" s="70" t="s">
        <v>67</v>
      </c>
      <c r="K3641" t="s">
        <v>420</v>
      </c>
      <c r="L3641" t="s">
        <v>420</v>
      </c>
      <c r="M3641" s="135" t="s">
        <v>427</v>
      </c>
      <c r="N3641" s="11" t="s">
        <v>422</v>
      </c>
      <c r="O3641" s="70" t="str">
        <f t="shared" si="121"/>
        <v>6512. Vigilancia de la Salud AmbientalVigilancia de la Salud Ambiental20252_USME2_FEBRERO_2026</v>
      </c>
      <c r="P3641" s="150">
        <f t="shared" si="123"/>
        <v>0</v>
      </c>
      <c r="Q3641" s="7"/>
      <c r="R3641" s="7"/>
      <c r="S3641" s="125">
        <v>0</v>
      </c>
      <c r="T3641" s="20">
        <v>0</v>
      </c>
    </row>
    <row r="3642" spans="2:20" ht="30" customHeight="1" x14ac:dyDescent="0.35">
      <c r="B3642" s="137">
        <v>65</v>
      </c>
      <c r="C3642" s="124" t="s">
        <v>111</v>
      </c>
      <c r="D3642" s="70" t="s">
        <v>398</v>
      </c>
      <c r="E3642" s="101">
        <v>2025</v>
      </c>
      <c r="F3642" s="70" t="str">
        <f t="shared" si="122"/>
        <v>6512. Vigilancia de la Salud AmbientalVigilancia de la Salud Ambiental2025</v>
      </c>
      <c r="G3642" s="6" t="s">
        <v>399</v>
      </c>
      <c r="H3642" s="6" t="s">
        <v>405</v>
      </c>
      <c r="I3642" s="144" t="s">
        <v>60</v>
      </c>
      <c r="J3642" s="70" t="s">
        <v>67</v>
      </c>
      <c r="K3642" t="s">
        <v>420</v>
      </c>
      <c r="L3642" t="s">
        <v>420</v>
      </c>
      <c r="M3642" s="135" t="s">
        <v>426</v>
      </c>
      <c r="N3642" s="11" t="s">
        <v>422</v>
      </c>
      <c r="O3642" s="70" t="str">
        <f t="shared" si="121"/>
        <v>6512. Vigilancia de la Salud AmbientalVigilancia de la Salud Ambiental20251_TUNJUELITO2_FEBRERO_2026</v>
      </c>
      <c r="P3642" s="150">
        <f t="shared" si="123"/>
        <v>0</v>
      </c>
      <c r="Q3642" s="7"/>
      <c r="R3642" s="7"/>
      <c r="S3642" s="125">
        <v>0</v>
      </c>
      <c r="T3642" s="20">
        <v>0</v>
      </c>
    </row>
    <row r="3643" spans="2:20" ht="30" customHeight="1" x14ac:dyDescent="0.35">
      <c r="B3643" s="137">
        <v>65</v>
      </c>
      <c r="C3643" s="124" t="s">
        <v>111</v>
      </c>
      <c r="D3643" s="70" t="s">
        <v>398</v>
      </c>
      <c r="E3643" s="101">
        <v>2025</v>
      </c>
      <c r="F3643" s="70" t="str">
        <f t="shared" si="122"/>
        <v>6512. Vigilancia de la Salud AmbientalVigilancia de la Salud Ambiental2025</v>
      </c>
      <c r="G3643" s="6" t="s">
        <v>399</v>
      </c>
      <c r="H3643" s="6" t="s">
        <v>405</v>
      </c>
      <c r="I3643" s="144" t="s">
        <v>60</v>
      </c>
      <c r="J3643" s="70" t="s">
        <v>67</v>
      </c>
      <c r="K3643" t="s">
        <v>420</v>
      </c>
      <c r="L3643" t="s">
        <v>420</v>
      </c>
      <c r="M3643" s="135" t="s">
        <v>428</v>
      </c>
      <c r="N3643" s="11" t="s">
        <v>422</v>
      </c>
      <c r="O3643" s="70" t="str">
        <f t="shared" si="121"/>
        <v>6512. Vigilancia de la Salud AmbientalVigilancia de la Salud Ambiental20253_CIUDAD_BOLIVAR2_FEBRERO_2026</v>
      </c>
      <c r="P3643" s="150">
        <f t="shared" si="123"/>
        <v>140968</v>
      </c>
      <c r="Q3643" s="7"/>
      <c r="R3643" s="7"/>
      <c r="S3643" s="125">
        <v>2</v>
      </c>
      <c r="T3643" s="20">
        <v>281936</v>
      </c>
    </row>
    <row r="3644" spans="2:20" ht="30" customHeight="1" x14ac:dyDescent="0.35">
      <c r="B3644" s="137">
        <v>69</v>
      </c>
      <c r="C3644" s="124" t="s">
        <v>111</v>
      </c>
      <c r="D3644" s="70" t="s">
        <v>398</v>
      </c>
      <c r="E3644" s="101">
        <v>2025</v>
      </c>
      <c r="F3644" s="70" t="str">
        <f t="shared" si="122"/>
        <v>6912. Vigilancia de la Salud AmbientalVigilancia de la Salud Ambiental2025</v>
      </c>
      <c r="G3644" s="6" t="s">
        <v>399</v>
      </c>
      <c r="H3644" s="6" t="s">
        <v>405</v>
      </c>
      <c r="I3644" s="144" t="s">
        <v>60</v>
      </c>
      <c r="J3644" s="70" t="s">
        <v>67</v>
      </c>
      <c r="K3644" t="s">
        <v>420</v>
      </c>
      <c r="L3644" t="s">
        <v>420</v>
      </c>
      <c r="M3644" s="135" t="s">
        <v>427</v>
      </c>
      <c r="N3644" s="11" t="s">
        <v>422</v>
      </c>
      <c r="O3644" s="70" t="str">
        <f t="shared" si="121"/>
        <v>6912. Vigilancia de la Salud AmbientalVigilancia de la Salud Ambiental20252_USME2_FEBRERO_2026</v>
      </c>
      <c r="P3644" s="150">
        <f t="shared" si="123"/>
        <v>0</v>
      </c>
      <c r="Q3644" s="7"/>
      <c r="R3644" s="7"/>
      <c r="S3644" s="125">
        <v>0</v>
      </c>
      <c r="T3644" s="20">
        <v>0</v>
      </c>
    </row>
    <row r="3645" spans="2:20" ht="30" customHeight="1" x14ac:dyDescent="0.35">
      <c r="B3645" s="137">
        <v>69</v>
      </c>
      <c r="C3645" s="124" t="s">
        <v>111</v>
      </c>
      <c r="D3645" s="70" t="s">
        <v>398</v>
      </c>
      <c r="E3645" s="101">
        <v>2025</v>
      </c>
      <c r="F3645" s="70" t="str">
        <f t="shared" si="122"/>
        <v>6912. Vigilancia de la Salud AmbientalVigilancia de la Salud Ambiental2025</v>
      </c>
      <c r="G3645" s="6" t="s">
        <v>399</v>
      </c>
      <c r="H3645" s="6" t="s">
        <v>405</v>
      </c>
      <c r="I3645" s="144" t="s">
        <v>60</v>
      </c>
      <c r="J3645" s="70" t="s">
        <v>67</v>
      </c>
      <c r="K3645" t="s">
        <v>420</v>
      </c>
      <c r="L3645" t="s">
        <v>420</v>
      </c>
      <c r="M3645" s="135" t="s">
        <v>426</v>
      </c>
      <c r="N3645" s="11" t="s">
        <v>422</v>
      </c>
      <c r="O3645" s="70" t="str">
        <f t="shared" si="121"/>
        <v>6912. Vigilancia de la Salud AmbientalVigilancia de la Salud Ambiental20251_TUNJUELITO2_FEBRERO_2026</v>
      </c>
      <c r="P3645" s="150">
        <f t="shared" si="123"/>
        <v>0</v>
      </c>
      <c r="Q3645" s="7"/>
      <c r="R3645" s="7"/>
      <c r="S3645" s="125">
        <v>0</v>
      </c>
      <c r="T3645" s="20">
        <v>0</v>
      </c>
    </row>
    <row r="3646" spans="2:20" ht="30" customHeight="1" x14ac:dyDescent="0.35">
      <c r="B3646" s="137">
        <v>69</v>
      </c>
      <c r="C3646" s="124" t="s">
        <v>111</v>
      </c>
      <c r="D3646" s="70" t="s">
        <v>398</v>
      </c>
      <c r="E3646" s="101">
        <v>2025</v>
      </c>
      <c r="F3646" s="70" t="str">
        <f t="shared" si="122"/>
        <v>6912. Vigilancia de la Salud AmbientalVigilancia de la Salud Ambiental2025</v>
      </c>
      <c r="G3646" s="6" t="s">
        <v>399</v>
      </c>
      <c r="H3646" s="6" t="s">
        <v>405</v>
      </c>
      <c r="I3646" s="144" t="s">
        <v>60</v>
      </c>
      <c r="J3646" s="70" t="s">
        <v>67</v>
      </c>
      <c r="K3646" t="s">
        <v>420</v>
      </c>
      <c r="L3646" t="s">
        <v>420</v>
      </c>
      <c r="M3646" s="135" t="s">
        <v>428</v>
      </c>
      <c r="N3646" s="11" t="s">
        <v>422</v>
      </c>
      <c r="O3646" s="70" t="str">
        <f t="shared" si="121"/>
        <v>6912. Vigilancia de la Salud AmbientalVigilancia de la Salud Ambiental20253_CIUDAD_BOLIVAR2_FEBRERO_2026</v>
      </c>
      <c r="P3646" s="150">
        <f t="shared" si="123"/>
        <v>71958</v>
      </c>
      <c r="Q3646" s="7"/>
      <c r="R3646" s="7"/>
      <c r="S3646" s="125">
        <v>8</v>
      </c>
      <c r="T3646" s="20">
        <v>575664</v>
      </c>
    </row>
    <row r="3647" spans="2:20" ht="30" customHeight="1" x14ac:dyDescent="0.35">
      <c r="B3647" s="137">
        <v>71</v>
      </c>
      <c r="C3647" s="124" t="s">
        <v>111</v>
      </c>
      <c r="D3647" s="70" t="s">
        <v>398</v>
      </c>
      <c r="E3647" s="101">
        <v>2025</v>
      </c>
      <c r="F3647" s="70" t="str">
        <f t="shared" si="122"/>
        <v>7112. Vigilancia de la Salud AmbientalVigilancia de la Salud Ambiental2025</v>
      </c>
      <c r="G3647" s="6" t="s">
        <v>399</v>
      </c>
      <c r="H3647" s="6" t="s">
        <v>405</v>
      </c>
      <c r="I3647" s="144" t="s">
        <v>60</v>
      </c>
      <c r="J3647" s="70" t="s">
        <v>67</v>
      </c>
      <c r="K3647" t="s">
        <v>420</v>
      </c>
      <c r="L3647" t="s">
        <v>420</v>
      </c>
      <c r="M3647" s="135" t="s">
        <v>427</v>
      </c>
      <c r="N3647" s="11" t="s">
        <v>422</v>
      </c>
      <c r="O3647" s="70" t="str">
        <f t="shared" si="121"/>
        <v>7112. Vigilancia de la Salud AmbientalVigilancia de la Salud Ambiental20252_USME2_FEBRERO_2026</v>
      </c>
      <c r="P3647" s="150">
        <f t="shared" si="123"/>
        <v>0</v>
      </c>
      <c r="Q3647" s="7"/>
      <c r="R3647" s="7"/>
      <c r="S3647" s="125">
        <v>0</v>
      </c>
      <c r="T3647" s="20">
        <v>0</v>
      </c>
    </row>
    <row r="3648" spans="2:20" ht="30" customHeight="1" x14ac:dyDescent="0.35">
      <c r="B3648" s="137">
        <v>71</v>
      </c>
      <c r="C3648" s="124" t="s">
        <v>111</v>
      </c>
      <c r="D3648" s="70" t="s">
        <v>398</v>
      </c>
      <c r="E3648" s="101">
        <v>2025</v>
      </c>
      <c r="F3648" s="70" t="str">
        <f t="shared" si="122"/>
        <v>7112. Vigilancia de la Salud AmbientalVigilancia de la Salud Ambiental2025</v>
      </c>
      <c r="G3648" s="6" t="s">
        <v>399</v>
      </c>
      <c r="H3648" s="6" t="s">
        <v>405</v>
      </c>
      <c r="I3648" s="144" t="s">
        <v>60</v>
      </c>
      <c r="J3648" s="70" t="s">
        <v>67</v>
      </c>
      <c r="K3648" t="s">
        <v>420</v>
      </c>
      <c r="L3648" t="s">
        <v>420</v>
      </c>
      <c r="M3648" s="135" t="s">
        <v>426</v>
      </c>
      <c r="N3648" s="11" t="s">
        <v>422</v>
      </c>
      <c r="O3648" s="70" t="str">
        <f t="shared" si="121"/>
        <v>7112. Vigilancia de la Salud AmbientalVigilancia de la Salud Ambiental20251_TUNJUELITO2_FEBRERO_2026</v>
      </c>
      <c r="P3648" s="150">
        <f t="shared" si="123"/>
        <v>0</v>
      </c>
      <c r="Q3648" s="7"/>
      <c r="R3648" s="7"/>
      <c r="S3648" s="125">
        <v>0</v>
      </c>
      <c r="T3648" s="20">
        <v>0</v>
      </c>
    </row>
    <row r="3649" spans="2:20" ht="30" customHeight="1" x14ac:dyDescent="0.35">
      <c r="B3649" s="137">
        <v>71</v>
      </c>
      <c r="C3649" s="124" t="s">
        <v>111</v>
      </c>
      <c r="D3649" s="70" t="s">
        <v>398</v>
      </c>
      <c r="E3649" s="101">
        <v>2025</v>
      </c>
      <c r="F3649" s="70" t="str">
        <f t="shared" si="122"/>
        <v>7112. Vigilancia de la Salud AmbientalVigilancia de la Salud Ambiental2025</v>
      </c>
      <c r="G3649" s="6" t="s">
        <v>399</v>
      </c>
      <c r="H3649" s="6" t="s">
        <v>405</v>
      </c>
      <c r="I3649" s="144" t="s">
        <v>60</v>
      </c>
      <c r="J3649" s="70" t="s">
        <v>67</v>
      </c>
      <c r="K3649" t="s">
        <v>420</v>
      </c>
      <c r="L3649" t="s">
        <v>420</v>
      </c>
      <c r="M3649" s="135" t="s">
        <v>428</v>
      </c>
      <c r="N3649" s="11" t="s">
        <v>422</v>
      </c>
      <c r="O3649" s="70" t="str">
        <f t="shared" si="121"/>
        <v>7112. Vigilancia de la Salud AmbientalVigilancia de la Salud Ambiental20253_CIUDAD_BOLIVAR2_FEBRERO_2026</v>
      </c>
      <c r="P3649" s="150">
        <f t="shared" si="123"/>
        <v>71958</v>
      </c>
      <c r="Q3649" s="7"/>
      <c r="R3649" s="7"/>
      <c r="S3649" s="125">
        <v>7</v>
      </c>
      <c r="T3649" s="20">
        <v>503706</v>
      </c>
    </row>
    <row r="3650" spans="2:20" ht="30" customHeight="1" x14ac:dyDescent="0.35">
      <c r="B3650" s="137">
        <v>76</v>
      </c>
      <c r="C3650" s="124" t="s">
        <v>111</v>
      </c>
      <c r="D3650" s="70" t="s">
        <v>398</v>
      </c>
      <c r="E3650" s="101">
        <v>2025</v>
      </c>
      <c r="F3650" s="70" t="str">
        <f t="shared" si="122"/>
        <v>7612. Vigilancia de la Salud AmbientalVigilancia de la Salud Ambiental2025</v>
      </c>
      <c r="G3650" s="6" t="s">
        <v>399</v>
      </c>
      <c r="H3650" s="6" t="s">
        <v>405</v>
      </c>
      <c r="I3650" s="144" t="s">
        <v>60</v>
      </c>
      <c r="J3650" s="70" t="s">
        <v>67</v>
      </c>
      <c r="K3650" t="s">
        <v>420</v>
      </c>
      <c r="L3650" t="s">
        <v>420</v>
      </c>
      <c r="M3650" s="135" t="s">
        <v>426</v>
      </c>
      <c r="N3650" s="11" t="s">
        <v>422</v>
      </c>
      <c r="O3650" s="70" t="str">
        <f t="shared" si="121"/>
        <v>7612. Vigilancia de la Salud AmbientalVigilancia de la Salud Ambiental20251_TUNJUELITO2_FEBRERO_2026</v>
      </c>
      <c r="P3650" s="150">
        <f t="shared" si="123"/>
        <v>0</v>
      </c>
      <c r="Q3650" s="7"/>
      <c r="R3650" s="7"/>
      <c r="S3650" s="125">
        <v>0</v>
      </c>
      <c r="T3650" s="20">
        <v>0</v>
      </c>
    </row>
    <row r="3651" spans="2:20" ht="30" customHeight="1" x14ac:dyDescent="0.35">
      <c r="B3651" s="137">
        <v>79</v>
      </c>
      <c r="C3651" s="124" t="s">
        <v>111</v>
      </c>
      <c r="D3651" s="70" t="s">
        <v>398</v>
      </c>
      <c r="E3651" s="101">
        <v>2025</v>
      </c>
      <c r="F3651" s="70" t="str">
        <f t="shared" si="122"/>
        <v>7912. Vigilancia de la Salud AmbientalVigilancia de la Salud Ambiental2025</v>
      </c>
      <c r="G3651" s="6" t="s">
        <v>399</v>
      </c>
      <c r="H3651" s="6" t="s">
        <v>405</v>
      </c>
      <c r="I3651" s="144" t="s">
        <v>60</v>
      </c>
      <c r="J3651" s="70" t="s">
        <v>67</v>
      </c>
      <c r="K3651" t="s">
        <v>420</v>
      </c>
      <c r="L3651" t="s">
        <v>420</v>
      </c>
      <c r="M3651" s="135" t="s">
        <v>427</v>
      </c>
      <c r="N3651" s="11" t="s">
        <v>422</v>
      </c>
      <c r="O3651" s="70" t="str">
        <f t="shared" ref="O3651:O3714" si="124">+F3651&amp;M3651&amp;N3651</f>
        <v>7912. Vigilancia de la Salud AmbientalVigilancia de la Salud Ambiental20252_USME2_FEBRERO_2026</v>
      </c>
      <c r="P3651" s="150">
        <f t="shared" si="123"/>
        <v>0</v>
      </c>
      <c r="Q3651" s="7"/>
      <c r="R3651" s="7"/>
      <c r="S3651" s="125">
        <v>0</v>
      </c>
      <c r="T3651" s="20">
        <v>0</v>
      </c>
    </row>
    <row r="3652" spans="2:20" ht="30" customHeight="1" x14ac:dyDescent="0.35">
      <c r="B3652" s="137">
        <v>79</v>
      </c>
      <c r="C3652" s="124" t="s">
        <v>111</v>
      </c>
      <c r="D3652" s="70" t="s">
        <v>398</v>
      </c>
      <c r="E3652" s="101">
        <v>2025</v>
      </c>
      <c r="F3652" s="70" t="str">
        <f t="shared" si="122"/>
        <v>7912. Vigilancia de la Salud AmbientalVigilancia de la Salud Ambiental2025</v>
      </c>
      <c r="G3652" s="6" t="s">
        <v>399</v>
      </c>
      <c r="H3652" s="6" t="s">
        <v>405</v>
      </c>
      <c r="I3652" s="144" t="s">
        <v>60</v>
      </c>
      <c r="J3652" s="70" t="s">
        <v>67</v>
      </c>
      <c r="K3652" t="s">
        <v>420</v>
      </c>
      <c r="L3652" t="s">
        <v>420</v>
      </c>
      <c r="M3652" s="135" t="s">
        <v>426</v>
      </c>
      <c r="N3652" s="11" t="s">
        <v>422</v>
      </c>
      <c r="O3652" s="70" t="str">
        <f t="shared" si="124"/>
        <v>7912. Vigilancia de la Salud AmbientalVigilancia de la Salud Ambiental20251_TUNJUELITO2_FEBRERO_2026</v>
      </c>
      <c r="P3652" s="150">
        <f t="shared" si="123"/>
        <v>0</v>
      </c>
      <c r="Q3652" s="7"/>
      <c r="R3652" s="7"/>
      <c r="S3652" s="125">
        <v>0</v>
      </c>
      <c r="T3652" s="20">
        <v>0</v>
      </c>
    </row>
    <row r="3653" spans="2:20" ht="30" customHeight="1" x14ac:dyDescent="0.35">
      <c r="B3653" s="137">
        <v>79</v>
      </c>
      <c r="C3653" s="124" t="s">
        <v>111</v>
      </c>
      <c r="D3653" s="70" t="s">
        <v>398</v>
      </c>
      <c r="E3653" s="101">
        <v>2025</v>
      </c>
      <c r="F3653" s="70" t="str">
        <f t="shared" si="122"/>
        <v>7912. Vigilancia de la Salud AmbientalVigilancia de la Salud Ambiental2025</v>
      </c>
      <c r="G3653" s="6" t="s">
        <v>399</v>
      </c>
      <c r="H3653" s="6" t="s">
        <v>405</v>
      </c>
      <c r="I3653" s="144" t="s">
        <v>60</v>
      </c>
      <c r="J3653" s="70" t="s">
        <v>67</v>
      </c>
      <c r="K3653" t="s">
        <v>420</v>
      </c>
      <c r="L3653" t="s">
        <v>420</v>
      </c>
      <c r="M3653" s="135" t="s">
        <v>428</v>
      </c>
      <c r="N3653" s="11" t="s">
        <v>422</v>
      </c>
      <c r="O3653" s="70" t="str">
        <f t="shared" si="124"/>
        <v>7912. Vigilancia de la Salud AmbientalVigilancia de la Salud Ambiental20253_CIUDAD_BOLIVAR2_FEBRERO_2026</v>
      </c>
      <c r="P3653" s="150">
        <f t="shared" si="123"/>
        <v>0</v>
      </c>
      <c r="Q3653" s="7"/>
      <c r="R3653" s="7"/>
      <c r="S3653" s="125">
        <v>0</v>
      </c>
      <c r="T3653" s="20">
        <v>0</v>
      </c>
    </row>
    <row r="3654" spans="2:20" ht="30" customHeight="1" x14ac:dyDescent="0.35">
      <c r="B3654" s="137">
        <v>82</v>
      </c>
      <c r="C3654" s="124" t="s">
        <v>111</v>
      </c>
      <c r="D3654" s="70" t="s">
        <v>398</v>
      </c>
      <c r="E3654" s="101">
        <v>2025</v>
      </c>
      <c r="F3654" s="70" t="str">
        <f t="shared" si="122"/>
        <v>8212. Vigilancia de la Salud AmbientalVigilancia de la Salud Ambiental2025</v>
      </c>
      <c r="G3654" s="6" t="s">
        <v>399</v>
      </c>
      <c r="H3654" s="6" t="s">
        <v>64</v>
      </c>
      <c r="I3654" s="144" t="s">
        <v>60</v>
      </c>
      <c r="J3654" s="70" t="s">
        <v>67</v>
      </c>
      <c r="K3654" t="s">
        <v>420</v>
      </c>
      <c r="L3654" t="s">
        <v>420</v>
      </c>
      <c r="M3654" s="135" t="s">
        <v>428</v>
      </c>
      <c r="N3654" s="11" t="s">
        <v>422</v>
      </c>
      <c r="O3654" s="70" t="str">
        <f t="shared" si="124"/>
        <v>8212. Vigilancia de la Salud AmbientalVigilancia de la Salud Ambiental20253_CIUDAD_BOLIVAR2_FEBRERO_2026</v>
      </c>
      <c r="P3654" s="150">
        <f t="shared" si="123"/>
        <v>0</v>
      </c>
      <c r="Q3654" s="7"/>
      <c r="R3654" s="7"/>
      <c r="S3654" s="125">
        <v>0</v>
      </c>
      <c r="T3654" s="20">
        <v>0</v>
      </c>
    </row>
    <row r="3655" spans="2:20" ht="30" customHeight="1" x14ac:dyDescent="0.35">
      <c r="B3655" s="137">
        <v>85</v>
      </c>
      <c r="C3655" s="124" t="s">
        <v>111</v>
      </c>
      <c r="D3655" s="70" t="s">
        <v>398</v>
      </c>
      <c r="E3655" s="101">
        <v>2025</v>
      </c>
      <c r="F3655" s="70" t="str">
        <f t="shared" si="122"/>
        <v>8512. Vigilancia de la Salud AmbientalVigilancia de la Salud Ambiental2025</v>
      </c>
      <c r="G3655" s="6" t="s">
        <v>399</v>
      </c>
      <c r="H3655" s="6" t="s">
        <v>64</v>
      </c>
      <c r="I3655" s="144" t="s">
        <v>60</v>
      </c>
      <c r="J3655" s="70" t="s">
        <v>67</v>
      </c>
      <c r="K3655" t="s">
        <v>420</v>
      </c>
      <c r="L3655" t="s">
        <v>420</v>
      </c>
      <c r="M3655" s="135" t="s">
        <v>427</v>
      </c>
      <c r="N3655" s="11" t="s">
        <v>422</v>
      </c>
      <c r="O3655" s="70" t="str">
        <f t="shared" si="124"/>
        <v>8512. Vigilancia de la Salud AmbientalVigilancia de la Salud Ambiental20252_USME2_FEBRERO_2026</v>
      </c>
      <c r="P3655" s="150">
        <f t="shared" si="123"/>
        <v>0</v>
      </c>
      <c r="Q3655" s="7"/>
      <c r="R3655" s="7"/>
      <c r="S3655" s="125">
        <v>0</v>
      </c>
      <c r="T3655" s="20">
        <v>0</v>
      </c>
    </row>
    <row r="3656" spans="2:20" ht="30" customHeight="1" x14ac:dyDescent="0.35">
      <c r="B3656" s="137">
        <v>85</v>
      </c>
      <c r="C3656" s="124" t="s">
        <v>111</v>
      </c>
      <c r="D3656" s="70" t="s">
        <v>398</v>
      </c>
      <c r="E3656" s="101">
        <v>2025</v>
      </c>
      <c r="F3656" s="70" t="str">
        <f t="shared" ref="F3656:F3719" si="125">B3656&amp;C3656&amp;D3656&amp;E3656</f>
        <v>8512. Vigilancia de la Salud AmbientalVigilancia de la Salud Ambiental2025</v>
      </c>
      <c r="G3656" s="6" t="s">
        <v>399</v>
      </c>
      <c r="H3656" s="6" t="s">
        <v>64</v>
      </c>
      <c r="I3656" s="144" t="s">
        <v>60</v>
      </c>
      <c r="J3656" s="70" t="s">
        <v>67</v>
      </c>
      <c r="K3656" t="s">
        <v>420</v>
      </c>
      <c r="L3656" t="s">
        <v>420</v>
      </c>
      <c r="M3656" s="135" t="s">
        <v>426</v>
      </c>
      <c r="N3656" s="11" t="s">
        <v>422</v>
      </c>
      <c r="O3656" s="70" t="str">
        <f t="shared" si="124"/>
        <v>8512. Vigilancia de la Salud AmbientalVigilancia de la Salud Ambiental20251_TUNJUELITO2_FEBRERO_2026</v>
      </c>
      <c r="P3656" s="150">
        <f t="shared" si="123"/>
        <v>0</v>
      </c>
      <c r="Q3656" s="7"/>
      <c r="R3656" s="7"/>
      <c r="S3656" s="125">
        <v>0</v>
      </c>
      <c r="T3656" s="20">
        <v>0</v>
      </c>
    </row>
    <row r="3657" spans="2:20" ht="30" customHeight="1" x14ac:dyDescent="0.35">
      <c r="B3657" s="137">
        <v>85</v>
      </c>
      <c r="C3657" s="124" t="s">
        <v>111</v>
      </c>
      <c r="D3657" s="70" t="s">
        <v>398</v>
      </c>
      <c r="E3657" s="101">
        <v>2025</v>
      </c>
      <c r="F3657" s="70" t="str">
        <f t="shared" si="125"/>
        <v>8512. Vigilancia de la Salud AmbientalVigilancia de la Salud Ambiental2025</v>
      </c>
      <c r="G3657" s="6" t="s">
        <v>399</v>
      </c>
      <c r="H3657" s="6" t="s">
        <v>64</v>
      </c>
      <c r="I3657" s="144" t="s">
        <v>60</v>
      </c>
      <c r="J3657" s="70" t="s">
        <v>67</v>
      </c>
      <c r="K3657" t="s">
        <v>420</v>
      </c>
      <c r="L3657" t="s">
        <v>420</v>
      </c>
      <c r="M3657" s="135" t="s">
        <v>428</v>
      </c>
      <c r="N3657" s="11" t="s">
        <v>422</v>
      </c>
      <c r="O3657" s="70" t="str">
        <f t="shared" si="124"/>
        <v>8512. Vigilancia de la Salud AmbientalVigilancia de la Salud Ambiental20253_CIUDAD_BOLIVAR2_FEBRERO_2026</v>
      </c>
      <c r="P3657" s="150">
        <f t="shared" si="123"/>
        <v>0</v>
      </c>
      <c r="Q3657" s="7"/>
      <c r="R3657" s="7"/>
      <c r="S3657" s="125">
        <v>0</v>
      </c>
      <c r="T3657" s="20">
        <v>0</v>
      </c>
    </row>
    <row r="3658" spans="2:20" ht="30" customHeight="1" x14ac:dyDescent="0.35">
      <c r="B3658" s="137">
        <v>87</v>
      </c>
      <c r="C3658" s="124" t="s">
        <v>111</v>
      </c>
      <c r="D3658" s="70" t="s">
        <v>398</v>
      </c>
      <c r="E3658" s="101">
        <v>2025</v>
      </c>
      <c r="F3658" s="70" t="str">
        <f t="shared" si="125"/>
        <v>8712. Vigilancia de la Salud AmbientalVigilancia de la Salud Ambiental2025</v>
      </c>
      <c r="G3658" s="6" t="s">
        <v>399</v>
      </c>
      <c r="H3658" s="6" t="s">
        <v>64</v>
      </c>
      <c r="I3658" s="144" t="s">
        <v>60</v>
      </c>
      <c r="J3658" s="70" t="s">
        <v>67</v>
      </c>
      <c r="K3658" t="s">
        <v>420</v>
      </c>
      <c r="L3658" t="s">
        <v>420</v>
      </c>
      <c r="M3658" s="135" t="s">
        <v>427</v>
      </c>
      <c r="N3658" s="11" t="s">
        <v>422</v>
      </c>
      <c r="O3658" s="70" t="str">
        <f t="shared" si="124"/>
        <v>8712. Vigilancia de la Salud AmbientalVigilancia de la Salud Ambiental20252_USME2_FEBRERO_2026</v>
      </c>
      <c r="P3658" s="150">
        <f t="shared" si="123"/>
        <v>0</v>
      </c>
      <c r="Q3658" s="7"/>
      <c r="R3658" s="7"/>
      <c r="S3658" s="125">
        <v>0</v>
      </c>
      <c r="T3658" s="20">
        <v>0</v>
      </c>
    </row>
    <row r="3659" spans="2:20" ht="30" customHeight="1" x14ac:dyDescent="0.35">
      <c r="B3659" s="137">
        <v>87</v>
      </c>
      <c r="C3659" s="124" t="s">
        <v>111</v>
      </c>
      <c r="D3659" s="70" t="s">
        <v>398</v>
      </c>
      <c r="E3659" s="101">
        <v>2025</v>
      </c>
      <c r="F3659" s="70" t="str">
        <f t="shared" si="125"/>
        <v>8712. Vigilancia de la Salud AmbientalVigilancia de la Salud Ambiental2025</v>
      </c>
      <c r="G3659" s="6" t="s">
        <v>399</v>
      </c>
      <c r="H3659" s="6" t="s">
        <v>64</v>
      </c>
      <c r="I3659" s="144" t="s">
        <v>60</v>
      </c>
      <c r="J3659" s="70" t="s">
        <v>67</v>
      </c>
      <c r="K3659" t="s">
        <v>420</v>
      </c>
      <c r="L3659" t="s">
        <v>420</v>
      </c>
      <c r="M3659" s="135" t="s">
        <v>426</v>
      </c>
      <c r="N3659" s="11" t="s">
        <v>422</v>
      </c>
      <c r="O3659" s="70" t="str">
        <f t="shared" si="124"/>
        <v>8712. Vigilancia de la Salud AmbientalVigilancia de la Salud Ambiental20251_TUNJUELITO2_FEBRERO_2026</v>
      </c>
      <c r="P3659" s="150">
        <f t="shared" si="123"/>
        <v>0</v>
      </c>
      <c r="Q3659" s="7"/>
      <c r="R3659" s="7"/>
      <c r="S3659" s="125">
        <v>0</v>
      </c>
      <c r="T3659" s="20">
        <v>0</v>
      </c>
    </row>
    <row r="3660" spans="2:20" ht="30" customHeight="1" x14ac:dyDescent="0.35">
      <c r="B3660" s="137">
        <v>87</v>
      </c>
      <c r="C3660" s="124" t="s">
        <v>111</v>
      </c>
      <c r="D3660" s="70" t="s">
        <v>398</v>
      </c>
      <c r="E3660" s="101">
        <v>2025</v>
      </c>
      <c r="F3660" s="70" t="str">
        <f t="shared" si="125"/>
        <v>8712. Vigilancia de la Salud AmbientalVigilancia de la Salud Ambiental2025</v>
      </c>
      <c r="G3660" s="6" t="s">
        <v>399</v>
      </c>
      <c r="H3660" s="6" t="s">
        <v>64</v>
      </c>
      <c r="I3660" s="144" t="s">
        <v>60</v>
      </c>
      <c r="J3660" s="70" t="s">
        <v>67</v>
      </c>
      <c r="K3660" t="s">
        <v>420</v>
      </c>
      <c r="L3660" t="s">
        <v>420</v>
      </c>
      <c r="M3660" s="135" t="s">
        <v>428</v>
      </c>
      <c r="N3660" s="11" t="s">
        <v>422</v>
      </c>
      <c r="O3660" s="70" t="str">
        <f t="shared" si="124"/>
        <v>8712. Vigilancia de la Salud AmbientalVigilancia de la Salud Ambiental20253_CIUDAD_BOLIVAR2_FEBRERO_2026</v>
      </c>
      <c r="P3660" s="150">
        <f t="shared" si="123"/>
        <v>0</v>
      </c>
      <c r="Q3660" s="7"/>
      <c r="R3660" s="7"/>
      <c r="S3660" s="125">
        <v>0</v>
      </c>
      <c r="T3660" s="20">
        <v>0</v>
      </c>
    </row>
    <row r="3661" spans="2:20" ht="30" customHeight="1" x14ac:dyDescent="0.35">
      <c r="B3661" s="137">
        <v>87</v>
      </c>
      <c r="C3661" s="124" t="s">
        <v>111</v>
      </c>
      <c r="D3661" s="70" t="s">
        <v>398</v>
      </c>
      <c r="E3661" s="101">
        <v>2025</v>
      </c>
      <c r="F3661" s="70" t="str">
        <f t="shared" si="125"/>
        <v>8712. Vigilancia de la Salud AmbientalVigilancia de la Salud Ambiental2025</v>
      </c>
      <c r="G3661" s="6" t="s">
        <v>399</v>
      </c>
      <c r="H3661" s="6" t="s">
        <v>64</v>
      </c>
      <c r="I3661" s="144" t="s">
        <v>60</v>
      </c>
      <c r="J3661" s="70" t="s">
        <v>67</v>
      </c>
      <c r="K3661" t="s">
        <v>420</v>
      </c>
      <c r="L3661" t="s">
        <v>420</v>
      </c>
      <c r="M3661" s="135" t="s">
        <v>429</v>
      </c>
      <c r="N3661" s="11" t="s">
        <v>422</v>
      </c>
      <c r="O3661" s="70" t="str">
        <f t="shared" si="124"/>
        <v>8712. Vigilancia de la Salud AmbientalVigilancia de la Salud Ambiental20254_SUMAPAZ2_FEBRERO_2026</v>
      </c>
      <c r="P3661" s="150">
        <f t="shared" si="123"/>
        <v>0</v>
      </c>
      <c r="Q3661" s="7"/>
      <c r="R3661" s="7"/>
      <c r="S3661" s="125">
        <v>0</v>
      </c>
      <c r="T3661" s="20">
        <v>0</v>
      </c>
    </row>
    <row r="3662" spans="2:20" ht="30" customHeight="1" x14ac:dyDescent="0.35">
      <c r="B3662" s="137">
        <v>89</v>
      </c>
      <c r="C3662" s="124" t="s">
        <v>111</v>
      </c>
      <c r="D3662" s="70" t="s">
        <v>398</v>
      </c>
      <c r="E3662" s="101">
        <v>2025</v>
      </c>
      <c r="F3662" s="70" t="str">
        <f t="shared" si="125"/>
        <v>8912. Vigilancia de la Salud AmbientalVigilancia de la Salud Ambiental2025</v>
      </c>
      <c r="G3662" s="6" t="s">
        <v>399</v>
      </c>
      <c r="H3662" s="6" t="s">
        <v>64</v>
      </c>
      <c r="I3662" s="144" t="s">
        <v>60</v>
      </c>
      <c r="J3662" s="70" t="s">
        <v>67</v>
      </c>
      <c r="K3662" t="s">
        <v>420</v>
      </c>
      <c r="L3662" t="s">
        <v>420</v>
      </c>
      <c r="M3662" s="135" t="s">
        <v>427</v>
      </c>
      <c r="N3662" s="11" t="s">
        <v>422</v>
      </c>
      <c r="O3662" s="70" t="str">
        <f t="shared" si="124"/>
        <v>8912. Vigilancia de la Salud AmbientalVigilancia de la Salud Ambiental20252_USME2_FEBRERO_2026</v>
      </c>
      <c r="P3662" s="150">
        <f t="shared" si="123"/>
        <v>0</v>
      </c>
      <c r="Q3662" s="7"/>
      <c r="R3662" s="7"/>
      <c r="S3662" s="125">
        <v>0</v>
      </c>
      <c r="T3662" s="20">
        <v>0</v>
      </c>
    </row>
    <row r="3663" spans="2:20" ht="30" customHeight="1" x14ac:dyDescent="0.35">
      <c r="B3663" s="137">
        <v>89</v>
      </c>
      <c r="C3663" s="124" t="s">
        <v>111</v>
      </c>
      <c r="D3663" s="70" t="s">
        <v>398</v>
      </c>
      <c r="E3663" s="101">
        <v>2025</v>
      </c>
      <c r="F3663" s="70" t="str">
        <f t="shared" si="125"/>
        <v>8912. Vigilancia de la Salud AmbientalVigilancia de la Salud Ambiental2025</v>
      </c>
      <c r="G3663" s="6" t="s">
        <v>399</v>
      </c>
      <c r="H3663" s="6" t="s">
        <v>64</v>
      </c>
      <c r="I3663" s="144" t="s">
        <v>60</v>
      </c>
      <c r="J3663" s="70" t="s">
        <v>67</v>
      </c>
      <c r="K3663" t="s">
        <v>420</v>
      </c>
      <c r="L3663" t="s">
        <v>420</v>
      </c>
      <c r="M3663" s="135" t="s">
        <v>426</v>
      </c>
      <c r="N3663" s="11" t="s">
        <v>422</v>
      </c>
      <c r="O3663" s="70" t="str">
        <f t="shared" si="124"/>
        <v>8912. Vigilancia de la Salud AmbientalVigilancia de la Salud Ambiental20251_TUNJUELITO2_FEBRERO_2026</v>
      </c>
      <c r="P3663" s="150">
        <f t="shared" si="123"/>
        <v>0</v>
      </c>
      <c r="Q3663" s="7"/>
      <c r="R3663" s="7"/>
      <c r="S3663" s="125">
        <v>0</v>
      </c>
      <c r="T3663" s="20">
        <v>0</v>
      </c>
    </row>
    <row r="3664" spans="2:20" ht="30" customHeight="1" x14ac:dyDescent="0.35">
      <c r="B3664" s="137">
        <v>89</v>
      </c>
      <c r="C3664" s="124" t="s">
        <v>111</v>
      </c>
      <c r="D3664" s="70" t="s">
        <v>398</v>
      </c>
      <c r="E3664" s="101">
        <v>2025</v>
      </c>
      <c r="F3664" s="70" t="str">
        <f t="shared" si="125"/>
        <v>8912. Vigilancia de la Salud AmbientalVigilancia de la Salud Ambiental2025</v>
      </c>
      <c r="G3664" s="6" t="s">
        <v>399</v>
      </c>
      <c r="H3664" s="6" t="s">
        <v>64</v>
      </c>
      <c r="I3664" s="144" t="s">
        <v>60</v>
      </c>
      <c r="J3664" s="70" t="s">
        <v>67</v>
      </c>
      <c r="K3664" t="s">
        <v>420</v>
      </c>
      <c r="L3664" t="s">
        <v>420</v>
      </c>
      <c r="M3664" s="135" t="s">
        <v>428</v>
      </c>
      <c r="N3664" s="11" t="s">
        <v>422</v>
      </c>
      <c r="O3664" s="70" t="str">
        <f t="shared" si="124"/>
        <v>8912. Vigilancia de la Salud AmbientalVigilancia de la Salud Ambiental20253_CIUDAD_BOLIVAR2_FEBRERO_2026</v>
      </c>
      <c r="P3664" s="150">
        <f t="shared" si="123"/>
        <v>0</v>
      </c>
      <c r="Q3664" s="7"/>
      <c r="R3664" s="7"/>
      <c r="S3664" s="125">
        <v>0</v>
      </c>
      <c r="T3664" s="20">
        <v>0</v>
      </c>
    </row>
    <row r="3665" spans="2:20" ht="30" customHeight="1" x14ac:dyDescent="0.35">
      <c r="B3665" s="137">
        <v>90</v>
      </c>
      <c r="C3665" s="124" t="s">
        <v>111</v>
      </c>
      <c r="D3665" s="70" t="s">
        <v>398</v>
      </c>
      <c r="E3665" s="101">
        <v>2025</v>
      </c>
      <c r="F3665" s="70" t="str">
        <f t="shared" si="125"/>
        <v>9012. Vigilancia de la Salud AmbientalVigilancia de la Salud Ambiental2025</v>
      </c>
      <c r="G3665" s="6" t="s">
        <v>399</v>
      </c>
      <c r="H3665" s="6" t="s">
        <v>64</v>
      </c>
      <c r="I3665" s="144" t="s">
        <v>60</v>
      </c>
      <c r="J3665" s="70" t="s">
        <v>67</v>
      </c>
      <c r="K3665" t="s">
        <v>420</v>
      </c>
      <c r="L3665" t="s">
        <v>420</v>
      </c>
      <c r="M3665" s="135" t="s">
        <v>427</v>
      </c>
      <c r="N3665" s="11" t="s">
        <v>422</v>
      </c>
      <c r="O3665" s="70" t="str">
        <f t="shared" si="124"/>
        <v>9012. Vigilancia de la Salud AmbientalVigilancia de la Salud Ambiental20252_USME2_FEBRERO_2026</v>
      </c>
      <c r="P3665" s="150">
        <f t="shared" si="123"/>
        <v>0</v>
      </c>
      <c r="Q3665" s="7"/>
      <c r="R3665" s="7"/>
      <c r="S3665" s="125">
        <v>0</v>
      </c>
      <c r="T3665" s="20">
        <v>0</v>
      </c>
    </row>
    <row r="3666" spans="2:20" ht="30" customHeight="1" x14ac:dyDescent="0.35">
      <c r="B3666" s="137">
        <v>90</v>
      </c>
      <c r="C3666" s="124" t="s">
        <v>111</v>
      </c>
      <c r="D3666" s="70" t="s">
        <v>398</v>
      </c>
      <c r="E3666" s="101">
        <v>2025</v>
      </c>
      <c r="F3666" s="70" t="str">
        <f t="shared" si="125"/>
        <v>9012. Vigilancia de la Salud AmbientalVigilancia de la Salud Ambiental2025</v>
      </c>
      <c r="G3666" s="6" t="s">
        <v>399</v>
      </c>
      <c r="H3666" s="6" t="s">
        <v>64</v>
      </c>
      <c r="I3666" s="144" t="s">
        <v>60</v>
      </c>
      <c r="J3666" s="70" t="s">
        <v>67</v>
      </c>
      <c r="K3666" t="s">
        <v>420</v>
      </c>
      <c r="L3666" t="s">
        <v>420</v>
      </c>
      <c r="M3666" s="135" t="s">
        <v>426</v>
      </c>
      <c r="N3666" s="11" t="s">
        <v>422</v>
      </c>
      <c r="O3666" s="70" t="str">
        <f t="shared" si="124"/>
        <v>9012. Vigilancia de la Salud AmbientalVigilancia de la Salud Ambiental20251_TUNJUELITO2_FEBRERO_2026</v>
      </c>
      <c r="P3666" s="150">
        <f t="shared" si="123"/>
        <v>0</v>
      </c>
      <c r="Q3666" s="7"/>
      <c r="R3666" s="7"/>
      <c r="S3666" s="125">
        <v>0</v>
      </c>
      <c r="T3666" s="20">
        <v>0</v>
      </c>
    </row>
    <row r="3667" spans="2:20" ht="30" customHeight="1" x14ac:dyDescent="0.35">
      <c r="B3667" s="137">
        <v>90</v>
      </c>
      <c r="C3667" s="124" t="s">
        <v>111</v>
      </c>
      <c r="D3667" s="70" t="s">
        <v>398</v>
      </c>
      <c r="E3667" s="101">
        <v>2025</v>
      </c>
      <c r="F3667" s="70" t="str">
        <f t="shared" si="125"/>
        <v>9012. Vigilancia de la Salud AmbientalVigilancia de la Salud Ambiental2025</v>
      </c>
      <c r="G3667" s="6" t="s">
        <v>399</v>
      </c>
      <c r="H3667" s="6" t="s">
        <v>64</v>
      </c>
      <c r="I3667" s="144" t="s">
        <v>60</v>
      </c>
      <c r="J3667" s="70" t="s">
        <v>67</v>
      </c>
      <c r="K3667" t="s">
        <v>420</v>
      </c>
      <c r="L3667" t="s">
        <v>420</v>
      </c>
      <c r="M3667" s="135" t="s">
        <v>428</v>
      </c>
      <c r="N3667" s="11" t="s">
        <v>422</v>
      </c>
      <c r="O3667" s="70" t="str">
        <f t="shared" si="124"/>
        <v>9012. Vigilancia de la Salud AmbientalVigilancia de la Salud Ambiental20253_CIUDAD_BOLIVAR2_FEBRERO_2026</v>
      </c>
      <c r="P3667" s="150">
        <f t="shared" si="123"/>
        <v>0</v>
      </c>
      <c r="Q3667" s="7"/>
      <c r="R3667" s="7"/>
      <c r="S3667" s="125">
        <v>0</v>
      </c>
      <c r="T3667" s="20">
        <v>0</v>
      </c>
    </row>
    <row r="3668" spans="2:20" ht="30" customHeight="1" x14ac:dyDescent="0.35">
      <c r="B3668" s="137">
        <v>93</v>
      </c>
      <c r="C3668" s="124" t="s">
        <v>111</v>
      </c>
      <c r="D3668" s="70" t="s">
        <v>398</v>
      </c>
      <c r="E3668" s="101">
        <v>2025</v>
      </c>
      <c r="F3668" s="70" t="str">
        <f t="shared" si="125"/>
        <v>9312. Vigilancia de la Salud AmbientalVigilancia de la Salud Ambiental2025</v>
      </c>
      <c r="G3668" s="6" t="s">
        <v>399</v>
      </c>
      <c r="H3668" s="6" t="s">
        <v>64</v>
      </c>
      <c r="I3668" s="144" t="s">
        <v>60</v>
      </c>
      <c r="J3668" s="70" t="s">
        <v>67</v>
      </c>
      <c r="K3668" t="s">
        <v>420</v>
      </c>
      <c r="L3668" t="s">
        <v>420</v>
      </c>
      <c r="M3668" s="135" t="s">
        <v>427</v>
      </c>
      <c r="N3668" s="11" t="s">
        <v>422</v>
      </c>
      <c r="O3668" s="70" t="str">
        <f t="shared" si="124"/>
        <v>9312. Vigilancia de la Salud AmbientalVigilancia de la Salud Ambiental20252_USME2_FEBRERO_2026</v>
      </c>
      <c r="P3668" s="150">
        <f t="shared" si="123"/>
        <v>0</v>
      </c>
      <c r="Q3668" s="7"/>
      <c r="R3668" s="7"/>
      <c r="S3668" s="125">
        <v>0</v>
      </c>
      <c r="T3668" s="20">
        <v>0</v>
      </c>
    </row>
    <row r="3669" spans="2:20" ht="30" customHeight="1" x14ac:dyDescent="0.35">
      <c r="B3669" s="137">
        <v>93</v>
      </c>
      <c r="C3669" s="124" t="s">
        <v>111</v>
      </c>
      <c r="D3669" s="70" t="s">
        <v>398</v>
      </c>
      <c r="E3669" s="101">
        <v>2025</v>
      </c>
      <c r="F3669" s="70" t="str">
        <f t="shared" si="125"/>
        <v>9312. Vigilancia de la Salud AmbientalVigilancia de la Salud Ambiental2025</v>
      </c>
      <c r="G3669" s="6" t="s">
        <v>399</v>
      </c>
      <c r="H3669" s="6" t="s">
        <v>64</v>
      </c>
      <c r="I3669" s="144" t="s">
        <v>60</v>
      </c>
      <c r="J3669" s="70" t="s">
        <v>67</v>
      </c>
      <c r="K3669" t="s">
        <v>420</v>
      </c>
      <c r="L3669" t="s">
        <v>420</v>
      </c>
      <c r="M3669" s="135" t="s">
        <v>428</v>
      </c>
      <c r="N3669" s="11" t="s">
        <v>422</v>
      </c>
      <c r="O3669" s="70" t="str">
        <f t="shared" si="124"/>
        <v>9312. Vigilancia de la Salud AmbientalVigilancia de la Salud Ambiental20253_CIUDAD_BOLIVAR2_FEBRERO_2026</v>
      </c>
      <c r="P3669" s="150">
        <f t="shared" si="123"/>
        <v>0</v>
      </c>
      <c r="Q3669" s="7"/>
      <c r="R3669" s="7"/>
      <c r="S3669" s="125">
        <v>0</v>
      </c>
      <c r="T3669" s="20">
        <v>0</v>
      </c>
    </row>
    <row r="3670" spans="2:20" ht="30" customHeight="1" x14ac:dyDescent="0.35">
      <c r="B3670" s="137">
        <v>94</v>
      </c>
      <c r="C3670" s="124" t="s">
        <v>111</v>
      </c>
      <c r="D3670" s="70" t="s">
        <v>398</v>
      </c>
      <c r="E3670" s="101">
        <v>2025</v>
      </c>
      <c r="F3670" s="70" t="str">
        <f t="shared" si="125"/>
        <v>9412. Vigilancia de la Salud AmbientalVigilancia de la Salud Ambiental2025</v>
      </c>
      <c r="G3670" s="6" t="s">
        <v>399</v>
      </c>
      <c r="H3670" s="6" t="s">
        <v>64</v>
      </c>
      <c r="I3670" s="144" t="s">
        <v>60</v>
      </c>
      <c r="J3670" s="70" t="s">
        <v>67</v>
      </c>
      <c r="K3670" t="s">
        <v>420</v>
      </c>
      <c r="L3670" t="s">
        <v>420</v>
      </c>
      <c r="M3670" s="135" t="s">
        <v>427</v>
      </c>
      <c r="N3670" s="11" t="s">
        <v>422</v>
      </c>
      <c r="O3670" s="70" t="str">
        <f t="shared" si="124"/>
        <v>9412. Vigilancia de la Salud AmbientalVigilancia de la Salud Ambiental20252_USME2_FEBRERO_2026</v>
      </c>
      <c r="P3670" s="150">
        <f t="shared" si="123"/>
        <v>0</v>
      </c>
      <c r="Q3670" s="7"/>
      <c r="R3670" s="7"/>
      <c r="S3670" s="125">
        <v>0</v>
      </c>
      <c r="T3670" s="20">
        <v>0</v>
      </c>
    </row>
    <row r="3671" spans="2:20" ht="30" customHeight="1" x14ac:dyDescent="0.35">
      <c r="B3671" s="137">
        <v>94</v>
      </c>
      <c r="C3671" s="124" t="s">
        <v>111</v>
      </c>
      <c r="D3671" s="70" t="s">
        <v>398</v>
      </c>
      <c r="E3671" s="101">
        <v>2025</v>
      </c>
      <c r="F3671" s="70" t="str">
        <f t="shared" si="125"/>
        <v>9412. Vigilancia de la Salud AmbientalVigilancia de la Salud Ambiental2025</v>
      </c>
      <c r="G3671" s="6" t="s">
        <v>399</v>
      </c>
      <c r="H3671" s="6" t="s">
        <v>64</v>
      </c>
      <c r="I3671" s="144" t="s">
        <v>60</v>
      </c>
      <c r="J3671" s="70" t="s">
        <v>67</v>
      </c>
      <c r="K3671" t="s">
        <v>420</v>
      </c>
      <c r="L3671" t="s">
        <v>420</v>
      </c>
      <c r="M3671" s="135" t="s">
        <v>426</v>
      </c>
      <c r="N3671" s="11" t="s">
        <v>422</v>
      </c>
      <c r="O3671" s="70" t="str">
        <f t="shared" si="124"/>
        <v>9412. Vigilancia de la Salud AmbientalVigilancia de la Salud Ambiental20251_TUNJUELITO2_FEBRERO_2026</v>
      </c>
      <c r="P3671" s="150">
        <f t="shared" si="123"/>
        <v>0</v>
      </c>
      <c r="Q3671" s="7"/>
      <c r="R3671" s="7"/>
      <c r="S3671" s="125">
        <v>0</v>
      </c>
      <c r="T3671" s="20">
        <v>0</v>
      </c>
    </row>
    <row r="3672" spans="2:20" ht="30" customHeight="1" x14ac:dyDescent="0.35">
      <c r="B3672" s="137">
        <v>94</v>
      </c>
      <c r="C3672" s="124" t="s">
        <v>111</v>
      </c>
      <c r="D3672" s="70" t="s">
        <v>398</v>
      </c>
      <c r="E3672" s="101">
        <v>2025</v>
      </c>
      <c r="F3672" s="70" t="str">
        <f t="shared" si="125"/>
        <v>9412. Vigilancia de la Salud AmbientalVigilancia de la Salud Ambiental2025</v>
      </c>
      <c r="G3672" s="6" t="s">
        <v>399</v>
      </c>
      <c r="H3672" s="6" t="s">
        <v>64</v>
      </c>
      <c r="I3672" s="144" t="s">
        <v>60</v>
      </c>
      <c r="J3672" s="70" t="s">
        <v>67</v>
      </c>
      <c r="K3672" t="s">
        <v>420</v>
      </c>
      <c r="L3672" t="s">
        <v>420</v>
      </c>
      <c r="M3672" s="135" t="s">
        <v>428</v>
      </c>
      <c r="N3672" s="11" t="s">
        <v>422</v>
      </c>
      <c r="O3672" s="70" t="str">
        <f t="shared" si="124"/>
        <v>9412. Vigilancia de la Salud AmbientalVigilancia de la Salud Ambiental20253_CIUDAD_BOLIVAR2_FEBRERO_2026</v>
      </c>
      <c r="P3672" s="150">
        <f t="shared" si="123"/>
        <v>0</v>
      </c>
      <c r="Q3672" s="7"/>
      <c r="R3672" s="7"/>
      <c r="S3672" s="125">
        <v>0</v>
      </c>
      <c r="T3672" s="20">
        <v>0</v>
      </c>
    </row>
    <row r="3673" spans="2:20" ht="30" customHeight="1" x14ac:dyDescent="0.35">
      <c r="B3673" s="137">
        <v>95</v>
      </c>
      <c r="C3673" s="124" t="s">
        <v>111</v>
      </c>
      <c r="D3673" s="70" t="s">
        <v>398</v>
      </c>
      <c r="E3673" s="101">
        <v>2025</v>
      </c>
      <c r="F3673" s="70" t="str">
        <f t="shared" si="125"/>
        <v>9512. Vigilancia de la Salud AmbientalVigilancia de la Salud Ambiental2025</v>
      </c>
      <c r="G3673" s="6" t="s">
        <v>399</v>
      </c>
      <c r="H3673" s="6" t="s">
        <v>64</v>
      </c>
      <c r="I3673" s="144" t="s">
        <v>60</v>
      </c>
      <c r="J3673" s="70" t="s">
        <v>67</v>
      </c>
      <c r="K3673" t="s">
        <v>420</v>
      </c>
      <c r="L3673" t="s">
        <v>420</v>
      </c>
      <c r="M3673" s="135" t="s">
        <v>428</v>
      </c>
      <c r="N3673" s="11" t="s">
        <v>422</v>
      </c>
      <c r="O3673" s="70" t="str">
        <f t="shared" si="124"/>
        <v>9512. Vigilancia de la Salud AmbientalVigilancia de la Salud Ambiental20253_CIUDAD_BOLIVAR2_FEBRERO_2026</v>
      </c>
      <c r="P3673" s="150">
        <f t="shared" si="123"/>
        <v>0</v>
      </c>
      <c r="Q3673" s="7"/>
      <c r="R3673" s="7"/>
      <c r="S3673" s="125">
        <v>0</v>
      </c>
      <c r="T3673" s="20">
        <v>0</v>
      </c>
    </row>
    <row r="3674" spans="2:20" ht="30" customHeight="1" x14ac:dyDescent="0.35">
      <c r="B3674" s="137">
        <v>96</v>
      </c>
      <c r="C3674" s="124" t="s">
        <v>111</v>
      </c>
      <c r="D3674" s="70" t="s">
        <v>398</v>
      </c>
      <c r="E3674" s="101">
        <v>2025</v>
      </c>
      <c r="F3674" s="70" t="str">
        <f t="shared" si="125"/>
        <v>9612. Vigilancia de la Salud AmbientalVigilancia de la Salud Ambiental2025</v>
      </c>
      <c r="G3674" s="6" t="s">
        <v>399</v>
      </c>
      <c r="H3674" s="6" t="s">
        <v>64</v>
      </c>
      <c r="I3674" s="144" t="s">
        <v>60</v>
      </c>
      <c r="J3674" s="70" t="s">
        <v>67</v>
      </c>
      <c r="K3674" t="s">
        <v>420</v>
      </c>
      <c r="L3674" t="s">
        <v>420</v>
      </c>
      <c r="M3674" s="135" t="s">
        <v>427</v>
      </c>
      <c r="N3674" s="11" t="s">
        <v>422</v>
      </c>
      <c r="O3674" s="70" t="str">
        <f t="shared" si="124"/>
        <v>9612. Vigilancia de la Salud AmbientalVigilancia de la Salud Ambiental20252_USME2_FEBRERO_2026</v>
      </c>
      <c r="P3674" s="150">
        <f t="shared" si="123"/>
        <v>0</v>
      </c>
      <c r="Q3674" s="7"/>
      <c r="R3674" s="7"/>
      <c r="S3674" s="125">
        <v>0</v>
      </c>
      <c r="T3674" s="20">
        <v>0</v>
      </c>
    </row>
    <row r="3675" spans="2:20" ht="30" customHeight="1" x14ac:dyDescent="0.35">
      <c r="B3675" s="137">
        <v>96</v>
      </c>
      <c r="C3675" s="124" t="s">
        <v>111</v>
      </c>
      <c r="D3675" s="70" t="s">
        <v>398</v>
      </c>
      <c r="E3675" s="101">
        <v>2025</v>
      </c>
      <c r="F3675" s="70" t="str">
        <f t="shared" si="125"/>
        <v>9612. Vigilancia de la Salud AmbientalVigilancia de la Salud Ambiental2025</v>
      </c>
      <c r="G3675" s="6" t="s">
        <v>399</v>
      </c>
      <c r="H3675" s="6" t="s">
        <v>64</v>
      </c>
      <c r="I3675" s="144" t="s">
        <v>60</v>
      </c>
      <c r="J3675" s="70" t="s">
        <v>67</v>
      </c>
      <c r="K3675" t="s">
        <v>420</v>
      </c>
      <c r="L3675" t="s">
        <v>420</v>
      </c>
      <c r="M3675" s="135" t="s">
        <v>426</v>
      </c>
      <c r="N3675" s="11" t="s">
        <v>422</v>
      </c>
      <c r="O3675" s="70" t="str">
        <f t="shared" si="124"/>
        <v>9612. Vigilancia de la Salud AmbientalVigilancia de la Salud Ambiental20251_TUNJUELITO2_FEBRERO_2026</v>
      </c>
      <c r="P3675" s="150">
        <f t="shared" si="123"/>
        <v>0</v>
      </c>
      <c r="Q3675" s="7"/>
      <c r="R3675" s="7"/>
      <c r="S3675" s="125">
        <v>0</v>
      </c>
      <c r="T3675" s="20">
        <v>0</v>
      </c>
    </row>
    <row r="3676" spans="2:20" ht="30" customHeight="1" x14ac:dyDescent="0.35">
      <c r="B3676" s="137">
        <v>96</v>
      </c>
      <c r="C3676" s="124" t="s">
        <v>111</v>
      </c>
      <c r="D3676" s="70" t="s">
        <v>398</v>
      </c>
      <c r="E3676" s="101">
        <v>2025</v>
      </c>
      <c r="F3676" s="70" t="str">
        <f t="shared" si="125"/>
        <v>9612. Vigilancia de la Salud AmbientalVigilancia de la Salud Ambiental2025</v>
      </c>
      <c r="G3676" s="6" t="s">
        <v>399</v>
      </c>
      <c r="H3676" s="6" t="s">
        <v>64</v>
      </c>
      <c r="I3676" s="144" t="s">
        <v>60</v>
      </c>
      <c r="J3676" s="70" t="s">
        <v>67</v>
      </c>
      <c r="K3676" t="s">
        <v>420</v>
      </c>
      <c r="L3676" t="s">
        <v>420</v>
      </c>
      <c r="M3676" s="135" t="s">
        <v>428</v>
      </c>
      <c r="N3676" s="11" t="s">
        <v>422</v>
      </c>
      <c r="O3676" s="70" t="str">
        <f t="shared" si="124"/>
        <v>9612. Vigilancia de la Salud AmbientalVigilancia de la Salud Ambiental20253_CIUDAD_BOLIVAR2_FEBRERO_2026</v>
      </c>
      <c r="P3676" s="150">
        <f t="shared" si="123"/>
        <v>0</v>
      </c>
      <c r="Q3676" s="7"/>
      <c r="R3676" s="7"/>
      <c r="S3676" s="125">
        <v>0</v>
      </c>
      <c r="T3676" s="20">
        <v>0</v>
      </c>
    </row>
    <row r="3677" spans="2:20" ht="30" customHeight="1" x14ac:dyDescent="0.35">
      <c r="B3677" s="137">
        <v>97</v>
      </c>
      <c r="C3677" s="124" t="s">
        <v>111</v>
      </c>
      <c r="D3677" s="70" t="s">
        <v>398</v>
      </c>
      <c r="E3677" s="101">
        <v>2025</v>
      </c>
      <c r="F3677" s="70" t="str">
        <f t="shared" si="125"/>
        <v>9712. Vigilancia de la Salud AmbientalVigilancia de la Salud Ambiental2025</v>
      </c>
      <c r="G3677" s="6" t="s">
        <v>399</v>
      </c>
      <c r="H3677" s="6" t="s">
        <v>64</v>
      </c>
      <c r="I3677" s="144" t="s">
        <v>60</v>
      </c>
      <c r="J3677" s="70" t="s">
        <v>67</v>
      </c>
      <c r="K3677" t="s">
        <v>420</v>
      </c>
      <c r="L3677" t="s">
        <v>420</v>
      </c>
      <c r="M3677" s="135" t="s">
        <v>427</v>
      </c>
      <c r="N3677" s="11" t="s">
        <v>422</v>
      </c>
      <c r="O3677" s="70" t="str">
        <f t="shared" si="124"/>
        <v>9712. Vigilancia de la Salud AmbientalVigilancia de la Salud Ambiental20252_USME2_FEBRERO_2026</v>
      </c>
      <c r="P3677" s="150">
        <f t="shared" si="123"/>
        <v>0</v>
      </c>
      <c r="Q3677" s="7"/>
      <c r="R3677" s="7"/>
      <c r="S3677" s="125">
        <v>0</v>
      </c>
      <c r="T3677" s="20">
        <v>0</v>
      </c>
    </row>
    <row r="3678" spans="2:20" ht="30" customHeight="1" x14ac:dyDescent="0.35">
      <c r="B3678" s="137">
        <v>97</v>
      </c>
      <c r="C3678" s="124" t="s">
        <v>111</v>
      </c>
      <c r="D3678" s="70" t="s">
        <v>398</v>
      </c>
      <c r="E3678" s="101">
        <v>2025</v>
      </c>
      <c r="F3678" s="70" t="str">
        <f t="shared" si="125"/>
        <v>9712. Vigilancia de la Salud AmbientalVigilancia de la Salud Ambiental2025</v>
      </c>
      <c r="G3678" s="6" t="s">
        <v>399</v>
      </c>
      <c r="H3678" s="6" t="s">
        <v>64</v>
      </c>
      <c r="I3678" s="144" t="s">
        <v>60</v>
      </c>
      <c r="J3678" s="70" t="s">
        <v>67</v>
      </c>
      <c r="K3678" t="s">
        <v>420</v>
      </c>
      <c r="L3678" t="s">
        <v>420</v>
      </c>
      <c r="M3678" s="135" t="s">
        <v>426</v>
      </c>
      <c r="N3678" s="11" t="s">
        <v>422</v>
      </c>
      <c r="O3678" s="70" t="str">
        <f t="shared" si="124"/>
        <v>9712. Vigilancia de la Salud AmbientalVigilancia de la Salud Ambiental20251_TUNJUELITO2_FEBRERO_2026</v>
      </c>
      <c r="P3678" s="150">
        <f t="shared" si="123"/>
        <v>0</v>
      </c>
      <c r="Q3678" s="7"/>
      <c r="R3678" s="7"/>
      <c r="S3678" s="125">
        <v>0</v>
      </c>
      <c r="T3678" s="20">
        <v>0</v>
      </c>
    </row>
    <row r="3679" spans="2:20" ht="30" customHeight="1" x14ac:dyDescent="0.35">
      <c r="B3679" s="137">
        <v>97</v>
      </c>
      <c r="C3679" s="124" t="s">
        <v>111</v>
      </c>
      <c r="D3679" s="70" t="s">
        <v>398</v>
      </c>
      <c r="E3679" s="101">
        <v>2025</v>
      </c>
      <c r="F3679" s="70" t="str">
        <f t="shared" si="125"/>
        <v>9712. Vigilancia de la Salud AmbientalVigilancia de la Salud Ambiental2025</v>
      </c>
      <c r="G3679" s="6" t="s">
        <v>399</v>
      </c>
      <c r="H3679" s="6" t="s">
        <v>64</v>
      </c>
      <c r="I3679" s="144" t="s">
        <v>60</v>
      </c>
      <c r="J3679" s="70" t="s">
        <v>67</v>
      </c>
      <c r="K3679" t="s">
        <v>420</v>
      </c>
      <c r="L3679" t="s">
        <v>420</v>
      </c>
      <c r="M3679" s="135" t="s">
        <v>428</v>
      </c>
      <c r="N3679" s="11" t="s">
        <v>422</v>
      </c>
      <c r="O3679" s="70" t="str">
        <f t="shared" si="124"/>
        <v>9712. Vigilancia de la Salud AmbientalVigilancia de la Salud Ambiental20253_CIUDAD_BOLIVAR2_FEBRERO_2026</v>
      </c>
      <c r="P3679" s="150">
        <f t="shared" si="123"/>
        <v>0</v>
      </c>
      <c r="Q3679" s="7"/>
      <c r="R3679" s="7"/>
      <c r="S3679" s="125">
        <v>0</v>
      </c>
      <c r="T3679" s="20">
        <v>0</v>
      </c>
    </row>
    <row r="3680" spans="2:20" ht="30" customHeight="1" x14ac:dyDescent="0.35">
      <c r="B3680" s="137">
        <v>99</v>
      </c>
      <c r="C3680" s="124" t="s">
        <v>111</v>
      </c>
      <c r="D3680" s="70" t="s">
        <v>398</v>
      </c>
      <c r="E3680" s="101">
        <v>2025</v>
      </c>
      <c r="F3680" s="70" t="str">
        <f t="shared" si="125"/>
        <v>9912. Vigilancia de la Salud AmbientalVigilancia de la Salud Ambiental2025</v>
      </c>
      <c r="G3680" s="6" t="s">
        <v>399</v>
      </c>
      <c r="H3680" s="6" t="s">
        <v>64</v>
      </c>
      <c r="I3680" s="144" t="s">
        <v>60</v>
      </c>
      <c r="J3680" s="70" t="s">
        <v>67</v>
      </c>
      <c r="K3680" t="s">
        <v>420</v>
      </c>
      <c r="L3680" t="s">
        <v>420</v>
      </c>
      <c r="M3680" s="135" t="s">
        <v>427</v>
      </c>
      <c r="N3680" s="11" t="s">
        <v>422</v>
      </c>
      <c r="O3680" s="70" t="str">
        <f t="shared" si="124"/>
        <v>9912. Vigilancia de la Salud AmbientalVigilancia de la Salud Ambiental20252_USME2_FEBRERO_2026</v>
      </c>
      <c r="P3680" s="150">
        <f t="shared" si="123"/>
        <v>0</v>
      </c>
      <c r="Q3680" s="7"/>
      <c r="R3680" s="7"/>
      <c r="S3680" s="125">
        <v>0</v>
      </c>
      <c r="T3680" s="20">
        <v>0</v>
      </c>
    </row>
    <row r="3681" spans="2:20" ht="30" customHeight="1" x14ac:dyDescent="0.35">
      <c r="B3681" s="137">
        <v>99</v>
      </c>
      <c r="C3681" s="124" t="s">
        <v>111</v>
      </c>
      <c r="D3681" s="70" t="s">
        <v>398</v>
      </c>
      <c r="E3681" s="101">
        <v>2025</v>
      </c>
      <c r="F3681" s="70" t="str">
        <f t="shared" si="125"/>
        <v>9912. Vigilancia de la Salud AmbientalVigilancia de la Salud Ambiental2025</v>
      </c>
      <c r="G3681" s="6" t="s">
        <v>399</v>
      </c>
      <c r="H3681" s="6" t="s">
        <v>64</v>
      </c>
      <c r="I3681" s="144" t="s">
        <v>60</v>
      </c>
      <c r="J3681" s="70" t="s">
        <v>67</v>
      </c>
      <c r="K3681" t="s">
        <v>420</v>
      </c>
      <c r="L3681" t="s">
        <v>420</v>
      </c>
      <c r="M3681" s="135" t="s">
        <v>426</v>
      </c>
      <c r="N3681" s="11" t="s">
        <v>422</v>
      </c>
      <c r="O3681" s="70" t="str">
        <f t="shared" si="124"/>
        <v>9912. Vigilancia de la Salud AmbientalVigilancia de la Salud Ambiental20251_TUNJUELITO2_FEBRERO_2026</v>
      </c>
      <c r="P3681" s="150">
        <f t="shared" si="123"/>
        <v>0</v>
      </c>
      <c r="Q3681" s="7"/>
      <c r="R3681" s="7"/>
      <c r="S3681" s="125">
        <v>0</v>
      </c>
      <c r="T3681" s="20">
        <v>0</v>
      </c>
    </row>
    <row r="3682" spans="2:20" ht="30" customHeight="1" x14ac:dyDescent="0.35">
      <c r="B3682" s="137">
        <v>99</v>
      </c>
      <c r="C3682" s="124" t="s">
        <v>111</v>
      </c>
      <c r="D3682" s="70" t="s">
        <v>398</v>
      </c>
      <c r="E3682" s="101">
        <v>2025</v>
      </c>
      <c r="F3682" s="70" t="str">
        <f t="shared" si="125"/>
        <v>9912. Vigilancia de la Salud AmbientalVigilancia de la Salud Ambiental2025</v>
      </c>
      <c r="G3682" s="6" t="s">
        <v>399</v>
      </c>
      <c r="H3682" s="6" t="s">
        <v>64</v>
      </c>
      <c r="I3682" s="144" t="s">
        <v>60</v>
      </c>
      <c r="J3682" s="70" t="s">
        <v>67</v>
      </c>
      <c r="K3682" t="s">
        <v>420</v>
      </c>
      <c r="L3682" t="s">
        <v>420</v>
      </c>
      <c r="M3682" s="135" t="s">
        <v>428</v>
      </c>
      <c r="N3682" s="11" t="s">
        <v>422</v>
      </c>
      <c r="O3682" s="70" t="str">
        <f t="shared" si="124"/>
        <v>9912. Vigilancia de la Salud AmbientalVigilancia de la Salud Ambiental20253_CIUDAD_BOLIVAR2_FEBRERO_2026</v>
      </c>
      <c r="P3682" s="150">
        <f t="shared" si="123"/>
        <v>0</v>
      </c>
      <c r="Q3682" s="7"/>
      <c r="R3682" s="7"/>
      <c r="S3682" s="125">
        <v>0</v>
      </c>
      <c r="T3682" s="20">
        <v>0</v>
      </c>
    </row>
    <row r="3683" spans="2:20" ht="30" customHeight="1" x14ac:dyDescent="0.35">
      <c r="B3683" s="137">
        <v>104</v>
      </c>
      <c r="C3683" s="124" t="s">
        <v>111</v>
      </c>
      <c r="D3683" s="70" t="s">
        <v>398</v>
      </c>
      <c r="E3683" s="101">
        <v>2025</v>
      </c>
      <c r="F3683" s="70" t="str">
        <f t="shared" si="125"/>
        <v>10412. Vigilancia de la Salud AmbientalVigilancia de la Salud Ambiental2025</v>
      </c>
      <c r="G3683" s="6" t="s">
        <v>399</v>
      </c>
      <c r="H3683" s="6" t="s">
        <v>64</v>
      </c>
      <c r="I3683" s="144" t="s">
        <v>60</v>
      </c>
      <c r="J3683" s="70" t="s">
        <v>67</v>
      </c>
      <c r="K3683" t="s">
        <v>420</v>
      </c>
      <c r="L3683" t="s">
        <v>420</v>
      </c>
      <c r="M3683" s="135" t="s">
        <v>427</v>
      </c>
      <c r="N3683" s="11" t="s">
        <v>422</v>
      </c>
      <c r="O3683" s="70" t="str">
        <f t="shared" si="124"/>
        <v>10412. Vigilancia de la Salud AmbientalVigilancia de la Salud Ambiental20252_USME2_FEBRERO_2026</v>
      </c>
      <c r="P3683" s="150">
        <f t="shared" si="123"/>
        <v>0</v>
      </c>
      <c r="Q3683" s="7"/>
      <c r="R3683" s="7"/>
      <c r="S3683" s="125">
        <v>0</v>
      </c>
      <c r="T3683" s="20">
        <v>0</v>
      </c>
    </row>
    <row r="3684" spans="2:20" ht="30" customHeight="1" x14ac:dyDescent="0.35">
      <c r="B3684" s="137">
        <v>104</v>
      </c>
      <c r="C3684" s="124" t="s">
        <v>111</v>
      </c>
      <c r="D3684" s="70" t="s">
        <v>398</v>
      </c>
      <c r="E3684" s="101">
        <v>2025</v>
      </c>
      <c r="F3684" s="70" t="str">
        <f t="shared" si="125"/>
        <v>10412. Vigilancia de la Salud AmbientalVigilancia de la Salud Ambiental2025</v>
      </c>
      <c r="G3684" s="6" t="s">
        <v>399</v>
      </c>
      <c r="H3684" s="6" t="s">
        <v>64</v>
      </c>
      <c r="I3684" s="144" t="s">
        <v>60</v>
      </c>
      <c r="J3684" s="70" t="s">
        <v>67</v>
      </c>
      <c r="K3684" t="s">
        <v>420</v>
      </c>
      <c r="L3684" t="s">
        <v>420</v>
      </c>
      <c r="M3684" s="135" t="s">
        <v>426</v>
      </c>
      <c r="N3684" s="11" t="s">
        <v>422</v>
      </c>
      <c r="O3684" s="70" t="str">
        <f t="shared" si="124"/>
        <v>10412. Vigilancia de la Salud AmbientalVigilancia de la Salud Ambiental20251_TUNJUELITO2_FEBRERO_2026</v>
      </c>
      <c r="P3684" s="150">
        <f t="shared" si="123"/>
        <v>0</v>
      </c>
      <c r="Q3684" s="7"/>
      <c r="R3684" s="7"/>
      <c r="S3684" s="125">
        <v>0</v>
      </c>
      <c r="T3684" s="20">
        <v>0</v>
      </c>
    </row>
    <row r="3685" spans="2:20" ht="30" customHeight="1" x14ac:dyDescent="0.35">
      <c r="B3685" s="137">
        <v>104</v>
      </c>
      <c r="C3685" s="124" t="s">
        <v>111</v>
      </c>
      <c r="D3685" s="70" t="s">
        <v>398</v>
      </c>
      <c r="E3685" s="101">
        <v>2025</v>
      </c>
      <c r="F3685" s="70" t="str">
        <f t="shared" si="125"/>
        <v>10412. Vigilancia de la Salud AmbientalVigilancia de la Salud Ambiental2025</v>
      </c>
      <c r="G3685" s="6" t="s">
        <v>399</v>
      </c>
      <c r="H3685" s="6" t="s">
        <v>64</v>
      </c>
      <c r="I3685" s="144" t="s">
        <v>60</v>
      </c>
      <c r="J3685" s="70" t="s">
        <v>67</v>
      </c>
      <c r="K3685" t="s">
        <v>420</v>
      </c>
      <c r="L3685" t="s">
        <v>420</v>
      </c>
      <c r="M3685" s="135" t="s">
        <v>428</v>
      </c>
      <c r="N3685" s="11" t="s">
        <v>422</v>
      </c>
      <c r="O3685" s="70" t="str">
        <f t="shared" si="124"/>
        <v>10412. Vigilancia de la Salud AmbientalVigilancia de la Salud Ambiental20253_CIUDAD_BOLIVAR2_FEBRERO_2026</v>
      </c>
      <c r="P3685" s="150">
        <f t="shared" si="123"/>
        <v>0</v>
      </c>
      <c r="Q3685" s="7"/>
      <c r="R3685" s="7"/>
      <c r="S3685" s="125">
        <v>0</v>
      </c>
      <c r="T3685" s="20">
        <v>0</v>
      </c>
    </row>
    <row r="3686" spans="2:20" ht="30" customHeight="1" x14ac:dyDescent="0.35">
      <c r="B3686" s="137">
        <v>104</v>
      </c>
      <c r="C3686" s="124" t="s">
        <v>111</v>
      </c>
      <c r="D3686" s="70" t="s">
        <v>398</v>
      </c>
      <c r="E3686" s="101">
        <v>2025</v>
      </c>
      <c r="F3686" s="70" t="str">
        <f t="shared" si="125"/>
        <v>10412. Vigilancia de la Salud AmbientalVigilancia de la Salud Ambiental2025</v>
      </c>
      <c r="G3686" s="6" t="s">
        <v>399</v>
      </c>
      <c r="H3686" s="6" t="s">
        <v>64</v>
      </c>
      <c r="I3686" s="144" t="s">
        <v>60</v>
      </c>
      <c r="J3686" s="70" t="s">
        <v>67</v>
      </c>
      <c r="K3686" t="s">
        <v>420</v>
      </c>
      <c r="L3686" t="s">
        <v>420</v>
      </c>
      <c r="M3686" s="135" t="s">
        <v>429</v>
      </c>
      <c r="N3686" s="11" t="s">
        <v>422</v>
      </c>
      <c r="O3686" s="70" t="str">
        <f t="shared" si="124"/>
        <v>10412. Vigilancia de la Salud AmbientalVigilancia de la Salud Ambiental20254_SUMAPAZ2_FEBRERO_2026</v>
      </c>
      <c r="P3686" s="150">
        <f t="shared" si="123"/>
        <v>0</v>
      </c>
      <c r="Q3686" s="7"/>
      <c r="R3686" s="7"/>
      <c r="S3686" s="125">
        <v>0</v>
      </c>
      <c r="T3686" s="20">
        <v>0</v>
      </c>
    </row>
    <row r="3687" spans="2:20" ht="30" customHeight="1" x14ac:dyDescent="0.35">
      <c r="B3687" s="137">
        <v>1005</v>
      </c>
      <c r="C3687" s="124" t="s">
        <v>111</v>
      </c>
      <c r="D3687" s="70" t="s">
        <v>398</v>
      </c>
      <c r="E3687" s="101">
        <v>2025</v>
      </c>
      <c r="F3687" s="70" t="str">
        <f t="shared" si="125"/>
        <v>100512. Vigilancia de la Salud AmbientalVigilancia de la Salud Ambiental2025</v>
      </c>
      <c r="G3687" s="6" t="s">
        <v>399</v>
      </c>
      <c r="H3687" s="6" t="s">
        <v>63</v>
      </c>
      <c r="I3687" s="144" t="s">
        <v>60</v>
      </c>
      <c r="J3687" s="70" t="s">
        <v>67</v>
      </c>
      <c r="K3687" t="s">
        <v>420</v>
      </c>
      <c r="L3687" t="s">
        <v>420</v>
      </c>
      <c r="M3687" s="135" t="s">
        <v>427</v>
      </c>
      <c r="N3687" s="11" t="s">
        <v>422</v>
      </c>
      <c r="O3687" s="70" t="str">
        <f t="shared" si="124"/>
        <v>100512. Vigilancia de la Salud AmbientalVigilancia de la Salud Ambiental20252_USME2_FEBRERO_2026</v>
      </c>
      <c r="P3687" s="150">
        <f t="shared" si="123"/>
        <v>0</v>
      </c>
      <c r="Q3687" s="7"/>
      <c r="R3687" s="7"/>
      <c r="S3687" s="125">
        <v>0</v>
      </c>
      <c r="T3687" s="20">
        <v>0</v>
      </c>
    </row>
    <row r="3688" spans="2:20" ht="30" customHeight="1" x14ac:dyDescent="0.35">
      <c r="B3688" s="137">
        <v>1005</v>
      </c>
      <c r="C3688" s="124" t="s">
        <v>111</v>
      </c>
      <c r="D3688" s="70" t="s">
        <v>398</v>
      </c>
      <c r="E3688" s="101">
        <v>2025</v>
      </c>
      <c r="F3688" s="70" t="str">
        <f t="shared" si="125"/>
        <v>100512. Vigilancia de la Salud AmbientalVigilancia de la Salud Ambiental2025</v>
      </c>
      <c r="G3688" s="6" t="s">
        <v>399</v>
      </c>
      <c r="H3688" s="6" t="s">
        <v>63</v>
      </c>
      <c r="I3688" s="144" t="s">
        <v>60</v>
      </c>
      <c r="J3688" s="70" t="s">
        <v>67</v>
      </c>
      <c r="K3688" t="s">
        <v>420</v>
      </c>
      <c r="L3688" t="s">
        <v>420</v>
      </c>
      <c r="M3688" s="135" t="s">
        <v>426</v>
      </c>
      <c r="N3688" s="11" t="s">
        <v>422</v>
      </c>
      <c r="O3688" s="70" t="str">
        <f t="shared" si="124"/>
        <v>100512. Vigilancia de la Salud AmbientalVigilancia de la Salud Ambiental20251_TUNJUELITO2_FEBRERO_2026</v>
      </c>
      <c r="P3688" s="150">
        <f t="shared" si="123"/>
        <v>0</v>
      </c>
      <c r="Q3688" s="7"/>
      <c r="R3688" s="7"/>
      <c r="S3688" s="125">
        <v>0</v>
      </c>
      <c r="T3688" s="20">
        <v>0</v>
      </c>
    </row>
    <row r="3689" spans="2:20" ht="30" customHeight="1" x14ac:dyDescent="0.35">
      <c r="B3689" s="137">
        <v>1005</v>
      </c>
      <c r="C3689" s="124" t="s">
        <v>111</v>
      </c>
      <c r="D3689" s="70" t="s">
        <v>398</v>
      </c>
      <c r="E3689" s="101">
        <v>2025</v>
      </c>
      <c r="F3689" s="70" t="str">
        <f t="shared" si="125"/>
        <v>100512. Vigilancia de la Salud AmbientalVigilancia de la Salud Ambiental2025</v>
      </c>
      <c r="G3689" s="6" t="s">
        <v>399</v>
      </c>
      <c r="H3689" s="6" t="s">
        <v>63</v>
      </c>
      <c r="I3689" s="144" t="s">
        <v>60</v>
      </c>
      <c r="J3689" s="70" t="s">
        <v>67</v>
      </c>
      <c r="K3689" t="s">
        <v>420</v>
      </c>
      <c r="L3689" t="s">
        <v>420</v>
      </c>
      <c r="M3689" s="135" t="s">
        <v>428</v>
      </c>
      <c r="N3689" s="11" t="s">
        <v>422</v>
      </c>
      <c r="O3689" s="70" t="str">
        <f t="shared" si="124"/>
        <v>100512. Vigilancia de la Salud AmbientalVigilancia de la Salud Ambiental20253_CIUDAD_BOLIVAR2_FEBRERO_2026</v>
      </c>
      <c r="P3689" s="150">
        <f t="shared" si="123"/>
        <v>0</v>
      </c>
      <c r="Q3689" s="7"/>
      <c r="R3689" s="7"/>
      <c r="S3689" s="125">
        <v>0</v>
      </c>
      <c r="T3689" s="20">
        <v>0</v>
      </c>
    </row>
    <row r="3690" spans="2:20" ht="30" customHeight="1" x14ac:dyDescent="0.35">
      <c r="B3690" s="137">
        <v>1007</v>
      </c>
      <c r="C3690" s="124" t="s">
        <v>111</v>
      </c>
      <c r="D3690" s="70" t="s">
        <v>398</v>
      </c>
      <c r="E3690" s="101">
        <v>2025</v>
      </c>
      <c r="F3690" s="70" t="str">
        <f t="shared" si="125"/>
        <v>100712. Vigilancia de la Salud AmbientalVigilancia de la Salud Ambiental2025</v>
      </c>
      <c r="G3690" s="6" t="s">
        <v>399</v>
      </c>
      <c r="H3690" s="6" t="s">
        <v>63</v>
      </c>
      <c r="I3690" s="144" t="s">
        <v>60</v>
      </c>
      <c r="J3690" s="70" t="s">
        <v>67</v>
      </c>
      <c r="K3690" t="s">
        <v>420</v>
      </c>
      <c r="L3690" t="s">
        <v>420</v>
      </c>
      <c r="M3690" s="135" t="s">
        <v>428</v>
      </c>
      <c r="N3690" s="11" t="s">
        <v>422</v>
      </c>
      <c r="O3690" s="70" t="str">
        <f t="shared" si="124"/>
        <v>100712. Vigilancia de la Salud AmbientalVigilancia de la Salud Ambiental20253_CIUDAD_BOLIVAR2_FEBRERO_2026</v>
      </c>
      <c r="P3690" s="150">
        <f t="shared" si="123"/>
        <v>0</v>
      </c>
      <c r="Q3690" s="7"/>
      <c r="R3690" s="7"/>
      <c r="S3690" s="125">
        <v>0</v>
      </c>
      <c r="T3690" s="20">
        <v>0</v>
      </c>
    </row>
    <row r="3691" spans="2:20" ht="30" customHeight="1" x14ac:dyDescent="0.35">
      <c r="B3691" s="137">
        <v>1015</v>
      </c>
      <c r="C3691" s="124" t="s">
        <v>111</v>
      </c>
      <c r="D3691" s="70" t="s">
        <v>398</v>
      </c>
      <c r="E3691" s="101">
        <v>2025</v>
      </c>
      <c r="F3691" s="70" t="str">
        <f t="shared" si="125"/>
        <v>101512. Vigilancia de la Salud AmbientalVigilancia de la Salud Ambiental2025</v>
      </c>
      <c r="G3691" s="6" t="s">
        <v>399</v>
      </c>
      <c r="H3691" s="6" t="s">
        <v>405</v>
      </c>
      <c r="I3691" s="144" t="s">
        <v>60</v>
      </c>
      <c r="J3691" s="70" t="s">
        <v>67</v>
      </c>
      <c r="K3691" t="s">
        <v>420</v>
      </c>
      <c r="L3691" t="s">
        <v>420</v>
      </c>
      <c r="M3691" s="135" t="s">
        <v>427</v>
      </c>
      <c r="N3691" s="11" t="s">
        <v>422</v>
      </c>
      <c r="O3691" s="70" t="str">
        <f t="shared" si="124"/>
        <v>101512. Vigilancia de la Salud AmbientalVigilancia de la Salud Ambiental20252_USME2_FEBRERO_2026</v>
      </c>
      <c r="P3691" s="150">
        <f t="shared" si="123"/>
        <v>0</v>
      </c>
      <c r="Q3691" s="7"/>
      <c r="R3691" s="7"/>
      <c r="S3691" s="125">
        <v>0</v>
      </c>
      <c r="T3691" s="20">
        <v>0</v>
      </c>
    </row>
    <row r="3692" spans="2:20" ht="30" customHeight="1" x14ac:dyDescent="0.35">
      <c r="B3692" s="137">
        <v>1015</v>
      </c>
      <c r="C3692" s="124" t="s">
        <v>111</v>
      </c>
      <c r="D3692" s="70" t="s">
        <v>398</v>
      </c>
      <c r="E3692" s="101">
        <v>2025</v>
      </c>
      <c r="F3692" s="70" t="str">
        <f t="shared" si="125"/>
        <v>101512. Vigilancia de la Salud AmbientalVigilancia de la Salud Ambiental2025</v>
      </c>
      <c r="G3692" s="6" t="s">
        <v>399</v>
      </c>
      <c r="H3692" s="6" t="s">
        <v>405</v>
      </c>
      <c r="I3692" s="144" t="s">
        <v>60</v>
      </c>
      <c r="J3692" s="70" t="s">
        <v>67</v>
      </c>
      <c r="K3692" t="s">
        <v>420</v>
      </c>
      <c r="L3692" t="s">
        <v>420</v>
      </c>
      <c r="M3692" s="135" t="s">
        <v>426</v>
      </c>
      <c r="N3692" s="11" t="s">
        <v>422</v>
      </c>
      <c r="O3692" s="70" t="str">
        <f t="shared" si="124"/>
        <v>101512. Vigilancia de la Salud AmbientalVigilancia de la Salud Ambiental20251_TUNJUELITO2_FEBRERO_2026</v>
      </c>
      <c r="P3692" s="150">
        <f t="shared" si="123"/>
        <v>0</v>
      </c>
      <c r="Q3692" s="7"/>
      <c r="R3692" s="7"/>
      <c r="S3692" s="125">
        <v>0</v>
      </c>
      <c r="T3692" s="20">
        <v>0</v>
      </c>
    </row>
    <row r="3693" spans="2:20" ht="30" customHeight="1" x14ac:dyDescent="0.35">
      <c r="B3693" s="137">
        <v>1015</v>
      </c>
      <c r="C3693" s="124" t="s">
        <v>111</v>
      </c>
      <c r="D3693" s="70" t="s">
        <v>398</v>
      </c>
      <c r="E3693" s="101">
        <v>2025</v>
      </c>
      <c r="F3693" s="70" t="str">
        <f t="shared" si="125"/>
        <v>101512. Vigilancia de la Salud AmbientalVigilancia de la Salud Ambiental2025</v>
      </c>
      <c r="G3693" s="6" t="s">
        <v>399</v>
      </c>
      <c r="H3693" s="6" t="s">
        <v>405</v>
      </c>
      <c r="I3693" s="144" t="s">
        <v>60</v>
      </c>
      <c r="J3693" s="70" t="s">
        <v>67</v>
      </c>
      <c r="K3693" t="s">
        <v>420</v>
      </c>
      <c r="L3693" t="s">
        <v>420</v>
      </c>
      <c r="M3693" s="135" t="s">
        <v>428</v>
      </c>
      <c r="N3693" s="11" t="s">
        <v>422</v>
      </c>
      <c r="O3693" s="70" t="str">
        <f t="shared" si="124"/>
        <v>101512. Vigilancia de la Salud AmbientalVigilancia de la Salud Ambiental20253_CIUDAD_BOLIVAR2_FEBRERO_2026</v>
      </c>
      <c r="P3693" s="150">
        <f t="shared" si="123"/>
        <v>0</v>
      </c>
      <c r="Q3693" s="7"/>
      <c r="R3693" s="7"/>
      <c r="S3693" s="125">
        <v>0</v>
      </c>
      <c r="T3693" s="20">
        <v>0</v>
      </c>
    </row>
    <row r="3694" spans="2:20" ht="30" customHeight="1" x14ac:dyDescent="0.35">
      <c r="B3694" s="137">
        <v>1075</v>
      </c>
      <c r="C3694" s="124" t="s">
        <v>111</v>
      </c>
      <c r="D3694" s="70" t="s">
        <v>398</v>
      </c>
      <c r="E3694" s="101">
        <v>2025</v>
      </c>
      <c r="F3694" s="70" t="str">
        <f t="shared" si="125"/>
        <v>107512. Vigilancia de la Salud AmbientalVigilancia de la Salud Ambiental2025</v>
      </c>
      <c r="G3694" s="6" t="s">
        <v>401</v>
      </c>
      <c r="H3694" s="6" t="s">
        <v>66</v>
      </c>
      <c r="I3694" s="144" t="s">
        <v>60</v>
      </c>
      <c r="J3694" s="70" t="s">
        <v>74</v>
      </c>
      <c r="K3694" t="s">
        <v>420</v>
      </c>
      <c r="L3694" t="s">
        <v>420</v>
      </c>
      <c r="M3694" s="135" t="s">
        <v>428</v>
      </c>
      <c r="N3694" s="11" t="s">
        <v>422</v>
      </c>
      <c r="O3694" s="70" t="str">
        <f t="shared" si="124"/>
        <v>107512. Vigilancia de la Salud AmbientalVigilancia de la Salud Ambiental20253_CIUDAD_BOLIVAR2_FEBRERO_2026</v>
      </c>
      <c r="P3694" s="150">
        <f t="shared" si="123"/>
        <v>0</v>
      </c>
      <c r="Q3694" s="7"/>
      <c r="R3694" s="7"/>
      <c r="S3694" s="125">
        <v>0</v>
      </c>
      <c r="T3694" s="20">
        <v>0</v>
      </c>
    </row>
    <row r="3695" spans="2:20" ht="30" customHeight="1" x14ac:dyDescent="0.35">
      <c r="B3695" s="137">
        <v>1102</v>
      </c>
      <c r="C3695" s="124" t="s">
        <v>111</v>
      </c>
      <c r="D3695" s="70" t="s">
        <v>398</v>
      </c>
      <c r="E3695" s="101">
        <v>2025</v>
      </c>
      <c r="F3695" s="70" t="str">
        <f t="shared" si="125"/>
        <v>110212. Vigilancia de la Salud AmbientalVigilancia de la Salud Ambiental2025</v>
      </c>
      <c r="G3695" s="6" t="s">
        <v>402</v>
      </c>
      <c r="H3695" s="6" t="s">
        <v>65</v>
      </c>
      <c r="I3695" s="144" t="s">
        <v>60</v>
      </c>
      <c r="J3695" s="70" t="s">
        <v>71</v>
      </c>
      <c r="K3695" t="s">
        <v>420</v>
      </c>
      <c r="L3695" t="s">
        <v>420</v>
      </c>
      <c r="M3695" s="135" t="s">
        <v>427</v>
      </c>
      <c r="N3695" s="11" t="s">
        <v>422</v>
      </c>
      <c r="O3695" s="70" t="str">
        <f t="shared" si="124"/>
        <v>110212. Vigilancia de la Salud AmbientalVigilancia de la Salud Ambiental20252_USME2_FEBRERO_2026</v>
      </c>
      <c r="P3695" s="150">
        <f t="shared" si="123"/>
        <v>0</v>
      </c>
      <c r="Q3695" s="7"/>
      <c r="R3695" s="7"/>
      <c r="S3695" s="125">
        <v>0</v>
      </c>
      <c r="T3695" s="20">
        <v>0</v>
      </c>
    </row>
    <row r="3696" spans="2:20" ht="30" customHeight="1" x14ac:dyDescent="0.35">
      <c r="B3696" s="137">
        <v>1102</v>
      </c>
      <c r="C3696" s="124" t="s">
        <v>111</v>
      </c>
      <c r="D3696" s="70" t="s">
        <v>398</v>
      </c>
      <c r="E3696" s="101">
        <v>2025</v>
      </c>
      <c r="F3696" s="70" t="str">
        <f t="shared" si="125"/>
        <v>110212. Vigilancia de la Salud AmbientalVigilancia de la Salud Ambiental2025</v>
      </c>
      <c r="G3696" s="6" t="s">
        <v>402</v>
      </c>
      <c r="H3696" s="6" t="s">
        <v>65</v>
      </c>
      <c r="I3696" s="144" t="s">
        <v>60</v>
      </c>
      <c r="J3696" s="70" t="s">
        <v>71</v>
      </c>
      <c r="K3696" t="s">
        <v>420</v>
      </c>
      <c r="L3696" t="s">
        <v>420</v>
      </c>
      <c r="M3696" s="135" t="s">
        <v>426</v>
      </c>
      <c r="N3696" s="11" t="s">
        <v>422</v>
      </c>
      <c r="O3696" s="70" t="str">
        <f t="shared" si="124"/>
        <v>110212. Vigilancia de la Salud AmbientalVigilancia de la Salud Ambiental20251_TUNJUELITO2_FEBRERO_2026</v>
      </c>
      <c r="P3696" s="150">
        <f t="shared" si="123"/>
        <v>0</v>
      </c>
      <c r="Q3696" s="7"/>
      <c r="R3696" s="7"/>
      <c r="S3696" s="125">
        <v>0</v>
      </c>
      <c r="T3696" s="20">
        <v>0</v>
      </c>
    </row>
    <row r="3697" spans="2:20" ht="30" customHeight="1" x14ac:dyDescent="0.35">
      <c r="B3697" s="137">
        <v>1102</v>
      </c>
      <c r="C3697" s="124" t="s">
        <v>111</v>
      </c>
      <c r="D3697" s="70" t="s">
        <v>398</v>
      </c>
      <c r="E3697" s="101">
        <v>2025</v>
      </c>
      <c r="F3697" s="70" t="str">
        <f t="shared" si="125"/>
        <v>110212. Vigilancia de la Salud AmbientalVigilancia de la Salud Ambiental2025</v>
      </c>
      <c r="G3697" s="6" t="s">
        <v>402</v>
      </c>
      <c r="H3697" s="6" t="s">
        <v>65</v>
      </c>
      <c r="I3697" s="144" t="s">
        <v>60</v>
      </c>
      <c r="J3697" s="70" t="s">
        <v>71</v>
      </c>
      <c r="K3697" t="s">
        <v>420</v>
      </c>
      <c r="L3697" t="s">
        <v>420</v>
      </c>
      <c r="M3697" s="135" t="s">
        <v>428</v>
      </c>
      <c r="N3697" s="11" t="s">
        <v>422</v>
      </c>
      <c r="O3697" s="70" t="str">
        <f t="shared" si="124"/>
        <v>110212. Vigilancia de la Salud AmbientalVigilancia de la Salud Ambiental20253_CIUDAD_BOLIVAR2_FEBRERO_2026</v>
      </c>
      <c r="P3697" s="150">
        <f t="shared" ref="P3697:P3760" si="126">IFERROR($T3697/S3697,0)</f>
        <v>0</v>
      </c>
      <c r="Q3697" s="7"/>
      <c r="R3697" s="7"/>
      <c r="S3697" s="125">
        <v>0</v>
      </c>
      <c r="T3697" s="20">
        <v>0</v>
      </c>
    </row>
    <row r="3698" spans="2:20" ht="30" customHeight="1" x14ac:dyDescent="0.35">
      <c r="B3698" s="137">
        <v>1103</v>
      </c>
      <c r="C3698" s="124" t="s">
        <v>111</v>
      </c>
      <c r="D3698" s="70" t="s">
        <v>398</v>
      </c>
      <c r="E3698" s="101">
        <v>2025</v>
      </c>
      <c r="F3698" s="70" t="str">
        <f t="shared" si="125"/>
        <v>110312. Vigilancia de la Salud AmbientalVigilancia de la Salud Ambiental2025</v>
      </c>
      <c r="G3698" s="6" t="s">
        <v>402</v>
      </c>
      <c r="H3698" s="6" t="s">
        <v>65</v>
      </c>
      <c r="I3698" s="144" t="s">
        <v>60</v>
      </c>
      <c r="J3698" s="70" t="s">
        <v>71</v>
      </c>
      <c r="K3698" t="s">
        <v>420</v>
      </c>
      <c r="L3698" t="s">
        <v>420</v>
      </c>
      <c r="M3698" s="135" t="s">
        <v>427</v>
      </c>
      <c r="N3698" s="11" t="s">
        <v>422</v>
      </c>
      <c r="O3698" s="70" t="str">
        <f t="shared" si="124"/>
        <v>110312. Vigilancia de la Salud AmbientalVigilancia de la Salud Ambiental20252_USME2_FEBRERO_2026</v>
      </c>
      <c r="P3698" s="150">
        <f t="shared" si="126"/>
        <v>0</v>
      </c>
      <c r="Q3698" s="7"/>
      <c r="R3698" s="7"/>
      <c r="S3698" s="125">
        <v>0</v>
      </c>
      <c r="T3698" s="20">
        <v>0</v>
      </c>
    </row>
    <row r="3699" spans="2:20" ht="30" customHeight="1" x14ac:dyDescent="0.35">
      <c r="B3699" s="137">
        <v>1103</v>
      </c>
      <c r="C3699" s="124" t="s">
        <v>111</v>
      </c>
      <c r="D3699" s="70" t="s">
        <v>398</v>
      </c>
      <c r="E3699" s="101">
        <v>2025</v>
      </c>
      <c r="F3699" s="70" t="str">
        <f t="shared" si="125"/>
        <v>110312. Vigilancia de la Salud AmbientalVigilancia de la Salud Ambiental2025</v>
      </c>
      <c r="G3699" s="6" t="s">
        <v>402</v>
      </c>
      <c r="H3699" s="6" t="s">
        <v>65</v>
      </c>
      <c r="I3699" s="144" t="s">
        <v>60</v>
      </c>
      <c r="J3699" s="70" t="s">
        <v>71</v>
      </c>
      <c r="K3699" t="s">
        <v>420</v>
      </c>
      <c r="L3699" t="s">
        <v>420</v>
      </c>
      <c r="M3699" s="135" t="s">
        <v>426</v>
      </c>
      <c r="N3699" s="11" t="s">
        <v>422</v>
      </c>
      <c r="O3699" s="70" t="str">
        <f t="shared" si="124"/>
        <v>110312. Vigilancia de la Salud AmbientalVigilancia de la Salud Ambiental20251_TUNJUELITO2_FEBRERO_2026</v>
      </c>
      <c r="P3699" s="150">
        <f t="shared" si="126"/>
        <v>0</v>
      </c>
      <c r="Q3699" s="7"/>
      <c r="R3699" s="7"/>
      <c r="S3699" s="125">
        <v>0</v>
      </c>
      <c r="T3699" s="20">
        <v>0</v>
      </c>
    </row>
    <row r="3700" spans="2:20" ht="30" customHeight="1" x14ac:dyDescent="0.35">
      <c r="B3700" s="137">
        <v>1103</v>
      </c>
      <c r="C3700" s="124" t="s">
        <v>111</v>
      </c>
      <c r="D3700" s="70" t="s">
        <v>398</v>
      </c>
      <c r="E3700" s="101">
        <v>2025</v>
      </c>
      <c r="F3700" s="70" t="str">
        <f t="shared" si="125"/>
        <v>110312. Vigilancia de la Salud AmbientalVigilancia de la Salud Ambiental2025</v>
      </c>
      <c r="G3700" s="6" t="s">
        <v>402</v>
      </c>
      <c r="H3700" s="6" t="s">
        <v>65</v>
      </c>
      <c r="I3700" s="144" t="s">
        <v>60</v>
      </c>
      <c r="J3700" s="70" t="s">
        <v>71</v>
      </c>
      <c r="K3700" t="s">
        <v>420</v>
      </c>
      <c r="L3700" t="s">
        <v>420</v>
      </c>
      <c r="M3700" s="135" t="s">
        <v>428</v>
      </c>
      <c r="N3700" s="11" t="s">
        <v>422</v>
      </c>
      <c r="O3700" s="70" t="str">
        <f t="shared" si="124"/>
        <v>110312. Vigilancia de la Salud AmbientalVigilancia de la Salud Ambiental20253_CIUDAD_BOLIVAR2_FEBRERO_2026</v>
      </c>
      <c r="P3700" s="150">
        <f t="shared" si="126"/>
        <v>0</v>
      </c>
      <c r="Q3700" s="7"/>
      <c r="R3700" s="7"/>
      <c r="S3700" s="125">
        <v>0</v>
      </c>
      <c r="T3700" s="20">
        <v>0</v>
      </c>
    </row>
    <row r="3701" spans="2:20" ht="30" customHeight="1" x14ac:dyDescent="0.35">
      <c r="B3701" s="137">
        <v>1113</v>
      </c>
      <c r="C3701" s="124" t="s">
        <v>111</v>
      </c>
      <c r="D3701" s="70" t="s">
        <v>398</v>
      </c>
      <c r="E3701" s="101">
        <v>2025</v>
      </c>
      <c r="F3701" s="70" t="str">
        <f t="shared" si="125"/>
        <v>111312. Vigilancia de la Salud AmbientalVigilancia de la Salud Ambiental2025</v>
      </c>
      <c r="G3701" s="6" t="s">
        <v>73</v>
      </c>
      <c r="H3701" s="6" t="s">
        <v>64</v>
      </c>
      <c r="I3701" s="144" t="s">
        <v>60</v>
      </c>
      <c r="J3701" s="70" t="s">
        <v>73</v>
      </c>
      <c r="K3701" t="s">
        <v>420</v>
      </c>
      <c r="L3701" t="s">
        <v>420</v>
      </c>
      <c r="M3701" s="135" t="s">
        <v>428</v>
      </c>
      <c r="N3701" s="11" t="s">
        <v>422</v>
      </c>
      <c r="O3701" s="70" t="str">
        <f t="shared" si="124"/>
        <v>111312. Vigilancia de la Salud AmbientalVigilancia de la Salud Ambiental20253_CIUDAD_BOLIVAR2_FEBRERO_2026</v>
      </c>
      <c r="P3701" s="150">
        <f t="shared" si="126"/>
        <v>0</v>
      </c>
      <c r="Q3701" s="7"/>
      <c r="R3701" s="7"/>
      <c r="S3701" s="125">
        <v>0</v>
      </c>
      <c r="T3701" s="20">
        <v>0</v>
      </c>
    </row>
    <row r="3702" spans="2:20" ht="30" customHeight="1" x14ac:dyDescent="0.35">
      <c r="B3702" s="137">
        <v>1114</v>
      </c>
      <c r="C3702" s="124" t="s">
        <v>111</v>
      </c>
      <c r="D3702" s="70" t="s">
        <v>398</v>
      </c>
      <c r="E3702" s="101">
        <v>2025</v>
      </c>
      <c r="F3702" s="70" t="str">
        <f t="shared" si="125"/>
        <v>111412. Vigilancia de la Salud AmbientalVigilancia de la Salud Ambiental2025</v>
      </c>
      <c r="G3702" s="6" t="s">
        <v>399</v>
      </c>
      <c r="H3702" s="6" t="s">
        <v>64</v>
      </c>
      <c r="I3702" s="144" t="s">
        <v>60</v>
      </c>
      <c r="J3702" s="70" t="s">
        <v>67</v>
      </c>
      <c r="K3702" t="s">
        <v>420</v>
      </c>
      <c r="L3702" t="s">
        <v>420</v>
      </c>
      <c r="M3702" s="135" t="s">
        <v>426</v>
      </c>
      <c r="N3702" s="11" t="s">
        <v>422</v>
      </c>
      <c r="O3702" s="70" t="str">
        <f t="shared" si="124"/>
        <v>111412. Vigilancia de la Salud AmbientalVigilancia de la Salud Ambiental20251_TUNJUELITO2_FEBRERO_2026</v>
      </c>
      <c r="P3702" s="150">
        <f t="shared" si="126"/>
        <v>0</v>
      </c>
      <c r="Q3702" s="7"/>
      <c r="R3702" s="7"/>
      <c r="S3702" s="125">
        <v>0</v>
      </c>
      <c r="T3702" s="20">
        <v>0</v>
      </c>
    </row>
    <row r="3703" spans="2:20" ht="30" customHeight="1" x14ac:dyDescent="0.35">
      <c r="B3703" s="137">
        <v>1115</v>
      </c>
      <c r="C3703" s="124" t="s">
        <v>111</v>
      </c>
      <c r="D3703" s="70" t="s">
        <v>398</v>
      </c>
      <c r="E3703" s="101">
        <v>2025</v>
      </c>
      <c r="F3703" s="70" t="str">
        <f t="shared" si="125"/>
        <v>111512. Vigilancia de la Salud AmbientalVigilancia de la Salud Ambiental2025</v>
      </c>
      <c r="G3703" s="6" t="s">
        <v>399</v>
      </c>
      <c r="H3703" s="6" t="s">
        <v>64</v>
      </c>
      <c r="I3703" s="144" t="s">
        <v>60</v>
      </c>
      <c r="J3703" s="70" t="s">
        <v>67</v>
      </c>
      <c r="K3703" t="s">
        <v>420</v>
      </c>
      <c r="L3703" t="s">
        <v>420</v>
      </c>
      <c r="M3703" s="135" t="s">
        <v>428</v>
      </c>
      <c r="N3703" s="11" t="s">
        <v>422</v>
      </c>
      <c r="O3703" s="70" t="str">
        <f t="shared" si="124"/>
        <v>111512. Vigilancia de la Salud AmbientalVigilancia de la Salud Ambiental20253_CIUDAD_BOLIVAR2_FEBRERO_2026</v>
      </c>
      <c r="P3703" s="150">
        <f t="shared" si="126"/>
        <v>0</v>
      </c>
      <c r="Q3703" s="7"/>
      <c r="R3703" s="7"/>
      <c r="S3703" s="125">
        <v>0</v>
      </c>
      <c r="T3703" s="20">
        <v>0</v>
      </c>
    </row>
    <row r="3704" spans="2:20" ht="30" customHeight="1" x14ac:dyDescent="0.35">
      <c r="B3704" s="137">
        <v>1118</v>
      </c>
      <c r="C3704" s="124" t="s">
        <v>111</v>
      </c>
      <c r="D3704" s="70" t="s">
        <v>398</v>
      </c>
      <c r="E3704" s="101">
        <v>2025</v>
      </c>
      <c r="F3704" s="70" t="str">
        <f t="shared" si="125"/>
        <v>111812. Vigilancia de la Salud AmbientalVigilancia de la Salud Ambiental2025</v>
      </c>
      <c r="G3704" s="6" t="s">
        <v>399</v>
      </c>
      <c r="H3704" s="6" t="s">
        <v>64</v>
      </c>
      <c r="I3704" s="144" t="s">
        <v>60</v>
      </c>
      <c r="J3704" s="70" t="s">
        <v>68</v>
      </c>
      <c r="K3704" t="s">
        <v>420</v>
      </c>
      <c r="L3704" t="s">
        <v>420</v>
      </c>
      <c r="M3704" s="135" t="s">
        <v>428</v>
      </c>
      <c r="N3704" s="11" t="s">
        <v>422</v>
      </c>
      <c r="O3704" s="70" t="str">
        <f t="shared" si="124"/>
        <v>111812. Vigilancia de la Salud AmbientalVigilancia de la Salud Ambiental20253_CIUDAD_BOLIVAR2_FEBRERO_2026</v>
      </c>
      <c r="P3704" s="150">
        <f t="shared" si="126"/>
        <v>0</v>
      </c>
      <c r="Q3704" s="7"/>
      <c r="R3704" s="7"/>
      <c r="S3704" s="125">
        <v>0</v>
      </c>
      <c r="T3704" s="20">
        <v>0</v>
      </c>
    </row>
    <row r="3705" spans="2:20" ht="30" customHeight="1" x14ac:dyDescent="0.35">
      <c r="B3705" s="137">
        <v>1130</v>
      </c>
      <c r="C3705" s="124" t="s">
        <v>111</v>
      </c>
      <c r="D3705" s="70" t="s">
        <v>398</v>
      </c>
      <c r="E3705" s="101">
        <v>2025</v>
      </c>
      <c r="F3705" s="70" t="str">
        <f t="shared" si="125"/>
        <v>113012. Vigilancia de la Salud AmbientalVigilancia de la Salud Ambiental2025</v>
      </c>
      <c r="G3705" s="6" t="s">
        <v>399</v>
      </c>
      <c r="H3705" s="6" t="s">
        <v>405</v>
      </c>
      <c r="I3705" s="144" t="s">
        <v>60</v>
      </c>
      <c r="J3705" s="70" t="s">
        <v>67</v>
      </c>
      <c r="K3705" t="s">
        <v>420</v>
      </c>
      <c r="L3705" t="s">
        <v>420</v>
      </c>
      <c r="M3705" s="135" t="s">
        <v>427</v>
      </c>
      <c r="N3705" s="11" t="s">
        <v>422</v>
      </c>
      <c r="O3705" s="70" t="str">
        <f t="shared" si="124"/>
        <v>113012. Vigilancia de la Salud AmbientalVigilancia de la Salud Ambiental20252_USME2_FEBRERO_2026</v>
      </c>
      <c r="P3705" s="150">
        <f t="shared" si="126"/>
        <v>0</v>
      </c>
      <c r="Q3705" s="7"/>
      <c r="R3705" s="7"/>
      <c r="S3705" s="125">
        <v>0</v>
      </c>
      <c r="T3705" s="20">
        <v>0</v>
      </c>
    </row>
    <row r="3706" spans="2:20" ht="30" customHeight="1" x14ac:dyDescent="0.35">
      <c r="B3706" s="137">
        <v>1130</v>
      </c>
      <c r="C3706" s="124" t="s">
        <v>111</v>
      </c>
      <c r="D3706" s="70" t="s">
        <v>398</v>
      </c>
      <c r="E3706" s="101">
        <v>2025</v>
      </c>
      <c r="F3706" s="70" t="str">
        <f t="shared" si="125"/>
        <v>113012. Vigilancia de la Salud AmbientalVigilancia de la Salud Ambiental2025</v>
      </c>
      <c r="G3706" s="6" t="s">
        <v>399</v>
      </c>
      <c r="H3706" s="6" t="s">
        <v>405</v>
      </c>
      <c r="I3706" s="144" t="s">
        <v>60</v>
      </c>
      <c r="J3706" s="70" t="s">
        <v>67</v>
      </c>
      <c r="K3706" t="s">
        <v>420</v>
      </c>
      <c r="L3706" t="s">
        <v>420</v>
      </c>
      <c r="M3706" s="135" t="s">
        <v>428</v>
      </c>
      <c r="N3706" s="11" t="s">
        <v>422</v>
      </c>
      <c r="O3706" s="70" t="str">
        <f t="shared" si="124"/>
        <v>113012. Vigilancia de la Salud AmbientalVigilancia de la Salud Ambiental20253_CIUDAD_BOLIVAR2_FEBRERO_2026</v>
      </c>
      <c r="P3706" s="150">
        <f t="shared" si="126"/>
        <v>0</v>
      </c>
      <c r="Q3706" s="7"/>
      <c r="R3706" s="7"/>
      <c r="S3706" s="125">
        <v>0</v>
      </c>
      <c r="T3706" s="20">
        <v>0</v>
      </c>
    </row>
    <row r="3707" spans="2:20" ht="30" customHeight="1" x14ac:dyDescent="0.35">
      <c r="B3707" s="137">
        <v>1132</v>
      </c>
      <c r="C3707" s="124" t="s">
        <v>111</v>
      </c>
      <c r="D3707" s="70" t="s">
        <v>398</v>
      </c>
      <c r="E3707" s="101">
        <v>2025</v>
      </c>
      <c r="F3707" s="70" t="str">
        <f t="shared" si="125"/>
        <v>113212. Vigilancia de la Salud AmbientalVigilancia de la Salud Ambiental2025</v>
      </c>
      <c r="G3707" s="6" t="s">
        <v>399</v>
      </c>
      <c r="H3707" s="6" t="s">
        <v>405</v>
      </c>
      <c r="I3707" s="144" t="s">
        <v>60</v>
      </c>
      <c r="J3707" s="70" t="s">
        <v>68</v>
      </c>
      <c r="K3707" t="s">
        <v>420</v>
      </c>
      <c r="L3707" t="s">
        <v>420</v>
      </c>
      <c r="M3707" s="135" t="s">
        <v>427</v>
      </c>
      <c r="N3707" s="11" t="s">
        <v>422</v>
      </c>
      <c r="O3707" s="70" t="str">
        <f t="shared" si="124"/>
        <v>113212. Vigilancia de la Salud AmbientalVigilancia de la Salud Ambiental20252_USME2_FEBRERO_2026</v>
      </c>
      <c r="P3707" s="150">
        <f t="shared" si="126"/>
        <v>0</v>
      </c>
      <c r="Q3707" s="7"/>
      <c r="R3707" s="7"/>
      <c r="S3707" s="125">
        <v>0</v>
      </c>
      <c r="T3707" s="20">
        <v>0</v>
      </c>
    </row>
    <row r="3708" spans="2:20" ht="30" customHeight="1" x14ac:dyDescent="0.35">
      <c r="B3708" s="137">
        <v>1136</v>
      </c>
      <c r="C3708" s="124" t="s">
        <v>111</v>
      </c>
      <c r="D3708" s="70" t="s">
        <v>398</v>
      </c>
      <c r="E3708" s="101">
        <v>2025</v>
      </c>
      <c r="F3708" s="70" t="str">
        <f t="shared" si="125"/>
        <v>113612. Vigilancia de la Salud AmbientalVigilancia de la Salud Ambiental2025</v>
      </c>
      <c r="G3708" s="6" t="s">
        <v>73</v>
      </c>
      <c r="H3708" s="6" t="s">
        <v>62</v>
      </c>
      <c r="I3708" s="144" t="s">
        <v>60</v>
      </c>
      <c r="J3708" s="70" t="s">
        <v>73</v>
      </c>
      <c r="K3708" t="s">
        <v>420</v>
      </c>
      <c r="L3708" t="s">
        <v>420</v>
      </c>
      <c r="M3708" s="135" t="s">
        <v>428</v>
      </c>
      <c r="N3708" s="11" t="s">
        <v>422</v>
      </c>
      <c r="O3708" s="70" t="str">
        <f t="shared" si="124"/>
        <v>113612. Vigilancia de la Salud AmbientalVigilancia de la Salud Ambiental20253_CIUDAD_BOLIVAR2_FEBRERO_2026</v>
      </c>
      <c r="P3708" s="150">
        <f t="shared" si="126"/>
        <v>0</v>
      </c>
      <c r="Q3708" s="7"/>
      <c r="R3708" s="7"/>
      <c r="S3708" s="125">
        <v>0</v>
      </c>
      <c r="T3708" s="20">
        <v>0</v>
      </c>
    </row>
    <row r="3709" spans="2:20" ht="30" customHeight="1" x14ac:dyDescent="0.35">
      <c r="B3709" s="137">
        <v>1150</v>
      </c>
      <c r="C3709" s="124" t="s">
        <v>111</v>
      </c>
      <c r="D3709" s="70" t="s">
        <v>398</v>
      </c>
      <c r="E3709" s="101">
        <v>2025</v>
      </c>
      <c r="F3709" s="70" t="str">
        <f t="shared" si="125"/>
        <v>115012. Vigilancia de la Salud AmbientalVigilancia de la Salud Ambiental2025</v>
      </c>
      <c r="G3709" s="6" t="s">
        <v>399</v>
      </c>
      <c r="H3709" s="6" t="s">
        <v>63</v>
      </c>
      <c r="I3709" s="144" t="s">
        <v>60</v>
      </c>
      <c r="J3709" s="70" t="s">
        <v>68</v>
      </c>
      <c r="K3709" t="s">
        <v>420</v>
      </c>
      <c r="L3709" t="s">
        <v>420</v>
      </c>
      <c r="M3709" s="135" t="s">
        <v>428</v>
      </c>
      <c r="N3709" s="11" t="s">
        <v>422</v>
      </c>
      <c r="O3709" s="70" t="str">
        <f t="shared" si="124"/>
        <v>115012. Vigilancia de la Salud AmbientalVigilancia de la Salud Ambiental20253_CIUDAD_BOLIVAR2_FEBRERO_2026</v>
      </c>
      <c r="P3709" s="150">
        <f t="shared" si="126"/>
        <v>0</v>
      </c>
      <c r="Q3709" s="7"/>
      <c r="R3709" s="7"/>
      <c r="S3709" s="125">
        <v>0</v>
      </c>
      <c r="T3709" s="20">
        <v>0</v>
      </c>
    </row>
    <row r="3710" spans="2:20" ht="30" customHeight="1" x14ac:dyDescent="0.35">
      <c r="B3710" s="137">
        <v>1205</v>
      </c>
      <c r="C3710" s="124" t="s">
        <v>111</v>
      </c>
      <c r="D3710" s="70" t="s">
        <v>398</v>
      </c>
      <c r="E3710" s="101">
        <v>2025</v>
      </c>
      <c r="F3710" s="70" t="str">
        <f t="shared" si="125"/>
        <v>120512. Vigilancia de la Salud AmbientalVigilancia de la Salud Ambiental2025</v>
      </c>
      <c r="G3710" s="6" t="s">
        <v>399</v>
      </c>
      <c r="H3710" s="6" t="s">
        <v>62</v>
      </c>
      <c r="I3710" s="144" t="s">
        <v>60</v>
      </c>
      <c r="J3710" s="70" t="s">
        <v>67</v>
      </c>
      <c r="K3710" t="s">
        <v>420</v>
      </c>
      <c r="L3710" t="s">
        <v>420</v>
      </c>
      <c r="M3710" s="135" t="s">
        <v>427</v>
      </c>
      <c r="N3710" s="11" t="s">
        <v>422</v>
      </c>
      <c r="O3710" s="70" t="str">
        <f t="shared" si="124"/>
        <v>120512. Vigilancia de la Salud AmbientalVigilancia de la Salud Ambiental20252_USME2_FEBRERO_2026</v>
      </c>
      <c r="P3710" s="150">
        <f t="shared" si="126"/>
        <v>0</v>
      </c>
      <c r="Q3710" s="7"/>
      <c r="R3710" s="7"/>
      <c r="S3710" s="125">
        <v>0</v>
      </c>
      <c r="T3710" s="20">
        <v>0</v>
      </c>
    </row>
    <row r="3711" spans="2:20" ht="30" customHeight="1" x14ac:dyDescent="0.35">
      <c r="B3711" s="137">
        <v>1205</v>
      </c>
      <c r="C3711" s="124" t="s">
        <v>111</v>
      </c>
      <c r="D3711" s="70" t="s">
        <v>398</v>
      </c>
      <c r="E3711" s="101">
        <v>2025</v>
      </c>
      <c r="F3711" s="70" t="str">
        <f t="shared" si="125"/>
        <v>120512. Vigilancia de la Salud AmbientalVigilancia de la Salud Ambiental2025</v>
      </c>
      <c r="G3711" s="6" t="s">
        <v>399</v>
      </c>
      <c r="H3711" s="6" t="s">
        <v>62</v>
      </c>
      <c r="I3711" s="144" t="s">
        <v>60</v>
      </c>
      <c r="J3711" s="70" t="s">
        <v>67</v>
      </c>
      <c r="K3711" t="s">
        <v>420</v>
      </c>
      <c r="L3711" t="s">
        <v>420</v>
      </c>
      <c r="M3711" s="135" t="s">
        <v>426</v>
      </c>
      <c r="N3711" s="11" t="s">
        <v>422</v>
      </c>
      <c r="O3711" s="70" t="str">
        <f t="shared" si="124"/>
        <v>120512. Vigilancia de la Salud AmbientalVigilancia de la Salud Ambiental20251_TUNJUELITO2_FEBRERO_2026</v>
      </c>
      <c r="P3711" s="150">
        <f t="shared" si="126"/>
        <v>0</v>
      </c>
      <c r="Q3711" s="7"/>
      <c r="R3711" s="7"/>
      <c r="S3711" s="125">
        <v>0</v>
      </c>
      <c r="T3711" s="20">
        <v>0</v>
      </c>
    </row>
    <row r="3712" spans="2:20" ht="30" customHeight="1" x14ac:dyDescent="0.35">
      <c r="B3712" s="137">
        <v>1205</v>
      </c>
      <c r="C3712" s="124" t="s">
        <v>111</v>
      </c>
      <c r="D3712" s="70" t="s">
        <v>398</v>
      </c>
      <c r="E3712" s="101">
        <v>2025</v>
      </c>
      <c r="F3712" s="70" t="str">
        <f t="shared" si="125"/>
        <v>120512. Vigilancia de la Salud AmbientalVigilancia de la Salud Ambiental2025</v>
      </c>
      <c r="G3712" s="6" t="s">
        <v>399</v>
      </c>
      <c r="H3712" s="6" t="s">
        <v>62</v>
      </c>
      <c r="I3712" s="144" t="s">
        <v>60</v>
      </c>
      <c r="J3712" s="70" t="s">
        <v>67</v>
      </c>
      <c r="K3712" t="s">
        <v>420</v>
      </c>
      <c r="L3712" t="s">
        <v>420</v>
      </c>
      <c r="M3712" s="135" t="s">
        <v>428</v>
      </c>
      <c r="N3712" s="11" t="s">
        <v>422</v>
      </c>
      <c r="O3712" s="70" t="str">
        <f t="shared" si="124"/>
        <v>120512. Vigilancia de la Salud AmbientalVigilancia de la Salud Ambiental20253_CIUDAD_BOLIVAR2_FEBRERO_2026</v>
      </c>
      <c r="P3712" s="150">
        <f t="shared" si="126"/>
        <v>0</v>
      </c>
      <c r="Q3712" s="7"/>
      <c r="R3712" s="7"/>
      <c r="S3712" s="125">
        <v>0</v>
      </c>
      <c r="T3712" s="20">
        <v>0</v>
      </c>
    </row>
    <row r="3713" spans="2:20" ht="30" customHeight="1" x14ac:dyDescent="0.35">
      <c r="B3713" s="137">
        <v>1248</v>
      </c>
      <c r="C3713" s="124" t="s">
        <v>111</v>
      </c>
      <c r="D3713" s="70" t="s">
        <v>398</v>
      </c>
      <c r="E3713" s="101">
        <v>2025</v>
      </c>
      <c r="F3713" s="70" t="str">
        <f t="shared" si="125"/>
        <v>124812. Vigilancia de la Salud AmbientalVigilancia de la Salud Ambiental2025</v>
      </c>
      <c r="G3713" s="6" t="s">
        <v>399</v>
      </c>
      <c r="H3713" s="6" t="s">
        <v>64</v>
      </c>
      <c r="I3713" s="144" t="s">
        <v>60</v>
      </c>
      <c r="J3713" s="70" t="s">
        <v>67</v>
      </c>
      <c r="K3713" t="s">
        <v>420</v>
      </c>
      <c r="L3713" t="s">
        <v>420</v>
      </c>
      <c r="M3713" s="135" t="s">
        <v>427</v>
      </c>
      <c r="N3713" s="11" t="s">
        <v>422</v>
      </c>
      <c r="O3713" s="70" t="str">
        <f t="shared" si="124"/>
        <v>124812. Vigilancia de la Salud AmbientalVigilancia de la Salud Ambiental20252_USME2_FEBRERO_2026</v>
      </c>
      <c r="P3713" s="150">
        <f t="shared" si="126"/>
        <v>0</v>
      </c>
      <c r="Q3713" s="7"/>
      <c r="R3713" s="7"/>
      <c r="S3713" s="125">
        <v>0</v>
      </c>
      <c r="T3713" s="20">
        <v>0</v>
      </c>
    </row>
    <row r="3714" spans="2:20" ht="30" customHeight="1" x14ac:dyDescent="0.35">
      <c r="B3714" s="137">
        <v>1248</v>
      </c>
      <c r="C3714" s="124" t="s">
        <v>111</v>
      </c>
      <c r="D3714" s="70" t="s">
        <v>398</v>
      </c>
      <c r="E3714" s="101">
        <v>2025</v>
      </c>
      <c r="F3714" s="70" t="str">
        <f t="shared" si="125"/>
        <v>124812. Vigilancia de la Salud AmbientalVigilancia de la Salud Ambiental2025</v>
      </c>
      <c r="G3714" s="6" t="s">
        <v>399</v>
      </c>
      <c r="H3714" s="6" t="s">
        <v>64</v>
      </c>
      <c r="I3714" s="144" t="s">
        <v>60</v>
      </c>
      <c r="J3714" s="70" t="s">
        <v>67</v>
      </c>
      <c r="K3714" t="s">
        <v>420</v>
      </c>
      <c r="L3714" t="s">
        <v>420</v>
      </c>
      <c r="M3714" s="135" t="s">
        <v>426</v>
      </c>
      <c r="N3714" s="11" t="s">
        <v>422</v>
      </c>
      <c r="O3714" s="70" t="str">
        <f t="shared" si="124"/>
        <v>124812. Vigilancia de la Salud AmbientalVigilancia de la Salud Ambiental20251_TUNJUELITO2_FEBRERO_2026</v>
      </c>
      <c r="P3714" s="150">
        <f t="shared" si="126"/>
        <v>0</v>
      </c>
      <c r="Q3714" s="7"/>
      <c r="R3714" s="7"/>
      <c r="S3714" s="125">
        <v>0</v>
      </c>
      <c r="T3714" s="20">
        <v>0</v>
      </c>
    </row>
    <row r="3715" spans="2:20" ht="30" customHeight="1" x14ac:dyDescent="0.35">
      <c r="B3715" s="137">
        <v>1248</v>
      </c>
      <c r="C3715" s="124" t="s">
        <v>111</v>
      </c>
      <c r="D3715" s="70" t="s">
        <v>398</v>
      </c>
      <c r="E3715" s="101">
        <v>2025</v>
      </c>
      <c r="F3715" s="70" t="str">
        <f t="shared" si="125"/>
        <v>124812. Vigilancia de la Salud AmbientalVigilancia de la Salud Ambiental2025</v>
      </c>
      <c r="G3715" s="6" t="s">
        <v>399</v>
      </c>
      <c r="H3715" s="6" t="s">
        <v>64</v>
      </c>
      <c r="I3715" s="144" t="s">
        <v>60</v>
      </c>
      <c r="J3715" s="70" t="s">
        <v>67</v>
      </c>
      <c r="K3715" t="s">
        <v>420</v>
      </c>
      <c r="L3715" t="s">
        <v>420</v>
      </c>
      <c r="M3715" s="135" t="s">
        <v>428</v>
      </c>
      <c r="N3715" s="11" t="s">
        <v>422</v>
      </c>
      <c r="O3715" s="70" t="str">
        <f t="shared" ref="O3715:O3778" si="127">+F3715&amp;M3715&amp;N3715</f>
        <v>124812. Vigilancia de la Salud AmbientalVigilancia de la Salud Ambiental20253_CIUDAD_BOLIVAR2_FEBRERO_2026</v>
      </c>
      <c r="P3715" s="150">
        <f t="shared" si="126"/>
        <v>0</v>
      </c>
      <c r="Q3715" s="7"/>
      <c r="R3715" s="7"/>
      <c r="S3715" s="125">
        <v>0</v>
      </c>
      <c r="T3715" s="20">
        <v>0</v>
      </c>
    </row>
    <row r="3716" spans="2:20" ht="30" customHeight="1" x14ac:dyDescent="0.35">
      <c r="B3716" s="137">
        <v>1249</v>
      </c>
      <c r="C3716" s="124" t="s">
        <v>111</v>
      </c>
      <c r="D3716" s="70" t="s">
        <v>398</v>
      </c>
      <c r="E3716" s="101">
        <v>2025</v>
      </c>
      <c r="F3716" s="70" t="str">
        <f t="shared" si="125"/>
        <v>124912. Vigilancia de la Salud AmbientalVigilancia de la Salud Ambiental2025</v>
      </c>
      <c r="G3716" s="6" t="s">
        <v>399</v>
      </c>
      <c r="H3716" s="6" t="s">
        <v>64</v>
      </c>
      <c r="I3716" s="144" t="s">
        <v>60</v>
      </c>
      <c r="J3716" s="70" t="s">
        <v>67</v>
      </c>
      <c r="K3716" t="s">
        <v>420</v>
      </c>
      <c r="L3716" t="s">
        <v>420</v>
      </c>
      <c r="M3716" s="135" t="s">
        <v>428</v>
      </c>
      <c r="N3716" s="11" t="s">
        <v>422</v>
      </c>
      <c r="O3716" s="70" t="str">
        <f t="shared" si="127"/>
        <v>124912. Vigilancia de la Salud AmbientalVigilancia de la Salud Ambiental20253_CIUDAD_BOLIVAR2_FEBRERO_2026</v>
      </c>
      <c r="P3716" s="150">
        <f t="shared" si="126"/>
        <v>0</v>
      </c>
      <c r="Q3716" s="7"/>
      <c r="R3716" s="7"/>
      <c r="S3716" s="125">
        <v>0</v>
      </c>
      <c r="T3716" s="20">
        <v>0</v>
      </c>
    </row>
    <row r="3717" spans="2:20" ht="30" customHeight="1" x14ac:dyDescent="0.35">
      <c r="B3717" s="137">
        <v>1250</v>
      </c>
      <c r="C3717" s="124" t="s">
        <v>111</v>
      </c>
      <c r="D3717" s="70" t="s">
        <v>398</v>
      </c>
      <c r="E3717" s="101">
        <v>2025</v>
      </c>
      <c r="F3717" s="70" t="str">
        <f t="shared" si="125"/>
        <v>125012. Vigilancia de la Salud AmbientalVigilancia de la Salud Ambiental2025</v>
      </c>
      <c r="G3717" s="6" t="s">
        <v>399</v>
      </c>
      <c r="H3717" s="6" t="s">
        <v>64</v>
      </c>
      <c r="I3717" s="144" t="s">
        <v>60</v>
      </c>
      <c r="J3717" s="70" t="s">
        <v>67</v>
      </c>
      <c r="K3717" t="s">
        <v>420</v>
      </c>
      <c r="L3717" t="s">
        <v>420</v>
      </c>
      <c r="M3717" s="135" t="s">
        <v>428</v>
      </c>
      <c r="N3717" s="11" t="s">
        <v>422</v>
      </c>
      <c r="O3717" s="70" t="str">
        <f t="shared" si="127"/>
        <v>125012. Vigilancia de la Salud AmbientalVigilancia de la Salud Ambiental20253_CIUDAD_BOLIVAR2_FEBRERO_2026</v>
      </c>
      <c r="P3717" s="150">
        <f t="shared" si="126"/>
        <v>0</v>
      </c>
      <c r="Q3717" s="7"/>
      <c r="R3717" s="7"/>
      <c r="S3717" s="125">
        <v>0</v>
      </c>
      <c r="T3717" s="20">
        <v>0</v>
      </c>
    </row>
    <row r="3718" spans="2:20" ht="30" customHeight="1" x14ac:dyDescent="0.35">
      <c r="B3718" s="137">
        <v>1281</v>
      </c>
      <c r="C3718" s="124" t="s">
        <v>111</v>
      </c>
      <c r="D3718" s="70" t="s">
        <v>398</v>
      </c>
      <c r="E3718" s="101">
        <v>2025</v>
      </c>
      <c r="F3718" s="70" t="str">
        <f t="shared" si="125"/>
        <v>128112. Vigilancia de la Salud AmbientalVigilancia de la Salud Ambiental2025</v>
      </c>
      <c r="G3718" s="6" t="s">
        <v>399</v>
      </c>
      <c r="H3718" s="6" t="s">
        <v>63</v>
      </c>
      <c r="I3718" s="144" t="s">
        <v>60</v>
      </c>
      <c r="J3718" s="70" t="s">
        <v>67</v>
      </c>
      <c r="K3718" t="s">
        <v>420</v>
      </c>
      <c r="L3718" t="s">
        <v>420</v>
      </c>
      <c r="M3718" s="135" t="s">
        <v>427</v>
      </c>
      <c r="N3718" s="11" t="s">
        <v>422</v>
      </c>
      <c r="O3718" s="70" t="str">
        <f t="shared" si="127"/>
        <v>128112. Vigilancia de la Salud AmbientalVigilancia de la Salud Ambiental20252_USME2_FEBRERO_2026</v>
      </c>
      <c r="P3718" s="150">
        <f t="shared" si="126"/>
        <v>0</v>
      </c>
      <c r="Q3718" s="7"/>
      <c r="R3718" s="7"/>
      <c r="S3718" s="125">
        <v>0</v>
      </c>
      <c r="T3718" s="20">
        <v>0</v>
      </c>
    </row>
    <row r="3719" spans="2:20" ht="30" customHeight="1" x14ac:dyDescent="0.35">
      <c r="B3719" s="137">
        <v>1281</v>
      </c>
      <c r="C3719" s="124" t="s">
        <v>111</v>
      </c>
      <c r="D3719" s="70" t="s">
        <v>398</v>
      </c>
      <c r="E3719" s="101">
        <v>2025</v>
      </c>
      <c r="F3719" s="70" t="str">
        <f t="shared" si="125"/>
        <v>128112. Vigilancia de la Salud AmbientalVigilancia de la Salud Ambiental2025</v>
      </c>
      <c r="G3719" s="6" t="s">
        <v>399</v>
      </c>
      <c r="H3719" s="6" t="s">
        <v>63</v>
      </c>
      <c r="I3719" s="144" t="s">
        <v>60</v>
      </c>
      <c r="J3719" s="70" t="s">
        <v>67</v>
      </c>
      <c r="K3719" t="s">
        <v>420</v>
      </c>
      <c r="L3719" t="s">
        <v>420</v>
      </c>
      <c r="M3719" s="135" t="s">
        <v>426</v>
      </c>
      <c r="N3719" s="11" t="s">
        <v>422</v>
      </c>
      <c r="O3719" s="70" t="str">
        <f t="shared" si="127"/>
        <v>128112. Vigilancia de la Salud AmbientalVigilancia de la Salud Ambiental20251_TUNJUELITO2_FEBRERO_2026</v>
      </c>
      <c r="P3719" s="150">
        <f t="shared" si="126"/>
        <v>0</v>
      </c>
      <c r="Q3719" s="7"/>
      <c r="R3719" s="7"/>
      <c r="S3719" s="125">
        <v>0</v>
      </c>
      <c r="T3719" s="20">
        <v>0</v>
      </c>
    </row>
    <row r="3720" spans="2:20" ht="30" customHeight="1" x14ac:dyDescent="0.35">
      <c r="B3720" s="137">
        <v>1281</v>
      </c>
      <c r="C3720" s="124" t="s">
        <v>111</v>
      </c>
      <c r="D3720" s="70" t="s">
        <v>398</v>
      </c>
      <c r="E3720" s="101">
        <v>2025</v>
      </c>
      <c r="F3720" s="70" t="str">
        <f t="shared" ref="F3720:F3783" si="128">B3720&amp;C3720&amp;D3720&amp;E3720</f>
        <v>128112. Vigilancia de la Salud AmbientalVigilancia de la Salud Ambiental2025</v>
      </c>
      <c r="G3720" s="6" t="s">
        <v>399</v>
      </c>
      <c r="H3720" s="6" t="s">
        <v>63</v>
      </c>
      <c r="I3720" s="144" t="s">
        <v>60</v>
      </c>
      <c r="J3720" s="70" t="s">
        <v>67</v>
      </c>
      <c r="K3720" t="s">
        <v>420</v>
      </c>
      <c r="L3720" t="s">
        <v>420</v>
      </c>
      <c r="M3720" s="135" t="s">
        <v>428</v>
      </c>
      <c r="N3720" s="11" t="s">
        <v>422</v>
      </c>
      <c r="O3720" s="70" t="str">
        <f t="shared" si="127"/>
        <v>128112. Vigilancia de la Salud AmbientalVigilancia de la Salud Ambiental20253_CIUDAD_BOLIVAR2_FEBRERO_2026</v>
      </c>
      <c r="P3720" s="150">
        <f t="shared" si="126"/>
        <v>0</v>
      </c>
      <c r="Q3720" s="7"/>
      <c r="R3720" s="7"/>
      <c r="S3720" s="125">
        <v>0</v>
      </c>
      <c r="T3720" s="20">
        <v>0</v>
      </c>
    </row>
    <row r="3721" spans="2:20" ht="30" customHeight="1" x14ac:dyDescent="0.35">
      <c r="B3721" s="137">
        <v>1735</v>
      </c>
      <c r="C3721" s="124" t="s">
        <v>111</v>
      </c>
      <c r="D3721" s="70" t="s">
        <v>398</v>
      </c>
      <c r="E3721" s="101">
        <v>2025</v>
      </c>
      <c r="F3721" s="70" t="str">
        <f t="shared" si="128"/>
        <v>173512. Vigilancia de la Salud AmbientalVigilancia de la Salud Ambiental2025</v>
      </c>
      <c r="G3721" s="6" t="s">
        <v>399</v>
      </c>
      <c r="H3721" s="6" t="s">
        <v>64</v>
      </c>
      <c r="I3721" s="144" t="s">
        <v>60</v>
      </c>
      <c r="J3721" s="70" t="s">
        <v>67</v>
      </c>
      <c r="K3721" t="s">
        <v>420</v>
      </c>
      <c r="L3721" t="s">
        <v>420</v>
      </c>
      <c r="M3721" s="135" t="s">
        <v>428</v>
      </c>
      <c r="N3721" s="11" t="s">
        <v>422</v>
      </c>
      <c r="O3721" s="70" t="str">
        <f t="shared" si="127"/>
        <v>173512. Vigilancia de la Salud AmbientalVigilancia de la Salud Ambiental20253_CIUDAD_BOLIVAR2_FEBRERO_2026</v>
      </c>
      <c r="P3721" s="150">
        <f t="shared" si="126"/>
        <v>0</v>
      </c>
      <c r="Q3721" s="7"/>
      <c r="R3721" s="7"/>
      <c r="S3721" s="125">
        <v>0</v>
      </c>
      <c r="T3721" s="20">
        <v>0</v>
      </c>
    </row>
    <row r="3722" spans="2:20" ht="30" customHeight="1" x14ac:dyDescent="0.35">
      <c r="B3722" s="137">
        <v>1736</v>
      </c>
      <c r="C3722" s="124" t="s">
        <v>111</v>
      </c>
      <c r="D3722" s="70" t="s">
        <v>398</v>
      </c>
      <c r="E3722" s="101">
        <v>2025</v>
      </c>
      <c r="F3722" s="70" t="str">
        <f t="shared" si="128"/>
        <v>173612. Vigilancia de la Salud AmbientalVigilancia de la Salud Ambiental2025</v>
      </c>
      <c r="G3722" s="6" t="s">
        <v>402</v>
      </c>
      <c r="H3722" s="6" t="s">
        <v>65</v>
      </c>
      <c r="I3722" s="144" t="s">
        <v>60</v>
      </c>
      <c r="J3722" s="70" t="s">
        <v>72</v>
      </c>
      <c r="K3722" t="s">
        <v>420</v>
      </c>
      <c r="L3722" t="s">
        <v>420</v>
      </c>
      <c r="M3722" s="135" t="s">
        <v>426</v>
      </c>
      <c r="N3722" s="11" t="s">
        <v>422</v>
      </c>
      <c r="O3722" s="70" t="str">
        <f t="shared" si="127"/>
        <v>173612. Vigilancia de la Salud AmbientalVigilancia de la Salud Ambiental20251_TUNJUELITO2_FEBRERO_2026</v>
      </c>
      <c r="P3722" s="150">
        <f t="shared" si="126"/>
        <v>0</v>
      </c>
      <c r="Q3722" s="7"/>
      <c r="R3722" s="7"/>
      <c r="S3722" s="125">
        <v>0</v>
      </c>
      <c r="T3722" s="20">
        <v>0</v>
      </c>
    </row>
    <row r="3723" spans="2:20" ht="30" customHeight="1" x14ac:dyDescent="0.35">
      <c r="B3723" s="137">
        <v>1737</v>
      </c>
      <c r="C3723" s="124" t="s">
        <v>111</v>
      </c>
      <c r="D3723" s="70" t="s">
        <v>398</v>
      </c>
      <c r="E3723" s="101">
        <v>2025</v>
      </c>
      <c r="F3723" s="70" t="str">
        <f t="shared" si="128"/>
        <v>173712. Vigilancia de la Salud AmbientalVigilancia de la Salud Ambiental2025</v>
      </c>
      <c r="G3723" s="6" t="s">
        <v>399</v>
      </c>
      <c r="H3723" s="6" t="s">
        <v>65</v>
      </c>
      <c r="I3723" s="144" t="s">
        <v>60</v>
      </c>
      <c r="J3723" s="70" t="s">
        <v>67</v>
      </c>
      <c r="K3723" t="s">
        <v>420</v>
      </c>
      <c r="L3723" t="s">
        <v>420</v>
      </c>
      <c r="M3723" s="135" t="s">
        <v>428</v>
      </c>
      <c r="N3723" s="11" t="s">
        <v>422</v>
      </c>
      <c r="O3723" s="70" t="str">
        <f t="shared" si="127"/>
        <v>173712. Vigilancia de la Salud AmbientalVigilancia de la Salud Ambiental20253_CIUDAD_BOLIVAR2_FEBRERO_2026</v>
      </c>
      <c r="P3723" s="150">
        <f t="shared" si="126"/>
        <v>0</v>
      </c>
      <c r="Q3723" s="7"/>
      <c r="R3723" s="7"/>
      <c r="S3723" s="125">
        <v>0</v>
      </c>
      <c r="T3723" s="20">
        <v>0</v>
      </c>
    </row>
    <row r="3724" spans="2:20" ht="30" customHeight="1" x14ac:dyDescent="0.35">
      <c r="B3724" s="137">
        <v>1741</v>
      </c>
      <c r="C3724" s="124" t="s">
        <v>111</v>
      </c>
      <c r="D3724" s="70" t="s">
        <v>398</v>
      </c>
      <c r="E3724" s="101">
        <v>2025</v>
      </c>
      <c r="F3724" s="70" t="str">
        <f t="shared" si="128"/>
        <v>174112. Vigilancia de la Salud AmbientalVigilancia de la Salud Ambiental2025</v>
      </c>
      <c r="G3724" s="6" t="s">
        <v>399</v>
      </c>
      <c r="H3724" s="6" t="s">
        <v>62</v>
      </c>
      <c r="I3724" s="144" t="s">
        <v>60</v>
      </c>
      <c r="J3724" s="70" t="s">
        <v>67</v>
      </c>
      <c r="K3724" t="s">
        <v>420</v>
      </c>
      <c r="L3724" t="s">
        <v>420</v>
      </c>
      <c r="M3724" s="135" t="s">
        <v>428</v>
      </c>
      <c r="N3724" s="11" t="s">
        <v>422</v>
      </c>
      <c r="O3724" s="70" t="str">
        <f t="shared" si="127"/>
        <v>174112. Vigilancia de la Salud AmbientalVigilancia de la Salud Ambiental20253_CIUDAD_BOLIVAR2_FEBRERO_2026</v>
      </c>
      <c r="P3724" s="150">
        <f t="shared" si="126"/>
        <v>0</v>
      </c>
      <c r="Q3724" s="7"/>
      <c r="R3724" s="7"/>
      <c r="S3724" s="125">
        <v>0</v>
      </c>
      <c r="T3724" s="20">
        <v>0</v>
      </c>
    </row>
    <row r="3725" spans="2:20" ht="30" customHeight="1" x14ac:dyDescent="0.35">
      <c r="B3725" s="137">
        <v>1742</v>
      </c>
      <c r="C3725" s="124" t="s">
        <v>111</v>
      </c>
      <c r="D3725" s="70" t="s">
        <v>398</v>
      </c>
      <c r="E3725" s="101">
        <v>2025</v>
      </c>
      <c r="F3725" s="70" t="str">
        <f t="shared" si="128"/>
        <v>174212. Vigilancia de la Salud AmbientalVigilancia de la Salud Ambiental2025</v>
      </c>
      <c r="G3725" s="6" t="s">
        <v>399</v>
      </c>
      <c r="H3725" s="6" t="s">
        <v>62</v>
      </c>
      <c r="I3725" s="144" t="s">
        <v>60</v>
      </c>
      <c r="J3725" s="70" t="s">
        <v>67</v>
      </c>
      <c r="K3725" t="s">
        <v>420</v>
      </c>
      <c r="L3725" t="s">
        <v>420</v>
      </c>
      <c r="M3725" s="135" t="s">
        <v>427</v>
      </c>
      <c r="N3725" s="11" t="s">
        <v>422</v>
      </c>
      <c r="O3725" s="70" t="str">
        <f t="shared" si="127"/>
        <v>174212. Vigilancia de la Salud AmbientalVigilancia de la Salud Ambiental20252_USME2_FEBRERO_2026</v>
      </c>
      <c r="P3725" s="150">
        <f t="shared" si="126"/>
        <v>0</v>
      </c>
      <c r="Q3725" s="7"/>
      <c r="R3725" s="7"/>
      <c r="S3725" s="125">
        <v>0</v>
      </c>
      <c r="T3725" s="20">
        <v>0</v>
      </c>
    </row>
    <row r="3726" spans="2:20" ht="30" customHeight="1" x14ac:dyDescent="0.35">
      <c r="B3726" s="137">
        <v>1742</v>
      </c>
      <c r="C3726" s="124" t="s">
        <v>111</v>
      </c>
      <c r="D3726" s="70" t="s">
        <v>398</v>
      </c>
      <c r="E3726" s="101">
        <v>2025</v>
      </c>
      <c r="F3726" s="70" t="str">
        <f t="shared" si="128"/>
        <v>174212. Vigilancia de la Salud AmbientalVigilancia de la Salud Ambiental2025</v>
      </c>
      <c r="G3726" s="6" t="s">
        <v>399</v>
      </c>
      <c r="H3726" s="6" t="s">
        <v>62</v>
      </c>
      <c r="I3726" s="144" t="s">
        <v>60</v>
      </c>
      <c r="J3726" s="70" t="s">
        <v>67</v>
      </c>
      <c r="K3726" t="s">
        <v>420</v>
      </c>
      <c r="L3726" t="s">
        <v>420</v>
      </c>
      <c r="M3726" s="135" t="s">
        <v>426</v>
      </c>
      <c r="N3726" s="11" t="s">
        <v>422</v>
      </c>
      <c r="O3726" s="70" t="str">
        <f t="shared" si="127"/>
        <v>174212. Vigilancia de la Salud AmbientalVigilancia de la Salud Ambiental20251_TUNJUELITO2_FEBRERO_2026</v>
      </c>
      <c r="P3726" s="150">
        <f t="shared" si="126"/>
        <v>0</v>
      </c>
      <c r="Q3726" s="7"/>
      <c r="R3726" s="7"/>
      <c r="S3726" s="125">
        <v>0</v>
      </c>
      <c r="T3726" s="20">
        <v>0</v>
      </c>
    </row>
    <row r="3727" spans="2:20" ht="30" customHeight="1" x14ac:dyDescent="0.35">
      <c r="B3727" s="137">
        <v>1742</v>
      </c>
      <c r="C3727" s="124" t="s">
        <v>111</v>
      </c>
      <c r="D3727" s="70" t="s">
        <v>398</v>
      </c>
      <c r="E3727" s="101">
        <v>2025</v>
      </c>
      <c r="F3727" s="70" t="str">
        <f t="shared" si="128"/>
        <v>174212. Vigilancia de la Salud AmbientalVigilancia de la Salud Ambiental2025</v>
      </c>
      <c r="G3727" s="6" t="s">
        <v>399</v>
      </c>
      <c r="H3727" s="6" t="s">
        <v>62</v>
      </c>
      <c r="I3727" s="144" t="s">
        <v>60</v>
      </c>
      <c r="J3727" s="70" t="s">
        <v>67</v>
      </c>
      <c r="K3727" t="s">
        <v>420</v>
      </c>
      <c r="L3727" t="s">
        <v>420</v>
      </c>
      <c r="M3727" s="135" t="s">
        <v>428</v>
      </c>
      <c r="N3727" s="11" t="s">
        <v>422</v>
      </c>
      <c r="O3727" s="70" t="str">
        <f t="shared" si="127"/>
        <v>174212. Vigilancia de la Salud AmbientalVigilancia de la Salud Ambiental20253_CIUDAD_BOLIVAR2_FEBRERO_2026</v>
      </c>
      <c r="P3727" s="150">
        <f t="shared" si="126"/>
        <v>0</v>
      </c>
      <c r="Q3727" s="7"/>
      <c r="R3727" s="7"/>
      <c r="S3727" s="125">
        <v>0</v>
      </c>
      <c r="T3727" s="20">
        <v>0</v>
      </c>
    </row>
    <row r="3728" spans="2:20" ht="30" customHeight="1" x14ac:dyDescent="0.35">
      <c r="B3728" s="137">
        <v>1746</v>
      </c>
      <c r="C3728" s="124" t="s">
        <v>111</v>
      </c>
      <c r="D3728" s="70" t="s">
        <v>398</v>
      </c>
      <c r="E3728" s="101">
        <v>2025</v>
      </c>
      <c r="F3728" s="70" t="str">
        <f t="shared" si="128"/>
        <v>174612. Vigilancia de la Salud AmbientalVigilancia de la Salud Ambiental2025</v>
      </c>
      <c r="G3728" s="6" t="s">
        <v>399</v>
      </c>
      <c r="H3728" s="6" t="s">
        <v>62</v>
      </c>
      <c r="I3728" s="144" t="s">
        <v>60</v>
      </c>
      <c r="J3728" s="70" t="s">
        <v>67</v>
      </c>
      <c r="K3728" t="s">
        <v>420</v>
      </c>
      <c r="L3728" t="s">
        <v>420</v>
      </c>
      <c r="M3728" s="135" t="s">
        <v>427</v>
      </c>
      <c r="N3728" s="11" t="s">
        <v>422</v>
      </c>
      <c r="O3728" s="70" t="str">
        <f t="shared" si="127"/>
        <v>174612. Vigilancia de la Salud AmbientalVigilancia de la Salud Ambiental20252_USME2_FEBRERO_2026</v>
      </c>
      <c r="P3728" s="150">
        <f t="shared" si="126"/>
        <v>0</v>
      </c>
      <c r="Q3728" s="7"/>
      <c r="R3728" s="7"/>
      <c r="S3728" s="125">
        <v>0</v>
      </c>
      <c r="T3728" s="20">
        <v>0</v>
      </c>
    </row>
    <row r="3729" spans="2:20" ht="30" customHeight="1" x14ac:dyDescent="0.35">
      <c r="B3729" s="137">
        <v>1746</v>
      </c>
      <c r="C3729" s="124" t="s">
        <v>111</v>
      </c>
      <c r="D3729" s="70" t="s">
        <v>398</v>
      </c>
      <c r="E3729" s="101">
        <v>2025</v>
      </c>
      <c r="F3729" s="70" t="str">
        <f t="shared" si="128"/>
        <v>174612. Vigilancia de la Salud AmbientalVigilancia de la Salud Ambiental2025</v>
      </c>
      <c r="G3729" s="6" t="s">
        <v>399</v>
      </c>
      <c r="H3729" s="6" t="s">
        <v>62</v>
      </c>
      <c r="I3729" s="144" t="s">
        <v>60</v>
      </c>
      <c r="J3729" s="70" t="s">
        <v>67</v>
      </c>
      <c r="K3729" t="s">
        <v>420</v>
      </c>
      <c r="L3729" t="s">
        <v>420</v>
      </c>
      <c r="M3729" s="135" t="s">
        <v>426</v>
      </c>
      <c r="N3729" s="11" t="s">
        <v>422</v>
      </c>
      <c r="O3729" s="70" t="str">
        <f t="shared" si="127"/>
        <v>174612. Vigilancia de la Salud AmbientalVigilancia de la Salud Ambiental20251_TUNJUELITO2_FEBRERO_2026</v>
      </c>
      <c r="P3729" s="150">
        <f t="shared" si="126"/>
        <v>0</v>
      </c>
      <c r="Q3729" s="7"/>
      <c r="R3729" s="7"/>
      <c r="S3729" s="125">
        <v>0</v>
      </c>
      <c r="T3729" s="20">
        <v>0</v>
      </c>
    </row>
    <row r="3730" spans="2:20" ht="30" customHeight="1" x14ac:dyDescent="0.35">
      <c r="B3730" s="137">
        <v>1746</v>
      </c>
      <c r="C3730" s="124" t="s">
        <v>111</v>
      </c>
      <c r="D3730" s="70" t="s">
        <v>398</v>
      </c>
      <c r="E3730" s="101">
        <v>2025</v>
      </c>
      <c r="F3730" s="70" t="str">
        <f t="shared" si="128"/>
        <v>174612. Vigilancia de la Salud AmbientalVigilancia de la Salud Ambiental2025</v>
      </c>
      <c r="G3730" s="6" t="s">
        <v>399</v>
      </c>
      <c r="H3730" s="6" t="s">
        <v>62</v>
      </c>
      <c r="I3730" s="144" t="s">
        <v>60</v>
      </c>
      <c r="J3730" s="70" t="s">
        <v>67</v>
      </c>
      <c r="K3730" t="s">
        <v>420</v>
      </c>
      <c r="L3730" t="s">
        <v>420</v>
      </c>
      <c r="M3730" s="135" t="s">
        <v>428</v>
      </c>
      <c r="N3730" s="11" t="s">
        <v>422</v>
      </c>
      <c r="O3730" s="70" t="str">
        <f t="shared" si="127"/>
        <v>174612. Vigilancia de la Salud AmbientalVigilancia de la Salud Ambiental20253_CIUDAD_BOLIVAR2_FEBRERO_2026</v>
      </c>
      <c r="P3730" s="150">
        <f t="shared" si="126"/>
        <v>0</v>
      </c>
      <c r="Q3730" s="7"/>
      <c r="R3730" s="7"/>
      <c r="S3730" s="125">
        <v>0</v>
      </c>
      <c r="T3730" s="20">
        <v>0</v>
      </c>
    </row>
    <row r="3731" spans="2:20" ht="30" customHeight="1" x14ac:dyDescent="0.35">
      <c r="B3731" s="137">
        <v>1755</v>
      </c>
      <c r="C3731" s="124" t="s">
        <v>111</v>
      </c>
      <c r="D3731" s="70" t="s">
        <v>398</v>
      </c>
      <c r="E3731" s="101">
        <v>2025</v>
      </c>
      <c r="F3731" s="70" t="str">
        <f t="shared" si="128"/>
        <v>175512. Vigilancia de la Salud AmbientalVigilancia de la Salud Ambiental2025</v>
      </c>
      <c r="G3731" s="6" t="s">
        <v>399</v>
      </c>
      <c r="H3731" s="6" t="s">
        <v>62</v>
      </c>
      <c r="I3731" s="144" t="s">
        <v>60</v>
      </c>
      <c r="J3731" s="70" t="s">
        <v>67</v>
      </c>
      <c r="K3731" t="s">
        <v>420</v>
      </c>
      <c r="L3731" t="s">
        <v>420</v>
      </c>
      <c r="M3731" s="135" t="s">
        <v>428</v>
      </c>
      <c r="N3731" s="11" t="s">
        <v>422</v>
      </c>
      <c r="O3731" s="70" t="str">
        <f t="shared" si="127"/>
        <v>175512. Vigilancia de la Salud AmbientalVigilancia de la Salud Ambiental20253_CIUDAD_BOLIVAR2_FEBRERO_2026</v>
      </c>
      <c r="P3731" s="150">
        <f t="shared" si="126"/>
        <v>0</v>
      </c>
      <c r="Q3731" s="7"/>
      <c r="R3731" s="7"/>
      <c r="S3731" s="125">
        <v>0</v>
      </c>
      <c r="T3731" s="20">
        <v>0</v>
      </c>
    </row>
    <row r="3732" spans="2:20" ht="30" customHeight="1" x14ac:dyDescent="0.35">
      <c r="B3732" s="137">
        <v>1756</v>
      </c>
      <c r="C3732" s="124" t="s">
        <v>111</v>
      </c>
      <c r="D3732" s="70" t="s">
        <v>398</v>
      </c>
      <c r="E3732" s="101">
        <v>2025</v>
      </c>
      <c r="F3732" s="70" t="str">
        <f t="shared" si="128"/>
        <v>175612. Vigilancia de la Salud AmbientalVigilancia de la Salud Ambiental2025</v>
      </c>
      <c r="G3732" s="6" t="s">
        <v>399</v>
      </c>
      <c r="H3732" s="6" t="s">
        <v>62</v>
      </c>
      <c r="I3732" s="144" t="s">
        <v>60</v>
      </c>
      <c r="J3732" s="70" t="s">
        <v>67</v>
      </c>
      <c r="K3732" t="s">
        <v>420</v>
      </c>
      <c r="L3732" t="s">
        <v>420</v>
      </c>
      <c r="M3732" s="135" t="s">
        <v>428</v>
      </c>
      <c r="N3732" s="11" t="s">
        <v>422</v>
      </c>
      <c r="O3732" s="70" t="str">
        <f t="shared" si="127"/>
        <v>175612. Vigilancia de la Salud AmbientalVigilancia de la Salud Ambiental20253_CIUDAD_BOLIVAR2_FEBRERO_2026</v>
      </c>
      <c r="P3732" s="150">
        <f t="shared" si="126"/>
        <v>0</v>
      </c>
      <c r="Q3732" s="7"/>
      <c r="R3732" s="7"/>
      <c r="S3732" s="125">
        <v>0</v>
      </c>
      <c r="T3732" s="20">
        <v>0</v>
      </c>
    </row>
    <row r="3733" spans="2:20" ht="30" customHeight="1" x14ac:dyDescent="0.35">
      <c r="B3733" s="137">
        <v>1758</v>
      </c>
      <c r="C3733" s="124" t="s">
        <v>111</v>
      </c>
      <c r="D3733" s="70" t="s">
        <v>398</v>
      </c>
      <c r="E3733" s="101">
        <v>2025</v>
      </c>
      <c r="F3733" s="70" t="str">
        <f t="shared" si="128"/>
        <v>175812. Vigilancia de la Salud AmbientalVigilancia de la Salud Ambiental2025</v>
      </c>
      <c r="G3733" s="6" t="s">
        <v>399</v>
      </c>
      <c r="H3733" s="6" t="s">
        <v>62</v>
      </c>
      <c r="I3733" s="144" t="s">
        <v>60</v>
      </c>
      <c r="J3733" s="70" t="s">
        <v>67</v>
      </c>
      <c r="K3733" t="s">
        <v>420</v>
      </c>
      <c r="L3733" t="s">
        <v>420</v>
      </c>
      <c r="M3733" s="135" t="s">
        <v>426</v>
      </c>
      <c r="N3733" s="11" t="s">
        <v>422</v>
      </c>
      <c r="O3733" s="70" t="str">
        <f t="shared" si="127"/>
        <v>175812. Vigilancia de la Salud AmbientalVigilancia de la Salud Ambiental20251_TUNJUELITO2_FEBRERO_2026</v>
      </c>
      <c r="P3733" s="150">
        <f t="shared" si="126"/>
        <v>0</v>
      </c>
      <c r="Q3733" s="7"/>
      <c r="R3733" s="7"/>
      <c r="S3733" s="125">
        <v>0</v>
      </c>
      <c r="T3733" s="20">
        <v>0</v>
      </c>
    </row>
    <row r="3734" spans="2:20" ht="30" customHeight="1" x14ac:dyDescent="0.35">
      <c r="B3734" s="137">
        <v>1758</v>
      </c>
      <c r="C3734" s="124" t="s">
        <v>111</v>
      </c>
      <c r="D3734" s="70" t="s">
        <v>398</v>
      </c>
      <c r="E3734" s="101">
        <v>2025</v>
      </c>
      <c r="F3734" s="70" t="str">
        <f t="shared" si="128"/>
        <v>175812. Vigilancia de la Salud AmbientalVigilancia de la Salud Ambiental2025</v>
      </c>
      <c r="G3734" s="6" t="s">
        <v>399</v>
      </c>
      <c r="H3734" s="6" t="s">
        <v>62</v>
      </c>
      <c r="I3734" s="144" t="s">
        <v>60</v>
      </c>
      <c r="J3734" s="70" t="s">
        <v>67</v>
      </c>
      <c r="K3734" t="s">
        <v>420</v>
      </c>
      <c r="L3734" t="s">
        <v>420</v>
      </c>
      <c r="M3734" s="135" t="s">
        <v>428</v>
      </c>
      <c r="N3734" s="11" t="s">
        <v>422</v>
      </c>
      <c r="O3734" s="70" t="str">
        <f t="shared" si="127"/>
        <v>175812. Vigilancia de la Salud AmbientalVigilancia de la Salud Ambiental20253_CIUDAD_BOLIVAR2_FEBRERO_2026</v>
      </c>
      <c r="P3734" s="150">
        <f t="shared" si="126"/>
        <v>0</v>
      </c>
      <c r="Q3734" s="7"/>
      <c r="R3734" s="7"/>
      <c r="S3734" s="125">
        <v>0</v>
      </c>
      <c r="T3734" s="20">
        <v>0</v>
      </c>
    </row>
    <row r="3735" spans="2:20" ht="30" customHeight="1" x14ac:dyDescent="0.35">
      <c r="B3735" s="137">
        <v>1759</v>
      </c>
      <c r="C3735" s="124" t="s">
        <v>111</v>
      </c>
      <c r="D3735" s="70" t="s">
        <v>398</v>
      </c>
      <c r="E3735" s="101">
        <v>2025</v>
      </c>
      <c r="F3735" s="70" t="str">
        <f t="shared" si="128"/>
        <v>175912. Vigilancia de la Salud AmbientalVigilancia de la Salud Ambiental2025</v>
      </c>
      <c r="G3735" s="6" t="s">
        <v>399</v>
      </c>
      <c r="H3735" s="6" t="s">
        <v>62</v>
      </c>
      <c r="I3735" s="144" t="s">
        <v>60</v>
      </c>
      <c r="J3735" s="70" t="s">
        <v>67</v>
      </c>
      <c r="K3735" t="s">
        <v>420</v>
      </c>
      <c r="L3735" t="s">
        <v>420</v>
      </c>
      <c r="M3735" s="135" t="s">
        <v>427</v>
      </c>
      <c r="N3735" s="11" t="s">
        <v>422</v>
      </c>
      <c r="O3735" s="70" t="str">
        <f t="shared" si="127"/>
        <v>175912. Vigilancia de la Salud AmbientalVigilancia de la Salud Ambiental20252_USME2_FEBRERO_2026</v>
      </c>
      <c r="P3735" s="150">
        <f t="shared" si="126"/>
        <v>0</v>
      </c>
      <c r="Q3735" s="7"/>
      <c r="R3735" s="7"/>
      <c r="S3735" s="125">
        <v>0</v>
      </c>
      <c r="T3735" s="20">
        <v>0</v>
      </c>
    </row>
    <row r="3736" spans="2:20" ht="30" customHeight="1" x14ac:dyDescent="0.35">
      <c r="B3736" s="137">
        <v>1759</v>
      </c>
      <c r="C3736" s="124" t="s">
        <v>111</v>
      </c>
      <c r="D3736" s="70" t="s">
        <v>398</v>
      </c>
      <c r="E3736" s="101">
        <v>2025</v>
      </c>
      <c r="F3736" s="70" t="str">
        <f t="shared" si="128"/>
        <v>175912. Vigilancia de la Salud AmbientalVigilancia de la Salud Ambiental2025</v>
      </c>
      <c r="G3736" s="6" t="s">
        <v>399</v>
      </c>
      <c r="H3736" s="6" t="s">
        <v>62</v>
      </c>
      <c r="I3736" s="144" t="s">
        <v>60</v>
      </c>
      <c r="J3736" s="70" t="s">
        <v>67</v>
      </c>
      <c r="K3736" t="s">
        <v>420</v>
      </c>
      <c r="L3736" t="s">
        <v>420</v>
      </c>
      <c r="M3736" s="135" t="s">
        <v>426</v>
      </c>
      <c r="N3736" s="11" t="s">
        <v>422</v>
      </c>
      <c r="O3736" s="70" t="str">
        <f t="shared" si="127"/>
        <v>175912. Vigilancia de la Salud AmbientalVigilancia de la Salud Ambiental20251_TUNJUELITO2_FEBRERO_2026</v>
      </c>
      <c r="P3736" s="150">
        <f t="shared" si="126"/>
        <v>0</v>
      </c>
      <c r="Q3736" s="7"/>
      <c r="R3736" s="7"/>
      <c r="S3736" s="125">
        <v>0</v>
      </c>
      <c r="T3736" s="20">
        <v>0</v>
      </c>
    </row>
    <row r="3737" spans="2:20" ht="30" customHeight="1" x14ac:dyDescent="0.35">
      <c r="B3737" s="137">
        <v>1759</v>
      </c>
      <c r="C3737" s="124" t="s">
        <v>111</v>
      </c>
      <c r="D3737" s="70" t="s">
        <v>398</v>
      </c>
      <c r="E3737" s="101">
        <v>2025</v>
      </c>
      <c r="F3737" s="70" t="str">
        <f t="shared" si="128"/>
        <v>175912. Vigilancia de la Salud AmbientalVigilancia de la Salud Ambiental2025</v>
      </c>
      <c r="G3737" s="6" t="s">
        <v>399</v>
      </c>
      <c r="H3737" s="6" t="s">
        <v>62</v>
      </c>
      <c r="I3737" s="144" t="s">
        <v>60</v>
      </c>
      <c r="J3737" s="70" t="s">
        <v>67</v>
      </c>
      <c r="K3737" t="s">
        <v>420</v>
      </c>
      <c r="L3737" t="s">
        <v>420</v>
      </c>
      <c r="M3737" s="135" t="s">
        <v>428</v>
      </c>
      <c r="N3737" s="11" t="s">
        <v>422</v>
      </c>
      <c r="O3737" s="70" t="str">
        <f t="shared" si="127"/>
        <v>175912. Vigilancia de la Salud AmbientalVigilancia de la Salud Ambiental20253_CIUDAD_BOLIVAR2_FEBRERO_2026</v>
      </c>
      <c r="P3737" s="150">
        <f t="shared" si="126"/>
        <v>0</v>
      </c>
      <c r="Q3737" s="7"/>
      <c r="R3737" s="7"/>
      <c r="S3737" s="125">
        <v>0</v>
      </c>
      <c r="T3737" s="20">
        <v>0</v>
      </c>
    </row>
    <row r="3738" spans="2:20" ht="30" customHeight="1" x14ac:dyDescent="0.35">
      <c r="B3738" s="137">
        <v>1761</v>
      </c>
      <c r="C3738" s="124" t="s">
        <v>111</v>
      </c>
      <c r="D3738" s="70" t="s">
        <v>398</v>
      </c>
      <c r="E3738" s="101">
        <v>2025</v>
      </c>
      <c r="F3738" s="70" t="str">
        <f t="shared" si="128"/>
        <v>176112. Vigilancia de la Salud AmbientalVigilancia de la Salud Ambiental2025</v>
      </c>
      <c r="G3738" s="6" t="s">
        <v>399</v>
      </c>
      <c r="H3738" s="6" t="s">
        <v>62</v>
      </c>
      <c r="I3738" s="144" t="s">
        <v>60</v>
      </c>
      <c r="J3738" s="70" t="s">
        <v>67</v>
      </c>
      <c r="K3738" t="s">
        <v>420</v>
      </c>
      <c r="L3738" t="s">
        <v>420</v>
      </c>
      <c r="M3738" s="135" t="s">
        <v>427</v>
      </c>
      <c r="N3738" s="11" t="s">
        <v>422</v>
      </c>
      <c r="O3738" s="70" t="str">
        <f t="shared" si="127"/>
        <v>176112. Vigilancia de la Salud AmbientalVigilancia de la Salud Ambiental20252_USME2_FEBRERO_2026</v>
      </c>
      <c r="P3738" s="150">
        <f t="shared" si="126"/>
        <v>0</v>
      </c>
      <c r="Q3738" s="7"/>
      <c r="R3738" s="7"/>
      <c r="S3738" s="125">
        <v>0</v>
      </c>
      <c r="T3738" s="20">
        <v>0</v>
      </c>
    </row>
    <row r="3739" spans="2:20" ht="30" customHeight="1" x14ac:dyDescent="0.35">
      <c r="B3739" s="137">
        <v>1761</v>
      </c>
      <c r="C3739" s="124" t="s">
        <v>111</v>
      </c>
      <c r="D3739" s="70" t="s">
        <v>398</v>
      </c>
      <c r="E3739" s="101">
        <v>2025</v>
      </c>
      <c r="F3739" s="70" t="str">
        <f t="shared" si="128"/>
        <v>176112. Vigilancia de la Salud AmbientalVigilancia de la Salud Ambiental2025</v>
      </c>
      <c r="G3739" s="6" t="s">
        <v>399</v>
      </c>
      <c r="H3739" s="6" t="s">
        <v>62</v>
      </c>
      <c r="I3739" s="144" t="s">
        <v>60</v>
      </c>
      <c r="J3739" s="70" t="s">
        <v>67</v>
      </c>
      <c r="K3739" t="s">
        <v>420</v>
      </c>
      <c r="L3739" t="s">
        <v>420</v>
      </c>
      <c r="M3739" s="135" t="s">
        <v>426</v>
      </c>
      <c r="N3739" s="11" t="s">
        <v>422</v>
      </c>
      <c r="O3739" s="70" t="str">
        <f t="shared" si="127"/>
        <v>176112. Vigilancia de la Salud AmbientalVigilancia de la Salud Ambiental20251_TUNJUELITO2_FEBRERO_2026</v>
      </c>
      <c r="P3739" s="150">
        <f t="shared" si="126"/>
        <v>0</v>
      </c>
      <c r="Q3739" s="7"/>
      <c r="R3739" s="7"/>
      <c r="S3739" s="125">
        <v>0</v>
      </c>
      <c r="T3739" s="20">
        <v>0</v>
      </c>
    </row>
    <row r="3740" spans="2:20" ht="30" customHeight="1" x14ac:dyDescent="0.35">
      <c r="B3740" s="137">
        <v>1761</v>
      </c>
      <c r="C3740" s="124" t="s">
        <v>111</v>
      </c>
      <c r="D3740" s="70" t="s">
        <v>398</v>
      </c>
      <c r="E3740" s="101">
        <v>2025</v>
      </c>
      <c r="F3740" s="70" t="str">
        <f t="shared" si="128"/>
        <v>176112. Vigilancia de la Salud AmbientalVigilancia de la Salud Ambiental2025</v>
      </c>
      <c r="G3740" s="6" t="s">
        <v>399</v>
      </c>
      <c r="H3740" s="6" t="s">
        <v>62</v>
      </c>
      <c r="I3740" s="144" t="s">
        <v>60</v>
      </c>
      <c r="J3740" s="70" t="s">
        <v>67</v>
      </c>
      <c r="K3740" t="s">
        <v>420</v>
      </c>
      <c r="L3740" t="s">
        <v>420</v>
      </c>
      <c r="M3740" s="135" t="s">
        <v>428</v>
      </c>
      <c r="N3740" s="11" t="s">
        <v>422</v>
      </c>
      <c r="O3740" s="70" t="str">
        <f t="shared" si="127"/>
        <v>176112. Vigilancia de la Salud AmbientalVigilancia de la Salud Ambiental20253_CIUDAD_BOLIVAR2_FEBRERO_2026</v>
      </c>
      <c r="P3740" s="150">
        <f t="shared" si="126"/>
        <v>0</v>
      </c>
      <c r="Q3740" s="7"/>
      <c r="R3740" s="7"/>
      <c r="S3740" s="125">
        <v>0</v>
      </c>
      <c r="T3740" s="20">
        <v>0</v>
      </c>
    </row>
    <row r="3741" spans="2:20" ht="30" customHeight="1" x14ac:dyDescent="0.35">
      <c r="B3741" s="137">
        <v>1762</v>
      </c>
      <c r="C3741" s="124" t="s">
        <v>111</v>
      </c>
      <c r="D3741" s="70" t="s">
        <v>398</v>
      </c>
      <c r="E3741" s="101">
        <v>2025</v>
      </c>
      <c r="F3741" s="70" t="str">
        <f t="shared" si="128"/>
        <v>176212. Vigilancia de la Salud AmbientalVigilancia de la Salud Ambiental2025</v>
      </c>
      <c r="G3741" s="6" t="s">
        <v>399</v>
      </c>
      <c r="H3741" s="6" t="s">
        <v>62</v>
      </c>
      <c r="I3741" s="144" t="s">
        <v>60</v>
      </c>
      <c r="J3741" s="70" t="s">
        <v>67</v>
      </c>
      <c r="K3741" t="s">
        <v>420</v>
      </c>
      <c r="L3741" t="s">
        <v>420</v>
      </c>
      <c r="M3741" s="135" t="s">
        <v>427</v>
      </c>
      <c r="N3741" s="11" t="s">
        <v>422</v>
      </c>
      <c r="O3741" s="70" t="str">
        <f t="shared" si="127"/>
        <v>176212. Vigilancia de la Salud AmbientalVigilancia de la Salud Ambiental20252_USME2_FEBRERO_2026</v>
      </c>
      <c r="P3741" s="150">
        <f t="shared" si="126"/>
        <v>0</v>
      </c>
      <c r="Q3741" s="7"/>
      <c r="R3741" s="7"/>
      <c r="S3741" s="125">
        <v>0</v>
      </c>
      <c r="T3741" s="20">
        <v>0</v>
      </c>
    </row>
    <row r="3742" spans="2:20" ht="30" customHeight="1" x14ac:dyDescent="0.35">
      <c r="B3742" s="137">
        <v>1762</v>
      </c>
      <c r="C3742" s="124" t="s">
        <v>111</v>
      </c>
      <c r="D3742" s="70" t="s">
        <v>398</v>
      </c>
      <c r="E3742" s="101">
        <v>2025</v>
      </c>
      <c r="F3742" s="70" t="str">
        <f t="shared" si="128"/>
        <v>176212. Vigilancia de la Salud AmbientalVigilancia de la Salud Ambiental2025</v>
      </c>
      <c r="G3742" s="6" t="s">
        <v>399</v>
      </c>
      <c r="H3742" s="6" t="s">
        <v>62</v>
      </c>
      <c r="I3742" s="144" t="s">
        <v>60</v>
      </c>
      <c r="J3742" s="70" t="s">
        <v>67</v>
      </c>
      <c r="K3742" t="s">
        <v>420</v>
      </c>
      <c r="L3742" t="s">
        <v>420</v>
      </c>
      <c r="M3742" s="135" t="s">
        <v>426</v>
      </c>
      <c r="N3742" s="11" t="s">
        <v>422</v>
      </c>
      <c r="O3742" s="70" t="str">
        <f t="shared" si="127"/>
        <v>176212. Vigilancia de la Salud AmbientalVigilancia de la Salud Ambiental20251_TUNJUELITO2_FEBRERO_2026</v>
      </c>
      <c r="P3742" s="150">
        <f t="shared" si="126"/>
        <v>0</v>
      </c>
      <c r="Q3742" s="7"/>
      <c r="R3742" s="7"/>
      <c r="S3742" s="125">
        <v>0</v>
      </c>
      <c r="T3742" s="20">
        <v>0</v>
      </c>
    </row>
    <row r="3743" spans="2:20" ht="30" customHeight="1" x14ac:dyDescent="0.35">
      <c r="B3743" s="137">
        <v>1762</v>
      </c>
      <c r="C3743" s="124" t="s">
        <v>111</v>
      </c>
      <c r="D3743" s="70" t="s">
        <v>398</v>
      </c>
      <c r="E3743" s="101">
        <v>2025</v>
      </c>
      <c r="F3743" s="70" t="str">
        <f t="shared" si="128"/>
        <v>176212. Vigilancia de la Salud AmbientalVigilancia de la Salud Ambiental2025</v>
      </c>
      <c r="G3743" s="6" t="s">
        <v>399</v>
      </c>
      <c r="H3743" s="6" t="s">
        <v>62</v>
      </c>
      <c r="I3743" s="144" t="s">
        <v>60</v>
      </c>
      <c r="J3743" s="70" t="s">
        <v>67</v>
      </c>
      <c r="K3743" t="s">
        <v>420</v>
      </c>
      <c r="L3743" t="s">
        <v>420</v>
      </c>
      <c r="M3743" s="135" t="s">
        <v>428</v>
      </c>
      <c r="N3743" s="11" t="s">
        <v>422</v>
      </c>
      <c r="O3743" s="70" t="str">
        <f t="shared" si="127"/>
        <v>176212. Vigilancia de la Salud AmbientalVigilancia de la Salud Ambiental20253_CIUDAD_BOLIVAR2_FEBRERO_2026</v>
      </c>
      <c r="P3743" s="150">
        <f t="shared" si="126"/>
        <v>0</v>
      </c>
      <c r="Q3743" s="7"/>
      <c r="R3743" s="7"/>
      <c r="S3743" s="125">
        <v>0</v>
      </c>
      <c r="T3743" s="20">
        <v>0</v>
      </c>
    </row>
    <row r="3744" spans="2:20" ht="30" customHeight="1" x14ac:dyDescent="0.35">
      <c r="B3744" s="137">
        <v>1768</v>
      </c>
      <c r="C3744" s="124" t="s">
        <v>111</v>
      </c>
      <c r="D3744" s="70" t="s">
        <v>398</v>
      </c>
      <c r="E3744" s="101">
        <v>2025</v>
      </c>
      <c r="F3744" s="70" t="str">
        <f t="shared" si="128"/>
        <v>176812. Vigilancia de la Salud AmbientalVigilancia de la Salud Ambiental2025</v>
      </c>
      <c r="G3744" s="6" t="s">
        <v>403</v>
      </c>
      <c r="H3744" s="6" t="s">
        <v>62</v>
      </c>
      <c r="I3744" s="144" t="s">
        <v>60</v>
      </c>
      <c r="J3744" s="70" t="s">
        <v>74</v>
      </c>
      <c r="K3744" t="s">
        <v>420</v>
      </c>
      <c r="L3744" t="s">
        <v>420</v>
      </c>
      <c r="M3744" s="135" t="s">
        <v>428</v>
      </c>
      <c r="N3744" s="11" t="s">
        <v>422</v>
      </c>
      <c r="O3744" s="70" t="str">
        <f t="shared" si="127"/>
        <v>176812. Vigilancia de la Salud AmbientalVigilancia de la Salud Ambiental20253_CIUDAD_BOLIVAR2_FEBRERO_2026</v>
      </c>
      <c r="P3744" s="150">
        <f t="shared" si="126"/>
        <v>0</v>
      </c>
      <c r="Q3744" s="7"/>
      <c r="R3744" s="7"/>
      <c r="S3744" s="125">
        <v>0</v>
      </c>
      <c r="T3744" s="20">
        <v>0</v>
      </c>
    </row>
    <row r="3745" spans="2:20" ht="30" customHeight="1" x14ac:dyDescent="0.35">
      <c r="B3745" s="137">
        <v>1771</v>
      </c>
      <c r="C3745" s="124" t="s">
        <v>111</v>
      </c>
      <c r="D3745" s="70" t="s">
        <v>398</v>
      </c>
      <c r="E3745" s="101">
        <v>2025</v>
      </c>
      <c r="F3745" s="70" t="str">
        <f t="shared" si="128"/>
        <v>177112. Vigilancia de la Salud AmbientalVigilancia de la Salud Ambiental2025</v>
      </c>
      <c r="G3745" s="6" t="s">
        <v>399</v>
      </c>
      <c r="H3745" s="6" t="s">
        <v>405</v>
      </c>
      <c r="I3745" s="144" t="s">
        <v>60</v>
      </c>
      <c r="J3745" s="70" t="s">
        <v>67</v>
      </c>
      <c r="K3745" t="s">
        <v>420</v>
      </c>
      <c r="L3745" t="s">
        <v>420</v>
      </c>
      <c r="M3745" s="135" t="s">
        <v>427</v>
      </c>
      <c r="N3745" s="11" t="s">
        <v>422</v>
      </c>
      <c r="O3745" s="70" t="str">
        <f t="shared" si="127"/>
        <v>177112. Vigilancia de la Salud AmbientalVigilancia de la Salud Ambiental20252_USME2_FEBRERO_2026</v>
      </c>
      <c r="P3745" s="150">
        <f t="shared" si="126"/>
        <v>0</v>
      </c>
      <c r="Q3745" s="7"/>
      <c r="R3745" s="7"/>
      <c r="S3745" s="125">
        <v>0</v>
      </c>
      <c r="T3745" s="20">
        <v>0</v>
      </c>
    </row>
    <row r="3746" spans="2:20" ht="30" customHeight="1" x14ac:dyDescent="0.35">
      <c r="B3746" s="137">
        <v>1771</v>
      </c>
      <c r="C3746" s="124" t="s">
        <v>111</v>
      </c>
      <c r="D3746" s="70" t="s">
        <v>398</v>
      </c>
      <c r="E3746" s="101">
        <v>2025</v>
      </c>
      <c r="F3746" s="70" t="str">
        <f t="shared" si="128"/>
        <v>177112. Vigilancia de la Salud AmbientalVigilancia de la Salud Ambiental2025</v>
      </c>
      <c r="G3746" s="6" t="s">
        <v>399</v>
      </c>
      <c r="H3746" s="6" t="s">
        <v>405</v>
      </c>
      <c r="I3746" s="144" t="s">
        <v>60</v>
      </c>
      <c r="J3746" s="70" t="s">
        <v>67</v>
      </c>
      <c r="K3746" t="s">
        <v>420</v>
      </c>
      <c r="L3746" t="s">
        <v>420</v>
      </c>
      <c r="M3746" s="135" t="s">
        <v>426</v>
      </c>
      <c r="N3746" s="11" t="s">
        <v>422</v>
      </c>
      <c r="O3746" s="70" t="str">
        <f t="shared" si="127"/>
        <v>177112. Vigilancia de la Salud AmbientalVigilancia de la Salud Ambiental20251_TUNJUELITO2_FEBRERO_2026</v>
      </c>
      <c r="P3746" s="150">
        <f t="shared" si="126"/>
        <v>0</v>
      </c>
      <c r="Q3746" s="7"/>
      <c r="R3746" s="7"/>
      <c r="S3746" s="125">
        <v>0</v>
      </c>
      <c r="T3746" s="20">
        <v>0</v>
      </c>
    </row>
    <row r="3747" spans="2:20" ht="30" customHeight="1" x14ac:dyDescent="0.35">
      <c r="B3747" s="137">
        <v>1771</v>
      </c>
      <c r="C3747" s="124" t="s">
        <v>111</v>
      </c>
      <c r="D3747" s="70" t="s">
        <v>398</v>
      </c>
      <c r="E3747" s="101">
        <v>2025</v>
      </c>
      <c r="F3747" s="70" t="str">
        <f t="shared" si="128"/>
        <v>177112. Vigilancia de la Salud AmbientalVigilancia de la Salud Ambiental2025</v>
      </c>
      <c r="G3747" s="6" t="s">
        <v>399</v>
      </c>
      <c r="H3747" s="6" t="s">
        <v>405</v>
      </c>
      <c r="I3747" s="144" t="s">
        <v>60</v>
      </c>
      <c r="J3747" s="70" t="s">
        <v>67</v>
      </c>
      <c r="K3747" t="s">
        <v>420</v>
      </c>
      <c r="L3747" t="s">
        <v>420</v>
      </c>
      <c r="M3747" s="135" t="s">
        <v>428</v>
      </c>
      <c r="N3747" s="11" t="s">
        <v>422</v>
      </c>
      <c r="O3747" s="70" t="str">
        <f t="shared" si="127"/>
        <v>177112. Vigilancia de la Salud AmbientalVigilancia de la Salud Ambiental20253_CIUDAD_BOLIVAR2_FEBRERO_2026</v>
      </c>
      <c r="P3747" s="150">
        <f t="shared" si="126"/>
        <v>0</v>
      </c>
      <c r="Q3747" s="7"/>
      <c r="R3747" s="7"/>
      <c r="S3747" s="125">
        <v>0</v>
      </c>
      <c r="T3747" s="20">
        <v>0</v>
      </c>
    </row>
    <row r="3748" spans="2:20" ht="30" customHeight="1" x14ac:dyDescent="0.35">
      <c r="B3748" s="137">
        <v>1777</v>
      </c>
      <c r="C3748" s="124" t="s">
        <v>111</v>
      </c>
      <c r="D3748" s="70" t="s">
        <v>398</v>
      </c>
      <c r="E3748" s="101">
        <v>2025</v>
      </c>
      <c r="F3748" s="70" t="str">
        <f t="shared" si="128"/>
        <v>177712. Vigilancia de la Salud AmbientalVigilancia de la Salud Ambiental2025</v>
      </c>
      <c r="G3748" s="6" t="s">
        <v>399</v>
      </c>
      <c r="H3748" s="6" t="s">
        <v>62</v>
      </c>
      <c r="I3748" s="144" t="s">
        <v>60</v>
      </c>
      <c r="J3748" s="70" t="s">
        <v>67</v>
      </c>
      <c r="K3748" t="s">
        <v>420</v>
      </c>
      <c r="L3748" t="s">
        <v>420</v>
      </c>
      <c r="M3748" s="135" t="s">
        <v>428</v>
      </c>
      <c r="N3748" s="11" t="s">
        <v>422</v>
      </c>
      <c r="O3748" s="70" t="str">
        <f t="shared" si="127"/>
        <v>177712. Vigilancia de la Salud AmbientalVigilancia de la Salud Ambiental20253_CIUDAD_BOLIVAR2_FEBRERO_2026</v>
      </c>
      <c r="P3748" s="150">
        <f t="shared" si="126"/>
        <v>0</v>
      </c>
      <c r="Q3748" s="7"/>
      <c r="R3748" s="7"/>
      <c r="S3748" s="125">
        <v>0</v>
      </c>
      <c r="T3748" s="20">
        <v>0</v>
      </c>
    </row>
    <row r="3749" spans="2:20" ht="30" customHeight="1" x14ac:dyDescent="0.35">
      <c r="B3749" s="137">
        <v>1780</v>
      </c>
      <c r="C3749" s="124" t="s">
        <v>111</v>
      </c>
      <c r="D3749" s="70" t="s">
        <v>398</v>
      </c>
      <c r="E3749" s="101">
        <v>2025</v>
      </c>
      <c r="F3749" s="70" t="str">
        <f t="shared" si="128"/>
        <v>178012. Vigilancia de la Salud AmbientalVigilancia de la Salud Ambiental2025</v>
      </c>
      <c r="G3749" s="6" t="s">
        <v>399</v>
      </c>
      <c r="H3749" s="6" t="s">
        <v>64</v>
      </c>
      <c r="I3749" s="144" t="s">
        <v>60</v>
      </c>
      <c r="J3749" s="70" t="s">
        <v>67</v>
      </c>
      <c r="K3749" t="s">
        <v>420</v>
      </c>
      <c r="L3749" t="s">
        <v>420</v>
      </c>
      <c r="M3749" s="135" t="s">
        <v>427</v>
      </c>
      <c r="N3749" s="11" t="s">
        <v>422</v>
      </c>
      <c r="O3749" s="70" t="str">
        <f t="shared" si="127"/>
        <v>178012. Vigilancia de la Salud AmbientalVigilancia de la Salud Ambiental20252_USME2_FEBRERO_2026</v>
      </c>
      <c r="P3749" s="150">
        <f t="shared" si="126"/>
        <v>0</v>
      </c>
      <c r="Q3749" s="7"/>
      <c r="R3749" s="7"/>
      <c r="S3749" s="125">
        <v>0</v>
      </c>
      <c r="T3749" s="20">
        <v>0</v>
      </c>
    </row>
    <row r="3750" spans="2:20" ht="30" customHeight="1" x14ac:dyDescent="0.35">
      <c r="B3750" s="137">
        <v>1780</v>
      </c>
      <c r="C3750" s="124" t="s">
        <v>111</v>
      </c>
      <c r="D3750" s="70" t="s">
        <v>398</v>
      </c>
      <c r="E3750" s="101">
        <v>2025</v>
      </c>
      <c r="F3750" s="70" t="str">
        <f t="shared" si="128"/>
        <v>178012. Vigilancia de la Salud AmbientalVigilancia de la Salud Ambiental2025</v>
      </c>
      <c r="G3750" s="6" t="s">
        <v>399</v>
      </c>
      <c r="H3750" s="6" t="s">
        <v>64</v>
      </c>
      <c r="I3750" s="144" t="s">
        <v>60</v>
      </c>
      <c r="J3750" s="70" t="s">
        <v>67</v>
      </c>
      <c r="K3750" t="s">
        <v>420</v>
      </c>
      <c r="L3750" t="s">
        <v>420</v>
      </c>
      <c r="M3750" s="135" t="s">
        <v>426</v>
      </c>
      <c r="N3750" s="11" t="s">
        <v>422</v>
      </c>
      <c r="O3750" s="70" t="str">
        <f t="shared" si="127"/>
        <v>178012. Vigilancia de la Salud AmbientalVigilancia de la Salud Ambiental20251_TUNJUELITO2_FEBRERO_2026</v>
      </c>
      <c r="P3750" s="150">
        <f t="shared" si="126"/>
        <v>0</v>
      </c>
      <c r="Q3750" s="7"/>
      <c r="R3750" s="7"/>
      <c r="S3750" s="125">
        <v>0</v>
      </c>
      <c r="T3750" s="20">
        <v>0</v>
      </c>
    </row>
    <row r="3751" spans="2:20" ht="30" customHeight="1" x14ac:dyDescent="0.35">
      <c r="B3751" s="137">
        <v>1780</v>
      </c>
      <c r="C3751" s="124" t="s">
        <v>111</v>
      </c>
      <c r="D3751" s="70" t="s">
        <v>398</v>
      </c>
      <c r="E3751" s="101">
        <v>2025</v>
      </c>
      <c r="F3751" s="70" t="str">
        <f t="shared" si="128"/>
        <v>178012. Vigilancia de la Salud AmbientalVigilancia de la Salud Ambiental2025</v>
      </c>
      <c r="G3751" s="6" t="s">
        <v>399</v>
      </c>
      <c r="H3751" s="6" t="s">
        <v>64</v>
      </c>
      <c r="I3751" s="144" t="s">
        <v>60</v>
      </c>
      <c r="J3751" s="70" t="s">
        <v>67</v>
      </c>
      <c r="K3751" t="s">
        <v>420</v>
      </c>
      <c r="L3751" t="s">
        <v>420</v>
      </c>
      <c r="M3751" s="135" t="s">
        <v>428</v>
      </c>
      <c r="N3751" s="11" t="s">
        <v>422</v>
      </c>
      <c r="O3751" s="70" t="str">
        <f t="shared" si="127"/>
        <v>178012. Vigilancia de la Salud AmbientalVigilancia de la Salud Ambiental20253_CIUDAD_BOLIVAR2_FEBRERO_2026</v>
      </c>
      <c r="P3751" s="150">
        <f t="shared" si="126"/>
        <v>0</v>
      </c>
      <c r="Q3751" s="7"/>
      <c r="R3751" s="7"/>
      <c r="S3751" s="125">
        <v>0</v>
      </c>
      <c r="T3751" s="20">
        <v>0</v>
      </c>
    </row>
    <row r="3752" spans="2:20" ht="30" customHeight="1" x14ac:dyDescent="0.35">
      <c r="B3752" s="137">
        <v>1783</v>
      </c>
      <c r="C3752" s="124" t="s">
        <v>111</v>
      </c>
      <c r="D3752" s="70" t="s">
        <v>398</v>
      </c>
      <c r="E3752" s="101">
        <v>2025</v>
      </c>
      <c r="F3752" s="70" t="str">
        <f t="shared" si="128"/>
        <v>178312. Vigilancia de la Salud AmbientalVigilancia de la Salud Ambiental2025</v>
      </c>
      <c r="G3752" s="6" t="s">
        <v>399</v>
      </c>
      <c r="H3752" s="6" t="s">
        <v>65</v>
      </c>
      <c r="I3752" s="144" t="s">
        <v>60</v>
      </c>
      <c r="J3752" s="70" t="s">
        <v>67</v>
      </c>
      <c r="K3752" t="s">
        <v>420</v>
      </c>
      <c r="L3752" t="s">
        <v>420</v>
      </c>
      <c r="M3752" s="135" t="s">
        <v>426</v>
      </c>
      <c r="N3752" s="11" t="s">
        <v>422</v>
      </c>
      <c r="O3752" s="70" t="str">
        <f t="shared" si="127"/>
        <v>178312. Vigilancia de la Salud AmbientalVigilancia de la Salud Ambiental20251_TUNJUELITO2_FEBRERO_2026</v>
      </c>
      <c r="P3752" s="150">
        <f t="shared" si="126"/>
        <v>0</v>
      </c>
      <c r="Q3752" s="7"/>
      <c r="R3752" s="7"/>
      <c r="S3752" s="125">
        <v>0</v>
      </c>
      <c r="T3752" s="20">
        <v>0</v>
      </c>
    </row>
    <row r="3753" spans="2:20" ht="30" customHeight="1" x14ac:dyDescent="0.35">
      <c r="B3753" s="137">
        <v>1809</v>
      </c>
      <c r="C3753" s="124" t="s">
        <v>111</v>
      </c>
      <c r="D3753" s="70" t="s">
        <v>398</v>
      </c>
      <c r="E3753" s="101">
        <v>2025</v>
      </c>
      <c r="F3753" s="70" t="str">
        <f t="shared" si="128"/>
        <v>180912. Vigilancia de la Salud AmbientalVigilancia de la Salud Ambiental2025</v>
      </c>
      <c r="G3753" s="6" t="s">
        <v>403</v>
      </c>
      <c r="H3753" s="6" t="s">
        <v>62</v>
      </c>
      <c r="I3753" s="144" t="s">
        <v>60</v>
      </c>
      <c r="J3753" s="70" t="s">
        <v>74</v>
      </c>
      <c r="K3753" t="s">
        <v>420</v>
      </c>
      <c r="L3753" t="s">
        <v>420</v>
      </c>
      <c r="M3753" s="135" t="s">
        <v>428</v>
      </c>
      <c r="N3753" s="11" t="s">
        <v>422</v>
      </c>
      <c r="O3753" s="70" t="str">
        <f t="shared" si="127"/>
        <v>180912. Vigilancia de la Salud AmbientalVigilancia de la Salud Ambiental20253_CIUDAD_BOLIVAR2_FEBRERO_2026</v>
      </c>
      <c r="P3753" s="150">
        <f t="shared" si="126"/>
        <v>0</v>
      </c>
      <c r="Q3753" s="7"/>
      <c r="R3753" s="7"/>
      <c r="S3753" s="125">
        <v>0</v>
      </c>
      <c r="T3753" s="20">
        <v>0</v>
      </c>
    </row>
    <row r="3754" spans="2:20" ht="30" customHeight="1" x14ac:dyDescent="0.35">
      <c r="B3754" s="137">
        <v>1812</v>
      </c>
      <c r="C3754" s="124" t="s">
        <v>111</v>
      </c>
      <c r="D3754" s="70" t="s">
        <v>398</v>
      </c>
      <c r="E3754" s="101">
        <v>2025</v>
      </c>
      <c r="F3754" s="70" t="str">
        <f t="shared" si="128"/>
        <v>181212. Vigilancia de la Salud AmbientalVigilancia de la Salud Ambiental2025</v>
      </c>
      <c r="G3754" s="6" t="s">
        <v>403</v>
      </c>
      <c r="H3754" s="6" t="s">
        <v>62</v>
      </c>
      <c r="I3754" s="144" t="s">
        <v>60</v>
      </c>
      <c r="J3754" s="70" t="s">
        <v>74</v>
      </c>
      <c r="K3754" t="s">
        <v>420</v>
      </c>
      <c r="L3754" t="s">
        <v>420</v>
      </c>
      <c r="M3754" s="135" t="s">
        <v>428</v>
      </c>
      <c r="N3754" s="11" t="s">
        <v>422</v>
      </c>
      <c r="O3754" s="70" t="str">
        <f t="shared" si="127"/>
        <v>181212. Vigilancia de la Salud AmbientalVigilancia de la Salud Ambiental20253_CIUDAD_BOLIVAR2_FEBRERO_2026</v>
      </c>
      <c r="P3754" s="150">
        <f t="shared" si="126"/>
        <v>0</v>
      </c>
      <c r="Q3754" s="7"/>
      <c r="R3754" s="7"/>
      <c r="S3754" s="125">
        <v>0</v>
      </c>
      <c r="T3754" s="20">
        <v>0</v>
      </c>
    </row>
    <row r="3755" spans="2:20" ht="30" customHeight="1" x14ac:dyDescent="0.35">
      <c r="B3755" s="137">
        <v>1849</v>
      </c>
      <c r="C3755" s="124" t="s">
        <v>111</v>
      </c>
      <c r="D3755" s="70" t="s">
        <v>398</v>
      </c>
      <c r="E3755" s="101">
        <v>2025</v>
      </c>
      <c r="F3755" s="70" t="str">
        <f t="shared" si="128"/>
        <v>184912. Vigilancia de la Salud AmbientalVigilancia de la Salud Ambiental2025</v>
      </c>
      <c r="G3755" s="6" t="s">
        <v>402</v>
      </c>
      <c r="H3755" s="6" t="s">
        <v>65</v>
      </c>
      <c r="I3755" s="144" t="s">
        <v>60</v>
      </c>
      <c r="J3755" s="70" t="s">
        <v>72</v>
      </c>
      <c r="K3755" t="s">
        <v>420</v>
      </c>
      <c r="L3755" t="s">
        <v>420</v>
      </c>
      <c r="M3755" s="135" t="s">
        <v>426</v>
      </c>
      <c r="N3755" s="11" t="s">
        <v>422</v>
      </c>
      <c r="O3755" s="70" t="str">
        <f t="shared" si="127"/>
        <v>184912. Vigilancia de la Salud AmbientalVigilancia de la Salud Ambiental20251_TUNJUELITO2_FEBRERO_2026</v>
      </c>
      <c r="P3755" s="150">
        <f t="shared" si="126"/>
        <v>2810784</v>
      </c>
      <c r="Q3755" s="7"/>
      <c r="R3755" s="7"/>
      <c r="S3755" s="125">
        <v>1</v>
      </c>
      <c r="T3755" s="20">
        <v>2810784</v>
      </c>
    </row>
    <row r="3756" spans="2:20" ht="30" customHeight="1" x14ac:dyDescent="0.35">
      <c r="B3756" s="137">
        <v>1860</v>
      </c>
      <c r="C3756" s="124" t="s">
        <v>111</v>
      </c>
      <c r="D3756" s="70" t="s">
        <v>398</v>
      </c>
      <c r="E3756" s="101">
        <v>2025</v>
      </c>
      <c r="F3756" s="70" t="str">
        <f t="shared" si="128"/>
        <v>186012. Vigilancia de la Salud AmbientalVigilancia de la Salud Ambiental2025</v>
      </c>
      <c r="G3756" s="6" t="s">
        <v>401</v>
      </c>
      <c r="H3756" s="6" t="s">
        <v>62</v>
      </c>
      <c r="I3756" s="144" t="s">
        <v>60</v>
      </c>
      <c r="J3756" s="70" t="s">
        <v>75</v>
      </c>
      <c r="K3756" t="s">
        <v>420</v>
      </c>
      <c r="L3756" t="s">
        <v>420</v>
      </c>
      <c r="M3756" s="135" t="s">
        <v>427</v>
      </c>
      <c r="N3756" s="11" t="s">
        <v>422</v>
      </c>
      <c r="O3756" s="70" t="str">
        <f t="shared" si="127"/>
        <v>186012. Vigilancia de la Salud AmbientalVigilancia de la Salud Ambiental20252_USME2_FEBRERO_2026</v>
      </c>
      <c r="P3756" s="150">
        <f t="shared" si="126"/>
        <v>0</v>
      </c>
      <c r="Q3756" s="7"/>
      <c r="R3756" s="7"/>
      <c r="S3756" s="125">
        <v>0</v>
      </c>
      <c r="T3756" s="20">
        <v>0</v>
      </c>
    </row>
    <row r="3757" spans="2:20" ht="30" customHeight="1" x14ac:dyDescent="0.35">
      <c r="B3757" s="137">
        <v>1860</v>
      </c>
      <c r="C3757" s="124" t="s">
        <v>111</v>
      </c>
      <c r="D3757" s="70" t="s">
        <v>398</v>
      </c>
      <c r="E3757" s="101">
        <v>2025</v>
      </c>
      <c r="F3757" s="70" t="str">
        <f t="shared" si="128"/>
        <v>186012. Vigilancia de la Salud AmbientalVigilancia de la Salud Ambiental2025</v>
      </c>
      <c r="G3757" s="6" t="s">
        <v>401</v>
      </c>
      <c r="H3757" s="6" t="s">
        <v>62</v>
      </c>
      <c r="I3757" s="144" t="s">
        <v>60</v>
      </c>
      <c r="J3757" s="70" t="s">
        <v>75</v>
      </c>
      <c r="K3757" t="s">
        <v>420</v>
      </c>
      <c r="L3757" t="s">
        <v>420</v>
      </c>
      <c r="M3757" s="135" t="s">
        <v>426</v>
      </c>
      <c r="N3757" s="11" t="s">
        <v>422</v>
      </c>
      <c r="O3757" s="70" t="str">
        <f t="shared" si="127"/>
        <v>186012. Vigilancia de la Salud AmbientalVigilancia de la Salud Ambiental20251_TUNJUELITO2_FEBRERO_2026</v>
      </c>
      <c r="P3757" s="150">
        <f t="shared" si="126"/>
        <v>0</v>
      </c>
      <c r="Q3757" s="7"/>
      <c r="R3757" s="7"/>
      <c r="S3757" s="125">
        <v>0</v>
      </c>
      <c r="T3757" s="20">
        <v>0</v>
      </c>
    </row>
    <row r="3758" spans="2:20" ht="30" customHeight="1" x14ac:dyDescent="0.35">
      <c r="B3758" s="137">
        <v>1860</v>
      </c>
      <c r="C3758" s="124" t="s">
        <v>111</v>
      </c>
      <c r="D3758" s="70" t="s">
        <v>398</v>
      </c>
      <c r="E3758" s="101">
        <v>2025</v>
      </c>
      <c r="F3758" s="70" t="str">
        <f t="shared" si="128"/>
        <v>186012. Vigilancia de la Salud AmbientalVigilancia de la Salud Ambiental2025</v>
      </c>
      <c r="G3758" s="6" t="s">
        <v>401</v>
      </c>
      <c r="H3758" s="6" t="s">
        <v>62</v>
      </c>
      <c r="I3758" s="144" t="s">
        <v>60</v>
      </c>
      <c r="J3758" s="70" t="s">
        <v>75</v>
      </c>
      <c r="K3758" t="s">
        <v>420</v>
      </c>
      <c r="L3758" t="s">
        <v>420</v>
      </c>
      <c r="M3758" s="135" t="s">
        <v>428</v>
      </c>
      <c r="N3758" s="11" t="s">
        <v>422</v>
      </c>
      <c r="O3758" s="70" t="str">
        <f t="shared" si="127"/>
        <v>186012. Vigilancia de la Salud AmbientalVigilancia de la Salud Ambiental20253_CIUDAD_BOLIVAR2_FEBRERO_2026</v>
      </c>
      <c r="P3758" s="150">
        <f t="shared" si="126"/>
        <v>0</v>
      </c>
      <c r="Q3758" s="7"/>
      <c r="R3758" s="7"/>
      <c r="S3758" s="125">
        <v>0</v>
      </c>
      <c r="T3758" s="20">
        <v>0</v>
      </c>
    </row>
    <row r="3759" spans="2:20" ht="30" customHeight="1" x14ac:dyDescent="0.35">
      <c r="B3759" s="137">
        <v>1861</v>
      </c>
      <c r="C3759" s="124" t="s">
        <v>111</v>
      </c>
      <c r="D3759" s="70" t="s">
        <v>398</v>
      </c>
      <c r="E3759" s="101">
        <v>2025</v>
      </c>
      <c r="F3759" s="70" t="str">
        <f t="shared" si="128"/>
        <v>186112. Vigilancia de la Salud AmbientalVigilancia de la Salud Ambiental2025</v>
      </c>
      <c r="G3759" s="6" t="s">
        <v>401</v>
      </c>
      <c r="H3759" s="6" t="s">
        <v>62</v>
      </c>
      <c r="I3759" s="144" t="s">
        <v>60</v>
      </c>
      <c r="J3759" s="70" t="s">
        <v>75</v>
      </c>
      <c r="K3759" t="s">
        <v>420</v>
      </c>
      <c r="L3759" t="s">
        <v>420</v>
      </c>
      <c r="M3759" s="135" t="s">
        <v>427</v>
      </c>
      <c r="N3759" s="11" t="s">
        <v>422</v>
      </c>
      <c r="O3759" s="70" t="str">
        <f t="shared" si="127"/>
        <v>186112. Vigilancia de la Salud AmbientalVigilancia de la Salud Ambiental20252_USME2_FEBRERO_2026</v>
      </c>
      <c r="P3759" s="150">
        <f t="shared" si="126"/>
        <v>0</v>
      </c>
      <c r="Q3759" s="7"/>
      <c r="R3759" s="7"/>
      <c r="S3759" s="125">
        <v>0</v>
      </c>
      <c r="T3759" s="20">
        <v>0</v>
      </c>
    </row>
    <row r="3760" spans="2:20" ht="30" customHeight="1" x14ac:dyDescent="0.35">
      <c r="B3760" s="137">
        <v>1861</v>
      </c>
      <c r="C3760" s="124" t="s">
        <v>111</v>
      </c>
      <c r="D3760" s="70" t="s">
        <v>398</v>
      </c>
      <c r="E3760" s="101">
        <v>2025</v>
      </c>
      <c r="F3760" s="70" t="str">
        <f t="shared" si="128"/>
        <v>186112. Vigilancia de la Salud AmbientalVigilancia de la Salud Ambiental2025</v>
      </c>
      <c r="G3760" s="6" t="s">
        <v>401</v>
      </c>
      <c r="H3760" s="6" t="s">
        <v>62</v>
      </c>
      <c r="I3760" s="144" t="s">
        <v>60</v>
      </c>
      <c r="J3760" s="70" t="s">
        <v>75</v>
      </c>
      <c r="K3760" t="s">
        <v>420</v>
      </c>
      <c r="L3760" t="s">
        <v>420</v>
      </c>
      <c r="M3760" s="135" t="s">
        <v>426</v>
      </c>
      <c r="N3760" s="11" t="s">
        <v>422</v>
      </c>
      <c r="O3760" s="70" t="str">
        <f t="shared" si="127"/>
        <v>186112. Vigilancia de la Salud AmbientalVigilancia de la Salud Ambiental20251_TUNJUELITO2_FEBRERO_2026</v>
      </c>
      <c r="P3760" s="150">
        <f t="shared" si="126"/>
        <v>0</v>
      </c>
      <c r="Q3760" s="7"/>
      <c r="R3760" s="7"/>
      <c r="S3760" s="125">
        <v>0</v>
      </c>
      <c r="T3760" s="20">
        <v>0</v>
      </c>
    </row>
    <row r="3761" spans="2:20" ht="30" customHeight="1" x14ac:dyDescent="0.35">
      <c r="B3761" s="137">
        <v>1861</v>
      </c>
      <c r="C3761" s="124" t="s">
        <v>111</v>
      </c>
      <c r="D3761" s="70" t="s">
        <v>398</v>
      </c>
      <c r="E3761" s="101">
        <v>2025</v>
      </c>
      <c r="F3761" s="70" t="str">
        <f t="shared" si="128"/>
        <v>186112. Vigilancia de la Salud AmbientalVigilancia de la Salud Ambiental2025</v>
      </c>
      <c r="G3761" s="6" t="s">
        <v>401</v>
      </c>
      <c r="H3761" s="6" t="s">
        <v>62</v>
      </c>
      <c r="I3761" s="144" t="s">
        <v>60</v>
      </c>
      <c r="J3761" s="70" t="s">
        <v>75</v>
      </c>
      <c r="K3761" t="s">
        <v>420</v>
      </c>
      <c r="L3761" t="s">
        <v>420</v>
      </c>
      <c r="M3761" s="135" t="s">
        <v>428</v>
      </c>
      <c r="N3761" s="11" t="s">
        <v>422</v>
      </c>
      <c r="O3761" s="70" t="str">
        <f t="shared" si="127"/>
        <v>186112. Vigilancia de la Salud AmbientalVigilancia de la Salud Ambiental20253_CIUDAD_BOLIVAR2_FEBRERO_2026</v>
      </c>
      <c r="P3761" s="150">
        <f t="shared" ref="P3761:P3824" si="129">IFERROR($T3761/S3761,0)</f>
        <v>0</v>
      </c>
      <c r="Q3761" s="7"/>
      <c r="R3761" s="7"/>
      <c r="S3761" s="125">
        <v>0</v>
      </c>
      <c r="T3761" s="20">
        <v>0</v>
      </c>
    </row>
    <row r="3762" spans="2:20" ht="30" customHeight="1" x14ac:dyDescent="0.35">
      <c r="B3762" s="137">
        <v>1864</v>
      </c>
      <c r="C3762" s="124" t="s">
        <v>111</v>
      </c>
      <c r="D3762" s="70" t="s">
        <v>398</v>
      </c>
      <c r="E3762" s="101">
        <v>2025</v>
      </c>
      <c r="F3762" s="70" t="str">
        <f t="shared" si="128"/>
        <v>186412. Vigilancia de la Salud AmbientalVigilancia de la Salud Ambiental2025</v>
      </c>
      <c r="G3762" s="6" t="s">
        <v>401</v>
      </c>
      <c r="H3762" s="6" t="s">
        <v>64</v>
      </c>
      <c r="I3762" s="144" t="s">
        <v>60</v>
      </c>
      <c r="J3762" s="70" t="s">
        <v>75</v>
      </c>
      <c r="K3762" t="s">
        <v>420</v>
      </c>
      <c r="L3762" t="s">
        <v>420</v>
      </c>
      <c r="M3762" s="135" t="s">
        <v>427</v>
      </c>
      <c r="N3762" s="11" t="s">
        <v>422</v>
      </c>
      <c r="O3762" s="70" t="str">
        <f t="shared" si="127"/>
        <v>186412. Vigilancia de la Salud AmbientalVigilancia de la Salud Ambiental20252_USME2_FEBRERO_2026</v>
      </c>
      <c r="P3762" s="150">
        <f t="shared" si="129"/>
        <v>0</v>
      </c>
      <c r="Q3762" s="7"/>
      <c r="R3762" s="7"/>
      <c r="S3762" s="125">
        <v>0</v>
      </c>
      <c r="T3762" s="20">
        <v>0</v>
      </c>
    </row>
    <row r="3763" spans="2:20" ht="30" customHeight="1" x14ac:dyDescent="0.35">
      <c r="B3763" s="137">
        <v>1864</v>
      </c>
      <c r="C3763" s="124" t="s">
        <v>111</v>
      </c>
      <c r="D3763" s="70" t="s">
        <v>398</v>
      </c>
      <c r="E3763" s="101">
        <v>2025</v>
      </c>
      <c r="F3763" s="70" t="str">
        <f t="shared" si="128"/>
        <v>186412. Vigilancia de la Salud AmbientalVigilancia de la Salud Ambiental2025</v>
      </c>
      <c r="G3763" s="6" t="s">
        <v>401</v>
      </c>
      <c r="H3763" s="6" t="s">
        <v>64</v>
      </c>
      <c r="I3763" s="144" t="s">
        <v>60</v>
      </c>
      <c r="J3763" s="70" t="s">
        <v>75</v>
      </c>
      <c r="K3763" t="s">
        <v>420</v>
      </c>
      <c r="L3763" t="s">
        <v>420</v>
      </c>
      <c r="M3763" s="135" t="s">
        <v>426</v>
      </c>
      <c r="N3763" s="11" t="s">
        <v>422</v>
      </c>
      <c r="O3763" s="70" t="str">
        <f t="shared" si="127"/>
        <v>186412. Vigilancia de la Salud AmbientalVigilancia de la Salud Ambiental20251_TUNJUELITO2_FEBRERO_2026</v>
      </c>
      <c r="P3763" s="150">
        <f t="shared" si="129"/>
        <v>0</v>
      </c>
      <c r="Q3763" s="7"/>
      <c r="R3763" s="7"/>
      <c r="S3763" s="125">
        <v>0</v>
      </c>
      <c r="T3763" s="20">
        <v>0</v>
      </c>
    </row>
    <row r="3764" spans="2:20" ht="30" customHeight="1" x14ac:dyDescent="0.35">
      <c r="B3764" s="137">
        <v>1864</v>
      </c>
      <c r="C3764" s="124" t="s">
        <v>111</v>
      </c>
      <c r="D3764" s="70" t="s">
        <v>398</v>
      </c>
      <c r="E3764" s="101">
        <v>2025</v>
      </c>
      <c r="F3764" s="70" t="str">
        <f t="shared" si="128"/>
        <v>186412. Vigilancia de la Salud AmbientalVigilancia de la Salud Ambiental2025</v>
      </c>
      <c r="G3764" s="6" t="s">
        <v>401</v>
      </c>
      <c r="H3764" s="6" t="s">
        <v>64</v>
      </c>
      <c r="I3764" s="144" t="s">
        <v>60</v>
      </c>
      <c r="J3764" s="70" t="s">
        <v>75</v>
      </c>
      <c r="K3764" t="s">
        <v>420</v>
      </c>
      <c r="L3764" t="s">
        <v>420</v>
      </c>
      <c r="M3764" s="135" t="s">
        <v>428</v>
      </c>
      <c r="N3764" s="11" t="s">
        <v>422</v>
      </c>
      <c r="O3764" s="70" t="str">
        <f t="shared" si="127"/>
        <v>186412. Vigilancia de la Salud AmbientalVigilancia de la Salud Ambiental20253_CIUDAD_BOLIVAR2_FEBRERO_2026</v>
      </c>
      <c r="P3764" s="150">
        <f t="shared" si="129"/>
        <v>0</v>
      </c>
      <c r="Q3764" s="7"/>
      <c r="R3764" s="7"/>
      <c r="S3764" s="125">
        <v>0</v>
      </c>
      <c r="T3764" s="20">
        <v>0</v>
      </c>
    </row>
    <row r="3765" spans="2:20" ht="30" customHeight="1" x14ac:dyDescent="0.35">
      <c r="B3765" s="137">
        <v>1864</v>
      </c>
      <c r="C3765" s="124" t="s">
        <v>111</v>
      </c>
      <c r="D3765" s="70" t="s">
        <v>398</v>
      </c>
      <c r="E3765" s="101">
        <v>2025</v>
      </c>
      <c r="F3765" s="70" t="str">
        <f t="shared" si="128"/>
        <v>186412. Vigilancia de la Salud AmbientalVigilancia de la Salud Ambiental2025</v>
      </c>
      <c r="G3765" s="6" t="s">
        <v>401</v>
      </c>
      <c r="H3765" s="6" t="s">
        <v>64</v>
      </c>
      <c r="I3765" s="144" t="s">
        <v>60</v>
      </c>
      <c r="J3765" s="70" t="s">
        <v>75</v>
      </c>
      <c r="K3765" t="s">
        <v>420</v>
      </c>
      <c r="L3765" t="s">
        <v>420</v>
      </c>
      <c r="M3765" s="135" t="s">
        <v>429</v>
      </c>
      <c r="N3765" s="11" t="s">
        <v>422</v>
      </c>
      <c r="O3765" s="70" t="str">
        <f t="shared" si="127"/>
        <v>186412. Vigilancia de la Salud AmbientalVigilancia de la Salud Ambiental20254_SUMAPAZ2_FEBRERO_2026</v>
      </c>
      <c r="P3765" s="150">
        <f t="shared" si="129"/>
        <v>0</v>
      </c>
      <c r="Q3765" s="7"/>
      <c r="R3765" s="7"/>
      <c r="S3765" s="125">
        <v>0</v>
      </c>
      <c r="T3765" s="20">
        <v>0</v>
      </c>
    </row>
    <row r="3766" spans="2:20" ht="30" customHeight="1" x14ac:dyDescent="0.35">
      <c r="B3766" s="137">
        <v>1868</v>
      </c>
      <c r="C3766" s="124" t="s">
        <v>111</v>
      </c>
      <c r="D3766" s="70" t="s">
        <v>398</v>
      </c>
      <c r="E3766" s="101">
        <v>2025</v>
      </c>
      <c r="F3766" s="70" t="str">
        <f t="shared" si="128"/>
        <v>186812. Vigilancia de la Salud AmbientalVigilancia de la Salud Ambiental2025</v>
      </c>
      <c r="G3766" s="6" t="s">
        <v>399</v>
      </c>
      <c r="H3766" s="6" t="s">
        <v>63</v>
      </c>
      <c r="I3766" s="144" t="s">
        <v>60</v>
      </c>
      <c r="J3766" s="70" t="s">
        <v>67</v>
      </c>
      <c r="K3766" t="s">
        <v>420</v>
      </c>
      <c r="L3766" t="s">
        <v>420</v>
      </c>
      <c r="M3766" s="135" t="s">
        <v>427</v>
      </c>
      <c r="N3766" s="11" t="s">
        <v>422</v>
      </c>
      <c r="O3766" s="70" t="str">
        <f t="shared" si="127"/>
        <v>186812. Vigilancia de la Salud AmbientalVigilancia de la Salud Ambiental20252_USME2_FEBRERO_2026</v>
      </c>
      <c r="P3766" s="150">
        <f t="shared" si="129"/>
        <v>0</v>
      </c>
      <c r="Q3766" s="7"/>
      <c r="R3766" s="7"/>
      <c r="S3766" s="125">
        <v>0</v>
      </c>
      <c r="T3766" s="20">
        <v>0</v>
      </c>
    </row>
    <row r="3767" spans="2:20" ht="30" customHeight="1" x14ac:dyDescent="0.35">
      <c r="B3767" s="137">
        <v>1868</v>
      </c>
      <c r="C3767" s="124" t="s">
        <v>111</v>
      </c>
      <c r="D3767" s="70" t="s">
        <v>398</v>
      </c>
      <c r="E3767" s="101">
        <v>2025</v>
      </c>
      <c r="F3767" s="70" t="str">
        <f t="shared" si="128"/>
        <v>186812. Vigilancia de la Salud AmbientalVigilancia de la Salud Ambiental2025</v>
      </c>
      <c r="G3767" s="6" t="s">
        <v>399</v>
      </c>
      <c r="H3767" s="6" t="s">
        <v>63</v>
      </c>
      <c r="I3767" s="144" t="s">
        <v>60</v>
      </c>
      <c r="J3767" s="70" t="s">
        <v>67</v>
      </c>
      <c r="K3767" t="s">
        <v>420</v>
      </c>
      <c r="L3767" t="s">
        <v>420</v>
      </c>
      <c r="M3767" s="135" t="s">
        <v>426</v>
      </c>
      <c r="N3767" s="11" t="s">
        <v>422</v>
      </c>
      <c r="O3767" s="70" t="str">
        <f t="shared" si="127"/>
        <v>186812. Vigilancia de la Salud AmbientalVigilancia de la Salud Ambiental20251_TUNJUELITO2_FEBRERO_2026</v>
      </c>
      <c r="P3767" s="150">
        <f t="shared" si="129"/>
        <v>0</v>
      </c>
      <c r="Q3767" s="7"/>
      <c r="R3767" s="7"/>
      <c r="S3767" s="125">
        <v>0</v>
      </c>
      <c r="T3767" s="20">
        <v>0</v>
      </c>
    </row>
    <row r="3768" spans="2:20" ht="30" customHeight="1" x14ac:dyDescent="0.35">
      <c r="B3768" s="137">
        <v>1868</v>
      </c>
      <c r="C3768" s="124" t="s">
        <v>111</v>
      </c>
      <c r="D3768" s="70" t="s">
        <v>398</v>
      </c>
      <c r="E3768" s="101">
        <v>2025</v>
      </c>
      <c r="F3768" s="70" t="str">
        <f t="shared" si="128"/>
        <v>186812. Vigilancia de la Salud AmbientalVigilancia de la Salud Ambiental2025</v>
      </c>
      <c r="G3768" s="6" t="s">
        <v>399</v>
      </c>
      <c r="H3768" s="6" t="s">
        <v>63</v>
      </c>
      <c r="I3768" s="144" t="s">
        <v>60</v>
      </c>
      <c r="J3768" s="70" t="s">
        <v>67</v>
      </c>
      <c r="K3768" t="s">
        <v>420</v>
      </c>
      <c r="L3768" t="s">
        <v>420</v>
      </c>
      <c r="M3768" s="135" t="s">
        <v>428</v>
      </c>
      <c r="N3768" s="11" t="s">
        <v>422</v>
      </c>
      <c r="O3768" s="70" t="str">
        <f t="shared" si="127"/>
        <v>186812. Vigilancia de la Salud AmbientalVigilancia de la Salud Ambiental20253_CIUDAD_BOLIVAR2_FEBRERO_2026</v>
      </c>
      <c r="P3768" s="150">
        <f t="shared" si="129"/>
        <v>0</v>
      </c>
      <c r="Q3768" s="7"/>
      <c r="R3768" s="7"/>
      <c r="S3768" s="125">
        <v>0</v>
      </c>
      <c r="T3768" s="20">
        <v>0</v>
      </c>
    </row>
    <row r="3769" spans="2:20" ht="30" customHeight="1" x14ac:dyDescent="0.35">
      <c r="B3769" s="137">
        <v>1880</v>
      </c>
      <c r="C3769" s="124" t="s">
        <v>111</v>
      </c>
      <c r="D3769" s="70" t="s">
        <v>398</v>
      </c>
      <c r="E3769" s="101">
        <v>2025</v>
      </c>
      <c r="F3769" s="70" t="str">
        <f t="shared" si="128"/>
        <v>188012. Vigilancia de la Salud AmbientalVigilancia de la Salud Ambiental2025</v>
      </c>
      <c r="G3769" s="6" t="s">
        <v>403</v>
      </c>
      <c r="H3769" s="6" t="s">
        <v>66</v>
      </c>
      <c r="I3769" s="144" t="s">
        <v>60</v>
      </c>
      <c r="J3769" s="70" t="s">
        <v>74</v>
      </c>
      <c r="K3769" t="s">
        <v>420</v>
      </c>
      <c r="L3769" t="s">
        <v>420</v>
      </c>
      <c r="M3769" s="135" t="s">
        <v>426</v>
      </c>
      <c r="N3769" s="11" t="s">
        <v>422</v>
      </c>
      <c r="O3769" s="70" t="str">
        <f t="shared" si="127"/>
        <v>188012. Vigilancia de la Salud AmbientalVigilancia de la Salud Ambiental20251_TUNJUELITO2_FEBRERO_2026</v>
      </c>
      <c r="P3769" s="150">
        <f t="shared" si="129"/>
        <v>0</v>
      </c>
      <c r="Q3769" s="7"/>
      <c r="R3769" s="7"/>
      <c r="S3769" s="125">
        <v>0</v>
      </c>
      <c r="T3769" s="20">
        <v>0</v>
      </c>
    </row>
    <row r="3770" spans="2:20" ht="30" customHeight="1" x14ac:dyDescent="0.35">
      <c r="B3770" s="137">
        <v>1880</v>
      </c>
      <c r="C3770" s="124" t="s">
        <v>111</v>
      </c>
      <c r="D3770" s="70" t="s">
        <v>398</v>
      </c>
      <c r="E3770" s="101">
        <v>2025</v>
      </c>
      <c r="F3770" s="70" t="str">
        <f t="shared" si="128"/>
        <v>188012. Vigilancia de la Salud AmbientalVigilancia de la Salud Ambiental2025</v>
      </c>
      <c r="G3770" s="6" t="s">
        <v>403</v>
      </c>
      <c r="H3770" s="6" t="s">
        <v>66</v>
      </c>
      <c r="I3770" s="144" t="s">
        <v>60</v>
      </c>
      <c r="J3770" s="70" t="s">
        <v>74</v>
      </c>
      <c r="K3770" t="s">
        <v>420</v>
      </c>
      <c r="L3770" t="s">
        <v>420</v>
      </c>
      <c r="M3770" s="135" t="s">
        <v>428</v>
      </c>
      <c r="N3770" s="11" t="s">
        <v>422</v>
      </c>
      <c r="O3770" s="70" t="str">
        <f t="shared" si="127"/>
        <v>188012. Vigilancia de la Salud AmbientalVigilancia de la Salud Ambiental20253_CIUDAD_BOLIVAR2_FEBRERO_2026</v>
      </c>
      <c r="P3770" s="150">
        <f t="shared" si="129"/>
        <v>0</v>
      </c>
      <c r="Q3770" s="7"/>
      <c r="R3770" s="7"/>
      <c r="S3770" s="125">
        <v>0</v>
      </c>
      <c r="T3770" s="20">
        <v>0</v>
      </c>
    </row>
    <row r="3771" spans="2:20" ht="30" customHeight="1" x14ac:dyDescent="0.35">
      <c r="B3771" s="137">
        <v>1882</v>
      </c>
      <c r="C3771" s="124" t="s">
        <v>111</v>
      </c>
      <c r="D3771" s="70" t="s">
        <v>398</v>
      </c>
      <c r="E3771" s="101">
        <v>2025</v>
      </c>
      <c r="F3771" s="70" t="str">
        <f t="shared" si="128"/>
        <v>188212. Vigilancia de la Salud AmbientalVigilancia de la Salud Ambiental2025</v>
      </c>
      <c r="G3771" s="6" t="s">
        <v>399</v>
      </c>
      <c r="H3771" s="6" t="s">
        <v>405</v>
      </c>
      <c r="I3771" s="144" t="s">
        <v>60</v>
      </c>
      <c r="J3771" s="70" t="s">
        <v>67</v>
      </c>
      <c r="K3771" t="s">
        <v>420</v>
      </c>
      <c r="L3771" t="s">
        <v>420</v>
      </c>
      <c r="M3771" s="135" t="s">
        <v>427</v>
      </c>
      <c r="N3771" s="11" t="s">
        <v>422</v>
      </c>
      <c r="O3771" s="70" t="str">
        <f t="shared" si="127"/>
        <v>188212. Vigilancia de la Salud AmbientalVigilancia de la Salud Ambiental20252_USME2_FEBRERO_2026</v>
      </c>
      <c r="P3771" s="150">
        <f t="shared" si="129"/>
        <v>0</v>
      </c>
      <c r="Q3771" s="7"/>
      <c r="R3771" s="7"/>
      <c r="S3771" s="125">
        <v>0</v>
      </c>
      <c r="T3771" s="20">
        <v>0</v>
      </c>
    </row>
    <row r="3772" spans="2:20" ht="30" customHeight="1" x14ac:dyDescent="0.35">
      <c r="B3772" s="137">
        <v>1882</v>
      </c>
      <c r="C3772" s="124" t="s">
        <v>111</v>
      </c>
      <c r="D3772" s="70" t="s">
        <v>398</v>
      </c>
      <c r="E3772" s="101">
        <v>2025</v>
      </c>
      <c r="F3772" s="70" t="str">
        <f t="shared" si="128"/>
        <v>188212. Vigilancia de la Salud AmbientalVigilancia de la Salud Ambiental2025</v>
      </c>
      <c r="G3772" s="6" t="s">
        <v>399</v>
      </c>
      <c r="H3772" s="6" t="s">
        <v>405</v>
      </c>
      <c r="I3772" s="144" t="s">
        <v>60</v>
      </c>
      <c r="J3772" s="70" t="s">
        <v>67</v>
      </c>
      <c r="K3772" t="s">
        <v>420</v>
      </c>
      <c r="L3772" t="s">
        <v>420</v>
      </c>
      <c r="M3772" s="135" t="s">
        <v>426</v>
      </c>
      <c r="N3772" s="11" t="s">
        <v>422</v>
      </c>
      <c r="O3772" s="70" t="str">
        <f t="shared" si="127"/>
        <v>188212. Vigilancia de la Salud AmbientalVigilancia de la Salud Ambiental20251_TUNJUELITO2_FEBRERO_2026</v>
      </c>
      <c r="P3772" s="150">
        <f t="shared" si="129"/>
        <v>0</v>
      </c>
      <c r="Q3772" s="7"/>
      <c r="R3772" s="7"/>
      <c r="S3772" s="125">
        <v>0</v>
      </c>
      <c r="T3772" s="20">
        <v>0</v>
      </c>
    </row>
    <row r="3773" spans="2:20" ht="30" customHeight="1" x14ac:dyDescent="0.35">
      <c r="B3773" s="137">
        <v>1882</v>
      </c>
      <c r="C3773" s="124" t="s">
        <v>111</v>
      </c>
      <c r="D3773" s="70" t="s">
        <v>398</v>
      </c>
      <c r="E3773" s="101">
        <v>2025</v>
      </c>
      <c r="F3773" s="70" t="str">
        <f t="shared" si="128"/>
        <v>188212. Vigilancia de la Salud AmbientalVigilancia de la Salud Ambiental2025</v>
      </c>
      <c r="G3773" s="6" t="s">
        <v>399</v>
      </c>
      <c r="H3773" s="6" t="s">
        <v>405</v>
      </c>
      <c r="I3773" s="144" t="s">
        <v>60</v>
      </c>
      <c r="J3773" s="70" t="s">
        <v>67</v>
      </c>
      <c r="K3773" t="s">
        <v>420</v>
      </c>
      <c r="L3773" t="s">
        <v>420</v>
      </c>
      <c r="M3773" s="135" t="s">
        <v>428</v>
      </c>
      <c r="N3773" s="11" t="s">
        <v>422</v>
      </c>
      <c r="O3773" s="70" t="str">
        <f t="shared" si="127"/>
        <v>188212. Vigilancia de la Salud AmbientalVigilancia de la Salud Ambiental20253_CIUDAD_BOLIVAR2_FEBRERO_2026</v>
      </c>
      <c r="P3773" s="150">
        <f t="shared" si="129"/>
        <v>0</v>
      </c>
      <c r="Q3773" s="7"/>
      <c r="R3773" s="7"/>
      <c r="S3773" s="125">
        <v>0</v>
      </c>
      <c r="T3773" s="20">
        <v>0</v>
      </c>
    </row>
    <row r="3774" spans="2:20" ht="30" customHeight="1" x14ac:dyDescent="0.35">
      <c r="B3774" s="137">
        <v>1946</v>
      </c>
      <c r="C3774" s="124" t="s">
        <v>111</v>
      </c>
      <c r="D3774" s="70" t="s">
        <v>398</v>
      </c>
      <c r="E3774" s="101">
        <v>2025</v>
      </c>
      <c r="F3774" s="70" t="str">
        <f t="shared" si="128"/>
        <v>194612. Vigilancia de la Salud AmbientalVigilancia de la Salud Ambiental2025</v>
      </c>
      <c r="G3774" s="6" t="s">
        <v>399</v>
      </c>
      <c r="H3774" s="6" t="s">
        <v>64</v>
      </c>
      <c r="I3774" s="144" t="s">
        <v>60</v>
      </c>
      <c r="J3774" s="70" t="s">
        <v>67</v>
      </c>
      <c r="K3774" t="s">
        <v>420</v>
      </c>
      <c r="L3774" t="s">
        <v>420</v>
      </c>
      <c r="M3774" s="135" t="s">
        <v>427</v>
      </c>
      <c r="N3774" s="11" t="s">
        <v>422</v>
      </c>
      <c r="O3774" s="70" t="str">
        <f t="shared" si="127"/>
        <v>194612. Vigilancia de la Salud AmbientalVigilancia de la Salud Ambiental20252_USME2_FEBRERO_2026</v>
      </c>
      <c r="P3774" s="150">
        <f t="shared" si="129"/>
        <v>0</v>
      </c>
      <c r="Q3774" s="7"/>
      <c r="R3774" s="7"/>
      <c r="S3774" s="125">
        <v>0</v>
      </c>
      <c r="T3774" s="20">
        <v>0</v>
      </c>
    </row>
    <row r="3775" spans="2:20" ht="30" customHeight="1" x14ac:dyDescent="0.35">
      <c r="B3775" s="137">
        <v>1946</v>
      </c>
      <c r="C3775" s="124" t="s">
        <v>111</v>
      </c>
      <c r="D3775" s="70" t="s">
        <v>398</v>
      </c>
      <c r="E3775" s="101">
        <v>2025</v>
      </c>
      <c r="F3775" s="70" t="str">
        <f t="shared" si="128"/>
        <v>194612. Vigilancia de la Salud AmbientalVigilancia de la Salud Ambiental2025</v>
      </c>
      <c r="G3775" s="6" t="s">
        <v>399</v>
      </c>
      <c r="H3775" s="6" t="s">
        <v>64</v>
      </c>
      <c r="I3775" s="144" t="s">
        <v>60</v>
      </c>
      <c r="J3775" s="70" t="s">
        <v>67</v>
      </c>
      <c r="K3775" t="s">
        <v>420</v>
      </c>
      <c r="L3775" t="s">
        <v>420</v>
      </c>
      <c r="M3775" s="135" t="s">
        <v>426</v>
      </c>
      <c r="N3775" s="11" t="s">
        <v>422</v>
      </c>
      <c r="O3775" s="70" t="str">
        <f t="shared" si="127"/>
        <v>194612. Vigilancia de la Salud AmbientalVigilancia de la Salud Ambiental20251_TUNJUELITO2_FEBRERO_2026</v>
      </c>
      <c r="P3775" s="150">
        <f t="shared" si="129"/>
        <v>0</v>
      </c>
      <c r="Q3775" s="7"/>
      <c r="R3775" s="7"/>
      <c r="S3775" s="125">
        <v>0</v>
      </c>
      <c r="T3775" s="20">
        <v>0</v>
      </c>
    </row>
    <row r="3776" spans="2:20" ht="30" customHeight="1" x14ac:dyDescent="0.35">
      <c r="B3776" s="137">
        <v>1946</v>
      </c>
      <c r="C3776" s="124" t="s">
        <v>111</v>
      </c>
      <c r="D3776" s="70" t="s">
        <v>398</v>
      </c>
      <c r="E3776" s="101">
        <v>2025</v>
      </c>
      <c r="F3776" s="70" t="str">
        <f t="shared" si="128"/>
        <v>194612. Vigilancia de la Salud AmbientalVigilancia de la Salud Ambiental2025</v>
      </c>
      <c r="G3776" s="6" t="s">
        <v>399</v>
      </c>
      <c r="H3776" s="6" t="s">
        <v>64</v>
      </c>
      <c r="I3776" s="144" t="s">
        <v>60</v>
      </c>
      <c r="J3776" s="70" t="s">
        <v>67</v>
      </c>
      <c r="K3776" t="s">
        <v>420</v>
      </c>
      <c r="L3776" t="s">
        <v>420</v>
      </c>
      <c r="M3776" s="135" t="s">
        <v>428</v>
      </c>
      <c r="N3776" s="11" t="s">
        <v>422</v>
      </c>
      <c r="O3776" s="70" t="str">
        <f t="shared" si="127"/>
        <v>194612. Vigilancia de la Salud AmbientalVigilancia de la Salud Ambiental20253_CIUDAD_BOLIVAR2_FEBRERO_2026</v>
      </c>
      <c r="P3776" s="150">
        <f t="shared" si="129"/>
        <v>0</v>
      </c>
      <c r="Q3776" s="7"/>
      <c r="R3776" s="7"/>
      <c r="S3776" s="125">
        <v>0</v>
      </c>
      <c r="T3776" s="20">
        <v>0</v>
      </c>
    </row>
    <row r="3777" spans="2:20" ht="30" customHeight="1" x14ac:dyDescent="0.35">
      <c r="B3777" s="137">
        <v>1949</v>
      </c>
      <c r="C3777" s="124" t="s">
        <v>111</v>
      </c>
      <c r="D3777" s="70" t="s">
        <v>398</v>
      </c>
      <c r="E3777" s="101">
        <v>2025</v>
      </c>
      <c r="F3777" s="70" t="str">
        <f t="shared" si="128"/>
        <v>194912. Vigilancia de la Salud AmbientalVigilancia de la Salud Ambiental2025</v>
      </c>
      <c r="G3777" s="6" t="s">
        <v>402</v>
      </c>
      <c r="H3777" s="6" t="s">
        <v>65</v>
      </c>
      <c r="I3777" s="144" t="s">
        <v>60</v>
      </c>
      <c r="J3777" s="70" t="s">
        <v>71</v>
      </c>
      <c r="K3777" t="s">
        <v>420</v>
      </c>
      <c r="L3777" t="s">
        <v>420</v>
      </c>
      <c r="M3777" s="135" t="s">
        <v>427</v>
      </c>
      <c r="N3777" s="11" t="s">
        <v>422</v>
      </c>
      <c r="O3777" s="70" t="str">
        <f t="shared" si="127"/>
        <v>194912. Vigilancia de la Salud AmbientalVigilancia de la Salud Ambiental20252_USME2_FEBRERO_2026</v>
      </c>
      <c r="P3777" s="150">
        <f t="shared" si="129"/>
        <v>0</v>
      </c>
      <c r="Q3777" s="7"/>
      <c r="R3777" s="7"/>
      <c r="S3777" s="125">
        <v>0</v>
      </c>
      <c r="T3777" s="20">
        <v>0</v>
      </c>
    </row>
    <row r="3778" spans="2:20" ht="30" customHeight="1" x14ac:dyDescent="0.35">
      <c r="B3778" s="137">
        <v>1949</v>
      </c>
      <c r="C3778" s="124" t="s">
        <v>111</v>
      </c>
      <c r="D3778" s="70" t="s">
        <v>398</v>
      </c>
      <c r="E3778" s="101">
        <v>2025</v>
      </c>
      <c r="F3778" s="70" t="str">
        <f t="shared" si="128"/>
        <v>194912. Vigilancia de la Salud AmbientalVigilancia de la Salud Ambiental2025</v>
      </c>
      <c r="G3778" s="6" t="s">
        <v>402</v>
      </c>
      <c r="H3778" s="6" t="s">
        <v>65</v>
      </c>
      <c r="I3778" s="144" t="s">
        <v>60</v>
      </c>
      <c r="J3778" s="70" t="s">
        <v>71</v>
      </c>
      <c r="K3778" t="s">
        <v>420</v>
      </c>
      <c r="L3778" t="s">
        <v>420</v>
      </c>
      <c r="M3778" s="135" t="s">
        <v>426</v>
      </c>
      <c r="N3778" s="11" t="s">
        <v>422</v>
      </c>
      <c r="O3778" s="70" t="str">
        <f t="shared" si="127"/>
        <v>194912. Vigilancia de la Salud AmbientalVigilancia de la Salud Ambiental20251_TUNJUELITO2_FEBRERO_2026</v>
      </c>
      <c r="P3778" s="150">
        <f t="shared" si="129"/>
        <v>0</v>
      </c>
      <c r="Q3778" s="7"/>
      <c r="R3778" s="7"/>
      <c r="S3778" s="125">
        <v>0</v>
      </c>
      <c r="T3778" s="20">
        <v>0</v>
      </c>
    </row>
    <row r="3779" spans="2:20" ht="30" customHeight="1" x14ac:dyDescent="0.35">
      <c r="B3779" s="137">
        <v>1949</v>
      </c>
      <c r="C3779" s="124" t="s">
        <v>111</v>
      </c>
      <c r="D3779" s="70" t="s">
        <v>398</v>
      </c>
      <c r="E3779" s="101">
        <v>2025</v>
      </c>
      <c r="F3779" s="70" t="str">
        <f t="shared" si="128"/>
        <v>194912. Vigilancia de la Salud AmbientalVigilancia de la Salud Ambiental2025</v>
      </c>
      <c r="G3779" s="6" t="s">
        <v>402</v>
      </c>
      <c r="H3779" s="6" t="s">
        <v>65</v>
      </c>
      <c r="I3779" s="144" t="s">
        <v>60</v>
      </c>
      <c r="J3779" s="70" t="s">
        <v>71</v>
      </c>
      <c r="K3779" t="s">
        <v>420</v>
      </c>
      <c r="L3779" t="s">
        <v>420</v>
      </c>
      <c r="M3779" s="135" t="s">
        <v>428</v>
      </c>
      <c r="N3779" s="11" t="s">
        <v>422</v>
      </c>
      <c r="O3779" s="70" t="str">
        <f t="shared" ref="O3779:O3842" si="130">+F3779&amp;M3779&amp;N3779</f>
        <v>194912. Vigilancia de la Salud AmbientalVigilancia de la Salud Ambiental20253_CIUDAD_BOLIVAR2_FEBRERO_2026</v>
      </c>
      <c r="P3779" s="150">
        <f t="shared" si="129"/>
        <v>0</v>
      </c>
      <c r="Q3779" s="7"/>
      <c r="R3779" s="7"/>
      <c r="S3779" s="125">
        <v>0</v>
      </c>
      <c r="T3779" s="20">
        <v>0</v>
      </c>
    </row>
    <row r="3780" spans="2:20" ht="30" customHeight="1" x14ac:dyDescent="0.35">
      <c r="B3780" s="137">
        <v>2016</v>
      </c>
      <c r="C3780" s="124" t="s">
        <v>111</v>
      </c>
      <c r="D3780" s="70" t="s">
        <v>398</v>
      </c>
      <c r="E3780" s="101">
        <v>2025</v>
      </c>
      <c r="F3780" s="70" t="str">
        <f t="shared" si="128"/>
        <v>201612. Vigilancia de la Salud AmbientalVigilancia de la Salud Ambiental2025</v>
      </c>
      <c r="G3780" s="6" t="s">
        <v>399</v>
      </c>
      <c r="H3780" s="6" t="s">
        <v>64</v>
      </c>
      <c r="I3780" s="144" t="s">
        <v>60</v>
      </c>
      <c r="J3780" s="70" t="s">
        <v>67</v>
      </c>
      <c r="K3780" t="s">
        <v>420</v>
      </c>
      <c r="L3780" t="s">
        <v>420</v>
      </c>
      <c r="M3780" s="135" t="s">
        <v>427</v>
      </c>
      <c r="N3780" s="11" t="s">
        <v>422</v>
      </c>
      <c r="O3780" s="70" t="str">
        <f t="shared" si="130"/>
        <v>201612. Vigilancia de la Salud AmbientalVigilancia de la Salud Ambiental20252_USME2_FEBRERO_2026</v>
      </c>
      <c r="P3780" s="150">
        <f t="shared" si="129"/>
        <v>0</v>
      </c>
      <c r="Q3780" s="7"/>
      <c r="R3780" s="7"/>
      <c r="S3780" s="125">
        <v>0</v>
      </c>
      <c r="T3780" s="20">
        <v>0</v>
      </c>
    </row>
    <row r="3781" spans="2:20" ht="30" customHeight="1" x14ac:dyDescent="0.35">
      <c r="B3781" s="137">
        <v>2016</v>
      </c>
      <c r="C3781" s="124" t="s">
        <v>111</v>
      </c>
      <c r="D3781" s="70" t="s">
        <v>398</v>
      </c>
      <c r="E3781" s="101">
        <v>2025</v>
      </c>
      <c r="F3781" s="70" t="str">
        <f t="shared" si="128"/>
        <v>201612. Vigilancia de la Salud AmbientalVigilancia de la Salud Ambiental2025</v>
      </c>
      <c r="G3781" s="6" t="s">
        <v>399</v>
      </c>
      <c r="H3781" s="6" t="s">
        <v>64</v>
      </c>
      <c r="I3781" s="144" t="s">
        <v>60</v>
      </c>
      <c r="J3781" s="70" t="s">
        <v>67</v>
      </c>
      <c r="K3781" t="s">
        <v>420</v>
      </c>
      <c r="L3781" t="s">
        <v>420</v>
      </c>
      <c r="M3781" s="135" t="s">
        <v>426</v>
      </c>
      <c r="N3781" s="11" t="s">
        <v>422</v>
      </c>
      <c r="O3781" s="70" t="str">
        <f t="shared" si="130"/>
        <v>201612. Vigilancia de la Salud AmbientalVigilancia de la Salud Ambiental20251_TUNJUELITO2_FEBRERO_2026</v>
      </c>
      <c r="P3781" s="150">
        <f t="shared" si="129"/>
        <v>0</v>
      </c>
      <c r="Q3781" s="7"/>
      <c r="R3781" s="7"/>
      <c r="S3781" s="125">
        <v>0</v>
      </c>
      <c r="T3781" s="20">
        <v>0</v>
      </c>
    </row>
    <row r="3782" spans="2:20" ht="30" customHeight="1" x14ac:dyDescent="0.35">
      <c r="B3782" s="137">
        <v>2016</v>
      </c>
      <c r="C3782" s="124" t="s">
        <v>111</v>
      </c>
      <c r="D3782" s="70" t="s">
        <v>398</v>
      </c>
      <c r="E3782" s="101">
        <v>2025</v>
      </c>
      <c r="F3782" s="70" t="str">
        <f t="shared" si="128"/>
        <v>201612. Vigilancia de la Salud AmbientalVigilancia de la Salud Ambiental2025</v>
      </c>
      <c r="G3782" s="6" t="s">
        <v>399</v>
      </c>
      <c r="H3782" s="6" t="s">
        <v>64</v>
      </c>
      <c r="I3782" s="144" t="s">
        <v>60</v>
      </c>
      <c r="J3782" s="70" t="s">
        <v>67</v>
      </c>
      <c r="K3782" t="s">
        <v>420</v>
      </c>
      <c r="L3782" t="s">
        <v>420</v>
      </c>
      <c r="M3782" s="135" t="s">
        <v>428</v>
      </c>
      <c r="N3782" s="11" t="s">
        <v>422</v>
      </c>
      <c r="O3782" s="70" t="str">
        <f t="shared" si="130"/>
        <v>201612. Vigilancia de la Salud AmbientalVigilancia de la Salud Ambiental20253_CIUDAD_BOLIVAR2_FEBRERO_2026</v>
      </c>
      <c r="P3782" s="150">
        <f t="shared" si="129"/>
        <v>0</v>
      </c>
      <c r="Q3782" s="7"/>
      <c r="R3782" s="7"/>
      <c r="S3782" s="125">
        <v>0</v>
      </c>
      <c r="T3782" s="20">
        <v>0</v>
      </c>
    </row>
    <row r="3783" spans="2:20" ht="30" customHeight="1" x14ac:dyDescent="0.35">
      <c r="B3783" s="137">
        <v>2018</v>
      </c>
      <c r="C3783" s="124" t="s">
        <v>111</v>
      </c>
      <c r="D3783" s="70" t="s">
        <v>398</v>
      </c>
      <c r="E3783" s="101">
        <v>2025</v>
      </c>
      <c r="F3783" s="70" t="str">
        <f t="shared" si="128"/>
        <v>201812. Vigilancia de la Salud AmbientalVigilancia de la Salud Ambiental2025</v>
      </c>
      <c r="G3783" s="6" t="s">
        <v>399</v>
      </c>
      <c r="H3783" s="6" t="s">
        <v>63</v>
      </c>
      <c r="I3783" s="144" t="s">
        <v>60</v>
      </c>
      <c r="J3783" s="70" t="s">
        <v>67</v>
      </c>
      <c r="K3783" t="s">
        <v>420</v>
      </c>
      <c r="L3783" t="s">
        <v>420</v>
      </c>
      <c r="M3783" s="135" t="s">
        <v>427</v>
      </c>
      <c r="N3783" s="11" t="s">
        <v>422</v>
      </c>
      <c r="O3783" s="70" t="str">
        <f t="shared" si="130"/>
        <v>201812. Vigilancia de la Salud AmbientalVigilancia de la Salud Ambiental20252_USME2_FEBRERO_2026</v>
      </c>
      <c r="P3783" s="150">
        <f t="shared" si="129"/>
        <v>0</v>
      </c>
      <c r="Q3783" s="7"/>
      <c r="R3783" s="7"/>
      <c r="S3783" s="125">
        <v>0</v>
      </c>
      <c r="T3783" s="20">
        <v>0</v>
      </c>
    </row>
    <row r="3784" spans="2:20" ht="30" customHeight="1" x14ac:dyDescent="0.35">
      <c r="B3784" s="137">
        <v>2018</v>
      </c>
      <c r="C3784" s="124" t="s">
        <v>111</v>
      </c>
      <c r="D3784" s="70" t="s">
        <v>398</v>
      </c>
      <c r="E3784" s="101">
        <v>2025</v>
      </c>
      <c r="F3784" s="70" t="str">
        <f t="shared" ref="F3784:F3847" si="131">B3784&amp;C3784&amp;D3784&amp;E3784</f>
        <v>201812. Vigilancia de la Salud AmbientalVigilancia de la Salud Ambiental2025</v>
      </c>
      <c r="G3784" s="6" t="s">
        <v>399</v>
      </c>
      <c r="H3784" s="6" t="s">
        <v>63</v>
      </c>
      <c r="I3784" s="144" t="s">
        <v>60</v>
      </c>
      <c r="J3784" s="70" t="s">
        <v>67</v>
      </c>
      <c r="K3784" t="s">
        <v>420</v>
      </c>
      <c r="L3784" t="s">
        <v>420</v>
      </c>
      <c r="M3784" s="135" t="s">
        <v>426</v>
      </c>
      <c r="N3784" s="11" t="s">
        <v>422</v>
      </c>
      <c r="O3784" s="70" t="str">
        <f t="shared" si="130"/>
        <v>201812. Vigilancia de la Salud AmbientalVigilancia de la Salud Ambiental20251_TUNJUELITO2_FEBRERO_2026</v>
      </c>
      <c r="P3784" s="150">
        <f t="shared" si="129"/>
        <v>0</v>
      </c>
      <c r="Q3784" s="7"/>
      <c r="R3784" s="7"/>
      <c r="S3784" s="125">
        <v>0</v>
      </c>
      <c r="T3784" s="20">
        <v>0</v>
      </c>
    </row>
    <row r="3785" spans="2:20" ht="30" customHeight="1" x14ac:dyDescent="0.35">
      <c r="B3785" s="137">
        <v>2018</v>
      </c>
      <c r="C3785" s="124" t="s">
        <v>111</v>
      </c>
      <c r="D3785" s="70" t="s">
        <v>398</v>
      </c>
      <c r="E3785" s="101">
        <v>2025</v>
      </c>
      <c r="F3785" s="70" t="str">
        <f t="shared" si="131"/>
        <v>201812. Vigilancia de la Salud AmbientalVigilancia de la Salud Ambiental2025</v>
      </c>
      <c r="G3785" s="6" t="s">
        <v>399</v>
      </c>
      <c r="H3785" s="6" t="s">
        <v>63</v>
      </c>
      <c r="I3785" s="144" t="s">
        <v>60</v>
      </c>
      <c r="J3785" s="70" t="s">
        <v>67</v>
      </c>
      <c r="K3785" t="s">
        <v>420</v>
      </c>
      <c r="L3785" t="s">
        <v>420</v>
      </c>
      <c r="M3785" s="135" t="s">
        <v>428</v>
      </c>
      <c r="N3785" s="11" t="s">
        <v>422</v>
      </c>
      <c r="O3785" s="70" t="str">
        <f t="shared" si="130"/>
        <v>201812. Vigilancia de la Salud AmbientalVigilancia de la Salud Ambiental20253_CIUDAD_BOLIVAR2_FEBRERO_2026</v>
      </c>
      <c r="P3785" s="150">
        <f t="shared" si="129"/>
        <v>0</v>
      </c>
      <c r="Q3785" s="7"/>
      <c r="R3785" s="7"/>
      <c r="S3785" s="125">
        <v>0</v>
      </c>
      <c r="T3785" s="20">
        <v>0</v>
      </c>
    </row>
    <row r="3786" spans="2:20" ht="30" customHeight="1" x14ac:dyDescent="0.35">
      <c r="B3786" s="137">
        <v>2020</v>
      </c>
      <c r="C3786" s="124" t="s">
        <v>111</v>
      </c>
      <c r="D3786" s="70" t="s">
        <v>398</v>
      </c>
      <c r="E3786" s="101">
        <v>2025</v>
      </c>
      <c r="F3786" s="70" t="str">
        <f t="shared" si="131"/>
        <v>202012. Vigilancia de la Salud AmbientalVigilancia de la Salud Ambiental2025</v>
      </c>
      <c r="G3786" s="6" t="s">
        <v>399</v>
      </c>
      <c r="H3786" s="6" t="s">
        <v>63</v>
      </c>
      <c r="I3786" s="144" t="s">
        <v>60</v>
      </c>
      <c r="J3786" s="70" t="s">
        <v>67</v>
      </c>
      <c r="K3786" t="s">
        <v>420</v>
      </c>
      <c r="L3786" t="s">
        <v>420</v>
      </c>
      <c r="M3786" s="135" t="s">
        <v>426</v>
      </c>
      <c r="N3786" s="11" t="s">
        <v>422</v>
      </c>
      <c r="O3786" s="70" t="str">
        <f t="shared" si="130"/>
        <v>202012. Vigilancia de la Salud AmbientalVigilancia de la Salud Ambiental20251_TUNJUELITO2_FEBRERO_2026</v>
      </c>
      <c r="P3786" s="150">
        <f t="shared" si="129"/>
        <v>0</v>
      </c>
      <c r="Q3786" s="7"/>
      <c r="R3786" s="7"/>
      <c r="S3786" s="125">
        <v>0</v>
      </c>
      <c r="T3786" s="20">
        <v>0</v>
      </c>
    </row>
    <row r="3787" spans="2:20" ht="30" customHeight="1" x14ac:dyDescent="0.35">
      <c r="B3787" s="137">
        <v>2020</v>
      </c>
      <c r="C3787" s="124" t="s">
        <v>111</v>
      </c>
      <c r="D3787" s="70" t="s">
        <v>398</v>
      </c>
      <c r="E3787" s="101">
        <v>2025</v>
      </c>
      <c r="F3787" s="70" t="str">
        <f t="shared" si="131"/>
        <v>202012. Vigilancia de la Salud AmbientalVigilancia de la Salud Ambiental2025</v>
      </c>
      <c r="G3787" s="6" t="s">
        <v>399</v>
      </c>
      <c r="H3787" s="6" t="s">
        <v>63</v>
      </c>
      <c r="I3787" s="144" t="s">
        <v>60</v>
      </c>
      <c r="J3787" s="70" t="s">
        <v>67</v>
      </c>
      <c r="K3787" t="s">
        <v>420</v>
      </c>
      <c r="L3787" t="s">
        <v>420</v>
      </c>
      <c r="M3787" s="135" t="s">
        <v>428</v>
      </c>
      <c r="N3787" s="11" t="s">
        <v>422</v>
      </c>
      <c r="O3787" s="70" t="str">
        <f t="shared" si="130"/>
        <v>202012. Vigilancia de la Salud AmbientalVigilancia de la Salud Ambiental20253_CIUDAD_BOLIVAR2_FEBRERO_2026</v>
      </c>
      <c r="P3787" s="150">
        <f t="shared" si="129"/>
        <v>0</v>
      </c>
      <c r="Q3787" s="7"/>
      <c r="R3787" s="7"/>
      <c r="S3787" s="125">
        <v>0</v>
      </c>
      <c r="T3787" s="20">
        <v>0</v>
      </c>
    </row>
    <row r="3788" spans="2:20" ht="30" customHeight="1" x14ac:dyDescent="0.35">
      <c r="B3788" s="137">
        <v>2023</v>
      </c>
      <c r="C3788" s="124" t="s">
        <v>111</v>
      </c>
      <c r="D3788" s="70" t="s">
        <v>398</v>
      </c>
      <c r="E3788" s="101">
        <v>2025</v>
      </c>
      <c r="F3788" s="70" t="str">
        <f t="shared" si="131"/>
        <v>202312. Vigilancia de la Salud AmbientalVigilancia de la Salud Ambiental2025</v>
      </c>
      <c r="G3788" s="6" t="s">
        <v>399</v>
      </c>
      <c r="H3788" s="6" t="s">
        <v>63</v>
      </c>
      <c r="I3788" s="144" t="s">
        <v>60</v>
      </c>
      <c r="J3788" s="70" t="s">
        <v>67</v>
      </c>
      <c r="K3788" t="s">
        <v>420</v>
      </c>
      <c r="L3788" t="s">
        <v>420</v>
      </c>
      <c r="M3788" s="135" t="s">
        <v>427</v>
      </c>
      <c r="N3788" s="11" t="s">
        <v>422</v>
      </c>
      <c r="O3788" s="70" t="str">
        <f t="shared" si="130"/>
        <v>202312. Vigilancia de la Salud AmbientalVigilancia de la Salud Ambiental20252_USME2_FEBRERO_2026</v>
      </c>
      <c r="P3788" s="150">
        <f t="shared" si="129"/>
        <v>0</v>
      </c>
      <c r="Q3788" s="7"/>
      <c r="R3788" s="7"/>
      <c r="S3788" s="125">
        <v>0</v>
      </c>
      <c r="T3788" s="20">
        <v>0</v>
      </c>
    </row>
    <row r="3789" spans="2:20" ht="30" customHeight="1" x14ac:dyDescent="0.35">
      <c r="B3789" s="137">
        <v>2023</v>
      </c>
      <c r="C3789" s="124" t="s">
        <v>111</v>
      </c>
      <c r="D3789" s="70" t="s">
        <v>398</v>
      </c>
      <c r="E3789" s="101">
        <v>2025</v>
      </c>
      <c r="F3789" s="70" t="str">
        <f t="shared" si="131"/>
        <v>202312. Vigilancia de la Salud AmbientalVigilancia de la Salud Ambiental2025</v>
      </c>
      <c r="G3789" s="6" t="s">
        <v>399</v>
      </c>
      <c r="H3789" s="6" t="s">
        <v>63</v>
      </c>
      <c r="I3789" s="144" t="s">
        <v>60</v>
      </c>
      <c r="J3789" s="70" t="s">
        <v>67</v>
      </c>
      <c r="K3789" t="s">
        <v>420</v>
      </c>
      <c r="L3789" t="s">
        <v>420</v>
      </c>
      <c r="M3789" s="135" t="s">
        <v>426</v>
      </c>
      <c r="N3789" s="11" t="s">
        <v>422</v>
      </c>
      <c r="O3789" s="70" t="str">
        <f t="shared" si="130"/>
        <v>202312. Vigilancia de la Salud AmbientalVigilancia de la Salud Ambiental20251_TUNJUELITO2_FEBRERO_2026</v>
      </c>
      <c r="P3789" s="150">
        <f t="shared" si="129"/>
        <v>0</v>
      </c>
      <c r="Q3789" s="7"/>
      <c r="R3789" s="7"/>
      <c r="S3789" s="125">
        <v>0</v>
      </c>
      <c r="T3789" s="20">
        <v>0</v>
      </c>
    </row>
    <row r="3790" spans="2:20" ht="30" customHeight="1" x14ac:dyDescent="0.35">
      <c r="B3790" s="137">
        <v>2023</v>
      </c>
      <c r="C3790" s="124" t="s">
        <v>111</v>
      </c>
      <c r="D3790" s="70" t="s">
        <v>398</v>
      </c>
      <c r="E3790" s="101">
        <v>2025</v>
      </c>
      <c r="F3790" s="70" t="str">
        <f t="shared" si="131"/>
        <v>202312. Vigilancia de la Salud AmbientalVigilancia de la Salud Ambiental2025</v>
      </c>
      <c r="G3790" s="6" t="s">
        <v>399</v>
      </c>
      <c r="H3790" s="6" t="s">
        <v>63</v>
      </c>
      <c r="I3790" s="144" t="s">
        <v>60</v>
      </c>
      <c r="J3790" s="70" t="s">
        <v>67</v>
      </c>
      <c r="K3790" t="s">
        <v>420</v>
      </c>
      <c r="L3790" t="s">
        <v>420</v>
      </c>
      <c r="M3790" s="135" t="s">
        <v>428</v>
      </c>
      <c r="N3790" s="11" t="s">
        <v>422</v>
      </c>
      <c r="O3790" s="70" t="str">
        <f t="shared" si="130"/>
        <v>202312. Vigilancia de la Salud AmbientalVigilancia de la Salud Ambiental20253_CIUDAD_BOLIVAR2_FEBRERO_2026</v>
      </c>
      <c r="P3790" s="150">
        <f t="shared" si="129"/>
        <v>0</v>
      </c>
      <c r="Q3790" s="7"/>
      <c r="R3790" s="7"/>
      <c r="S3790" s="125">
        <v>0</v>
      </c>
      <c r="T3790" s="20">
        <v>0</v>
      </c>
    </row>
    <row r="3791" spans="2:20" ht="30" customHeight="1" x14ac:dyDescent="0.35">
      <c r="B3791" s="137">
        <v>2025</v>
      </c>
      <c r="C3791" s="124" t="s">
        <v>111</v>
      </c>
      <c r="D3791" s="70" t="s">
        <v>398</v>
      </c>
      <c r="E3791" s="101">
        <v>2025</v>
      </c>
      <c r="F3791" s="70" t="str">
        <f t="shared" si="131"/>
        <v>202512. Vigilancia de la Salud AmbientalVigilancia de la Salud Ambiental2025</v>
      </c>
      <c r="G3791" s="6" t="s">
        <v>399</v>
      </c>
      <c r="H3791" s="6" t="s">
        <v>63</v>
      </c>
      <c r="I3791" s="144" t="s">
        <v>60</v>
      </c>
      <c r="J3791" s="70" t="s">
        <v>67</v>
      </c>
      <c r="K3791" t="s">
        <v>420</v>
      </c>
      <c r="L3791" t="s">
        <v>420</v>
      </c>
      <c r="M3791" s="135" t="s">
        <v>426</v>
      </c>
      <c r="N3791" s="11" t="s">
        <v>422</v>
      </c>
      <c r="O3791" s="70" t="str">
        <f t="shared" si="130"/>
        <v>202512. Vigilancia de la Salud AmbientalVigilancia de la Salud Ambiental20251_TUNJUELITO2_FEBRERO_2026</v>
      </c>
      <c r="P3791" s="150">
        <f t="shared" si="129"/>
        <v>0</v>
      </c>
      <c r="Q3791" s="7"/>
      <c r="R3791" s="7"/>
      <c r="S3791" s="125">
        <v>0</v>
      </c>
      <c r="T3791" s="20">
        <v>0</v>
      </c>
    </row>
    <row r="3792" spans="2:20" ht="30" customHeight="1" x14ac:dyDescent="0.35">
      <c r="B3792" s="137">
        <v>2025</v>
      </c>
      <c r="C3792" s="124" t="s">
        <v>111</v>
      </c>
      <c r="D3792" s="70" t="s">
        <v>398</v>
      </c>
      <c r="E3792" s="101">
        <v>2025</v>
      </c>
      <c r="F3792" s="70" t="str">
        <f t="shared" si="131"/>
        <v>202512. Vigilancia de la Salud AmbientalVigilancia de la Salud Ambiental2025</v>
      </c>
      <c r="G3792" s="6" t="s">
        <v>399</v>
      </c>
      <c r="H3792" s="6" t="s">
        <v>63</v>
      </c>
      <c r="I3792" s="144" t="s">
        <v>60</v>
      </c>
      <c r="J3792" s="70" t="s">
        <v>67</v>
      </c>
      <c r="K3792" t="s">
        <v>420</v>
      </c>
      <c r="L3792" t="s">
        <v>420</v>
      </c>
      <c r="M3792" s="135" t="s">
        <v>428</v>
      </c>
      <c r="N3792" s="11" t="s">
        <v>422</v>
      </c>
      <c r="O3792" s="70" t="str">
        <f t="shared" si="130"/>
        <v>202512. Vigilancia de la Salud AmbientalVigilancia de la Salud Ambiental20253_CIUDAD_BOLIVAR2_FEBRERO_2026</v>
      </c>
      <c r="P3792" s="150">
        <f t="shared" si="129"/>
        <v>0</v>
      </c>
      <c r="Q3792" s="7"/>
      <c r="R3792" s="7"/>
      <c r="S3792" s="125">
        <v>0</v>
      </c>
      <c r="T3792" s="20">
        <v>0</v>
      </c>
    </row>
    <row r="3793" spans="2:20" ht="30" customHeight="1" x14ac:dyDescent="0.35">
      <c r="B3793" s="137">
        <v>2027</v>
      </c>
      <c r="C3793" s="124" t="s">
        <v>111</v>
      </c>
      <c r="D3793" s="70" t="s">
        <v>398</v>
      </c>
      <c r="E3793" s="101">
        <v>2025</v>
      </c>
      <c r="F3793" s="70" t="str">
        <f t="shared" si="131"/>
        <v>202712. Vigilancia de la Salud AmbientalVigilancia de la Salud Ambiental2025</v>
      </c>
      <c r="G3793" s="6" t="s">
        <v>399</v>
      </c>
      <c r="H3793" s="6" t="s">
        <v>63</v>
      </c>
      <c r="I3793" s="144" t="s">
        <v>60</v>
      </c>
      <c r="J3793" s="70" t="s">
        <v>67</v>
      </c>
      <c r="K3793" t="s">
        <v>420</v>
      </c>
      <c r="L3793" t="s">
        <v>420</v>
      </c>
      <c r="M3793" s="135" t="s">
        <v>427</v>
      </c>
      <c r="N3793" s="11" t="s">
        <v>422</v>
      </c>
      <c r="O3793" s="70" t="str">
        <f t="shared" si="130"/>
        <v>202712. Vigilancia de la Salud AmbientalVigilancia de la Salud Ambiental20252_USME2_FEBRERO_2026</v>
      </c>
      <c r="P3793" s="150">
        <f t="shared" si="129"/>
        <v>0</v>
      </c>
      <c r="Q3793" s="7"/>
      <c r="R3793" s="7"/>
      <c r="S3793" s="125">
        <v>0</v>
      </c>
      <c r="T3793" s="20">
        <v>0</v>
      </c>
    </row>
    <row r="3794" spans="2:20" ht="30" customHeight="1" x14ac:dyDescent="0.35">
      <c r="B3794" s="137">
        <v>2027</v>
      </c>
      <c r="C3794" s="124" t="s">
        <v>111</v>
      </c>
      <c r="D3794" s="70" t="s">
        <v>398</v>
      </c>
      <c r="E3794" s="101">
        <v>2025</v>
      </c>
      <c r="F3794" s="70" t="str">
        <f t="shared" si="131"/>
        <v>202712. Vigilancia de la Salud AmbientalVigilancia de la Salud Ambiental2025</v>
      </c>
      <c r="G3794" s="6" t="s">
        <v>399</v>
      </c>
      <c r="H3794" s="6" t="s">
        <v>63</v>
      </c>
      <c r="I3794" s="144" t="s">
        <v>60</v>
      </c>
      <c r="J3794" s="70" t="s">
        <v>67</v>
      </c>
      <c r="K3794" t="s">
        <v>420</v>
      </c>
      <c r="L3794" t="s">
        <v>420</v>
      </c>
      <c r="M3794" s="135" t="s">
        <v>426</v>
      </c>
      <c r="N3794" s="11" t="s">
        <v>422</v>
      </c>
      <c r="O3794" s="70" t="str">
        <f t="shared" si="130"/>
        <v>202712. Vigilancia de la Salud AmbientalVigilancia de la Salud Ambiental20251_TUNJUELITO2_FEBRERO_2026</v>
      </c>
      <c r="P3794" s="150">
        <f t="shared" si="129"/>
        <v>0</v>
      </c>
      <c r="Q3794" s="7"/>
      <c r="R3794" s="7"/>
      <c r="S3794" s="125">
        <v>0</v>
      </c>
      <c r="T3794" s="20">
        <v>0</v>
      </c>
    </row>
    <row r="3795" spans="2:20" ht="30" customHeight="1" x14ac:dyDescent="0.35">
      <c r="B3795" s="137">
        <v>2027</v>
      </c>
      <c r="C3795" s="124" t="s">
        <v>111</v>
      </c>
      <c r="D3795" s="70" t="s">
        <v>398</v>
      </c>
      <c r="E3795" s="101">
        <v>2025</v>
      </c>
      <c r="F3795" s="70" t="str">
        <f t="shared" si="131"/>
        <v>202712. Vigilancia de la Salud AmbientalVigilancia de la Salud Ambiental2025</v>
      </c>
      <c r="G3795" s="6" t="s">
        <v>399</v>
      </c>
      <c r="H3795" s="6" t="s">
        <v>63</v>
      </c>
      <c r="I3795" s="144" t="s">
        <v>60</v>
      </c>
      <c r="J3795" s="70" t="s">
        <v>67</v>
      </c>
      <c r="K3795" t="s">
        <v>420</v>
      </c>
      <c r="L3795" t="s">
        <v>420</v>
      </c>
      <c r="M3795" s="135" t="s">
        <v>428</v>
      </c>
      <c r="N3795" s="11" t="s">
        <v>422</v>
      </c>
      <c r="O3795" s="70" t="str">
        <f t="shared" si="130"/>
        <v>202712. Vigilancia de la Salud AmbientalVigilancia de la Salud Ambiental20253_CIUDAD_BOLIVAR2_FEBRERO_2026</v>
      </c>
      <c r="P3795" s="150">
        <f t="shared" si="129"/>
        <v>0</v>
      </c>
      <c r="Q3795" s="7"/>
      <c r="R3795" s="7"/>
      <c r="S3795" s="125">
        <v>0</v>
      </c>
      <c r="T3795" s="20">
        <v>0</v>
      </c>
    </row>
    <row r="3796" spans="2:20" ht="30" customHeight="1" x14ac:dyDescent="0.35">
      <c r="B3796" s="137">
        <v>2027</v>
      </c>
      <c r="C3796" s="124" t="s">
        <v>111</v>
      </c>
      <c r="D3796" s="70" t="s">
        <v>398</v>
      </c>
      <c r="E3796" s="101">
        <v>2025</v>
      </c>
      <c r="F3796" s="70" t="str">
        <f t="shared" si="131"/>
        <v>202712. Vigilancia de la Salud AmbientalVigilancia de la Salud Ambiental2025</v>
      </c>
      <c r="G3796" s="6" t="s">
        <v>399</v>
      </c>
      <c r="H3796" s="6" t="s">
        <v>63</v>
      </c>
      <c r="I3796" s="144" t="s">
        <v>60</v>
      </c>
      <c r="J3796" s="70" t="s">
        <v>67</v>
      </c>
      <c r="K3796" t="s">
        <v>420</v>
      </c>
      <c r="L3796" t="s">
        <v>420</v>
      </c>
      <c r="M3796" s="135" t="s">
        <v>429</v>
      </c>
      <c r="N3796" s="11" t="s">
        <v>422</v>
      </c>
      <c r="O3796" s="70" t="str">
        <f t="shared" si="130"/>
        <v>202712. Vigilancia de la Salud AmbientalVigilancia de la Salud Ambiental20254_SUMAPAZ2_FEBRERO_2026</v>
      </c>
      <c r="P3796" s="150">
        <f t="shared" si="129"/>
        <v>0</v>
      </c>
      <c r="Q3796" s="7"/>
      <c r="R3796" s="7"/>
      <c r="S3796" s="125">
        <v>0</v>
      </c>
      <c r="T3796" s="20">
        <v>0</v>
      </c>
    </row>
    <row r="3797" spans="2:20" ht="30" customHeight="1" x14ac:dyDescent="0.35">
      <c r="B3797" s="137">
        <v>2028</v>
      </c>
      <c r="C3797" s="124" t="s">
        <v>111</v>
      </c>
      <c r="D3797" s="70" t="s">
        <v>398</v>
      </c>
      <c r="E3797" s="101">
        <v>2025</v>
      </c>
      <c r="F3797" s="70" t="str">
        <f t="shared" si="131"/>
        <v>202812. Vigilancia de la Salud AmbientalVigilancia de la Salud Ambiental2025</v>
      </c>
      <c r="G3797" s="6" t="s">
        <v>399</v>
      </c>
      <c r="H3797" s="6" t="s">
        <v>63</v>
      </c>
      <c r="I3797" s="144" t="s">
        <v>60</v>
      </c>
      <c r="J3797" s="70" t="s">
        <v>67</v>
      </c>
      <c r="K3797" t="s">
        <v>420</v>
      </c>
      <c r="L3797" t="s">
        <v>420</v>
      </c>
      <c r="M3797" s="135" t="s">
        <v>427</v>
      </c>
      <c r="N3797" s="11" t="s">
        <v>422</v>
      </c>
      <c r="O3797" s="70" t="str">
        <f t="shared" si="130"/>
        <v>202812. Vigilancia de la Salud AmbientalVigilancia de la Salud Ambiental20252_USME2_FEBRERO_2026</v>
      </c>
      <c r="P3797" s="150">
        <f t="shared" si="129"/>
        <v>0</v>
      </c>
      <c r="Q3797" s="7"/>
      <c r="R3797" s="7"/>
      <c r="S3797" s="125">
        <v>0</v>
      </c>
      <c r="T3797" s="20">
        <v>0</v>
      </c>
    </row>
    <row r="3798" spans="2:20" ht="30" customHeight="1" x14ac:dyDescent="0.35">
      <c r="B3798" s="137">
        <v>2028</v>
      </c>
      <c r="C3798" s="124" t="s">
        <v>111</v>
      </c>
      <c r="D3798" s="70" t="s">
        <v>398</v>
      </c>
      <c r="E3798" s="101">
        <v>2025</v>
      </c>
      <c r="F3798" s="70" t="str">
        <f t="shared" si="131"/>
        <v>202812. Vigilancia de la Salud AmbientalVigilancia de la Salud Ambiental2025</v>
      </c>
      <c r="G3798" s="6" t="s">
        <v>399</v>
      </c>
      <c r="H3798" s="6" t="s">
        <v>63</v>
      </c>
      <c r="I3798" s="144" t="s">
        <v>60</v>
      </c>
      <c r="J3798" s="70" t="s">
        <v>67</v>
      </c>
      <c r="K3798" t="s">
        <v>420</v>
      </c>
      <c r="L3798" t="s">
        <v>420</v>
      </c>
      <c r="M3798" s="135" t="s">
        <v>426</v>
      </c>
      <c r="N3798" s="11" t="s">
        <v>422</v>
      </c>
      <c r="O3798" s="70" t="str">
        <f t="shared" si="130"/>
        <v>202812. Vigilancia de la Salud AmbientalVigilancia de la Salud Ambiental20251_TUNJUELITO2_FEBRERO_2026</v>
      </c>
      <c r="P3798" s="150">
        <f t="shared" si="129"/>
        <v>0</v>
      </c>
      <c r="Q3798" s="7"/>
      <c r="R3798" s="7"/>
      <c r="S3798" s="125">
        <v>0</v>
      </c>
      <c r="T3798" s="20">
        <v>0</v>
      </c>
    </row>
    <row r="3799" spans="2:20" ht="30" customHeight="1" x14ac:dyDescent="0.35">
      <c r="B3799" s="137">
        <v>2028</v>
      </c>
      <c r="C3799" s="124" t="s">
        <v>111</v>
      </c>
      <c r="D3799" s="70" t="s">
        <v>398</v>
      </c>
      <c r="E3799" s="101">
        <v>2025</v>
      </c>
      <c r="F3799" s="70" t="str">
        <f t="shared" si="131"/>
        <v>202812. Vigilancia de la Salud AmbientalVigilancia de la Salud Ambiental2025</v>
      </c>
      <c r="G3799" s="6" t="s">
        <v>399</v>
      </c>
      <c r="H3799" s="6" t="s">
        <v>63</v>
      </c>
      <c r="I3799" s="144" t="s">
        <v>60</v>
      </c>
      <c r="J3799" s="70" t="s">
        <v>67</v>
      </c>
      <c r="K3799" t="s">
        <v>420</v>
      </c>
      <c r="L3799" t="s">
        <v>420</v>
      </c>
      <c r="M3799" s="135" t="s">
        <v>428</v>
      </c>
      <c r="N3799" s="11" t="s">
        <v>422</v>
      </c>
      <c r="O3799" s="70" t="str">
        <f t="shared" si="130"/>
        <v>202812. Vigilancia de la Salud AmbientalVigilancia de la Salud Ambiental20253_CIUDAD_BOLIVAR2_FEBRERO_2026</v>
      </c>
      <c r="P3799" s="150">
        <f t="shared" si="129"/>
        <v>0</v>
      </c>
      <c r="Q3799" s="7"/>
      <c r="R3799" s="7"/>
      <c r="S3799" s="125">
        <v>0</v>
      </c>
      <c r="T3799" s="20">
        <v>0</v>
      </c>
    </row>
    <row r="3800" spans="2:20" ht="30" customHeight="1" x14ac:dyDescent="0.35">
      <c r="B3800" s="137">
        <v>2100</v>
      </c>
      <c r="C3800" s="124" t="s">
        <v>111</v>
      </c>
      <c r="D3800" s="70" t="s">
        <v>398</v>
      </c>
      <c r="E3800" s="101">
        <v>2025</v>
      </c>
      <c r="F3800" s="70" t="str">
        <f t="shared" si="131"/>
        <v>210012. Vigilancia de la Salud AmbientalVigilancia de la Salud Ambiental2025</v>
      </c>
      <c r="G3800" s="6" t="s">
        <v>401</v>
      </c>
      <c r="H3800" s="6" t="s">
        <v>63</v>
      </c>
      <c r="I3800" s="144" t="s">
        <v>60</v>
      </c>
      <c r="J3800" s="70" t="s">
        <v>75</v>
      </c>
      <c r="K3800" t="s">
        <v>420</v>
      </c>
      <c r="L3800" t="s">
        <v>420</v>
      </c>
      <c r="M3800" s="135" t="s">
        <v>427</v>
      </c>
      <c r="N3800" s="11" t="s">
        <v>422</v>
      </c>
      <c r="O3800" s="70" t="str">
        <f t="shared" si="130"/>
        <v>210012. Vigilancia de la Salud AmbientalVigilancia de la Salud Ambiental20252_USME2_FEBRERO_2026</v>
      </c>
      <c r="P3800" s="150">
        <f t="shared" si="129"/>
        <v>0</v>
      </c>
      <c r="Q3800" s="7"/>
      <c r="R3800" s="7"/>
      <c r="S3800" s="125">
        <v>0</v>
      </c>
      <c r="T3800" s="20">
        <v>0</v>
      </c>
    </row>
    <row r="3801" spans="2:20" ht="30" customHeight="1" x14ac:dyDescent="0.35">
      <c r="B3801" s="137">
        <v>2100</v>
      </c>
      <c r="C3801" s="124" t="s">
        <v>111</v>
      </c>
      <c r="D3801" s="70" t="s">
        <v>398</v>
      </c>
      <c r="E3801" s="101">
        <v>2025</v>
      </c>
      <c r="F3801" s="70" t="str">
        <f t="shared" si="131"/>
        <v>210012. Vigilancia de la Salud AmbientalVigilancia de la Salud Ambiental2025</v>
      </c>
      <c r="G3801" s="6" t="s">
        <v>401</v>
      </c>
      <c r="H3801" s="6" t="s">
        <v>63</v>
      </c>
      <c r="I3801" s="144" t="s">
        <v>60</v>
      </c>
      <c r="J3801" s="70" t="s">
        <v>75</v>
      </c>
      <c r="K3801" t="s">
        <v>420</v>
      </c>
      <c r="L3801" t="s">
        <v>420</v>
      </c>
      <c r="M3801" s="135" t="s">
        <v>426</v>
      </c>
      <c r="N3801" s="11" t="s">
        <v>422</v>
      </c>
      <c r="O3801" s="70" t="str">
        <f t="shared" si="130"/>
        <v>210012. Vigilancia de la Salud AmbientalVigilancia de la Salud Ambiental20251_TUNJUELITO2_FEBRERO_2026</v>
      </c>
      <c r="P3801" s="150">
        <f t="shared" si="129"/>
        <v>0</v>
      </c>
      <c r="Q3801" s="7"/>
      <c r="R3801" s="7"/>
      <c r="S3801" s="125">
        <v>0</v>
      </c>
      <c r="T3801" s="20">
        <v>0</v>
      </c>
    </row>
    <row r="3802" spans="2:20" ht="30" customHeight="1" x14ac:dyDescent="0.35">
      <c r="B3802" s="137">
        <v>2100</v>
      </c>
      <c r="C3802" s="124" t="s">
        <v>111</v>
      </c>
      <c r="D3802" s="70" t="s">
        <v>398</v>
      </c>
      <c r="E3802" s="101">
        <v>2025</v>
      </c>
      <c r="F3802" s="70" t="str">
        <f t="shared" si="131"/>
        <v>210012. Vigilancia de la Salud AmbientalVigilancia de la Salud Ambiental2025</v>
      </c>
      <c r="G3802" s="6" t="s">
        <v>401</v>
      </c>
      <c r="H3802" s="6" t="s">
        <v>63</v>
      </c>
      <c r="I3802" s="144" t="s">
        <v>60</v>
      </c>
      <c r="J3802" s="70" t="s">
        <v>75</v>
      </c>
      <c r="K3802" t="s">
        <v>420</v>
      </c>
      <c r="L3802" t="s">
        <v>420</v>
      </c>
      <c r="M3802" s="135" t="s">
        <v>428</v>
      </c>
      <c r="N3802" s="11" t="s">
        <v>422</v>
      </c>
      <c r="O3802" s="70" t="str">
        <f t="shared" si="130"/>
        <v>210012. Vigilancia de la Salud AmbientalVigilancia de la Salud Ambiental20253_CIUDAD_BOLIVAR2_FEBRERO_2026</v>
      </c>
      <c r="P3802" s="150">
        <f t="shared" si="129"/>
        <v>0</v>
      </c>
      <c r="Q3802" s="7"/>
      <c r="R3802" s="7"/>
      <c r="S3802" s="125">
        <v>0</v>
      </c>
      <c r="T3802" s="20">
        <v>0</v>
      </c>
    </row>
    <row r="3803" spans="2:20" ht="30" customHeight="1" x14ac:dyDescent="0.35">
      <c r="B3803" s="137">
        <v>2102</v>
      </c>
      <c r="C3803" s="124" t="s">
        <v>111</v>
      </c>
      <c r="D3803" s="70" t="s">
        <v>398</v>
      </c>
      <c r="E3803" s="101">
        <v>2025</v>
      </c>
      <c r="F3803" s="70" t="str">
        <f t="shared" si="131"/>
        <v>210212. Vigilancia de la Salud AmbientalVigilancia de la Salud Ambiental2025</v>
      </c>
      <c r="G3803" s="6" t="s">
        <v>402</v>
      </c>
      <c r="H3803" s="6" t="s">
        <v>65</v>
      </c>
      <c r="I3803" s="144" t="s">
        <v>60</v>
      </c>
      <c r="J3803" s="70" t="s">
        <v>71</v>
      </c>
      <c r="K3803" t="s">
        <v>420</v>
      </c>
      <c r="L3803" t="s">
        <v>420</v>
      </c>
      <c r="M3803" s="135" t="s">
        <v>426</v>
      </c>
      <c r="N3803" s="11" t="s">
        <v>422</v>
      </c>
      <c r="O3803" s="70" t="str">
        <f t="shared" si="130"/>
        <v>210212. Vigilancia de la Salud AmbientalVigilancia de la Salud Ambiental20251_TUNJUELITO2_FEBRERO_2026</v>
      </c>
      <c r="P3803" s="150">
        <f t="shared" si="129"/>
        <v>0</v>
      </c>
      <c r="Q3803" s="7"/>
      <c r="R3803" s="7"/>
      <c r="S3803" s="125">
        <v>0</v>
      </c>
      <c r="T3803" s="20">
        <v>0</v>
      </c>
    </row>
    <row r="3804" spans="2:20" ht="30" customHeight="1" x14ac:dyDescent="0.35">
      <c r="B3804" s="137">
        <v>2120</v>
      </c>
      <c r="C3804" s="124" t="s">
        <v>111</v>
      </c>
      <c r="D3804" s="70" t="s">
        <v>398</v>
      </c>
      <c r="E3804" s="101">
        <v>2025</v>
      </c>
      <c r="F3804" s="70" t="str">
        <f t="shared" si="131"/>
        <v>212012. Vigilancia de la Salud AmbientalVigilancia de la Salud Ambiental2025</v>
      </c>
      <c r="G3804" s="6" t="s">
        <v>399</v>
      </c>
      <c r="H3804" s="6" t="s">
        <v>65</v>
      </c>
      <c r="I3804" s="144" t="s">
        <v>60</v>
      </c>
      <c r="J3804" s="70" t="s">
        <v>419</v>
      </c>
      <c r="K3804" t="s">
        <v>420</v>
      </c>
      <c r="L3804" t="s">
        <v>420</v>
      </c>
      <c r="M3804" s="135" t="s">
        <v>426</v>
      </c>
      <c r="N3804" s="11" t="s">
        <v>422</v>
      </c>
      <c r="O3804" s="70" t="str">
        <f t="shared" si="130"/>
        <v>212012. Vigilancia de la Salud AmbientalVigilancia de la Salud Ambiental20251_TUNJUELITO2_FEBRERO_2026</v>
      </c>
      <c r="P3804" s="150">
        <f t="shared" si="129"/>
        <v>0</v>
      </c>
      <c r="Q3804" s="7"/>
      <c r="R3804" s="7"/>
      <c r="S3804" s="125">
        <v>0</v>
      </c>
      <c r="T3804" s="20">
        <v>0</v>
      </c>
    </row>
    <row r="3805" spans="2:20" ht="30" customHeight="1" x14ac:dyDescent="0.35">
      <c r="B3805" s="137">
        <v>2123</v>
      </c>
      <c r="C3805" s="124" t="s">
        <v>111</v>
      </c>
      <c r="D3805" s="70" t="s">
        <v>398</v>
      </c>
      <c r="E3805" s="101">
        <v>2025</v>
      </c>
      <c r="F3805" s="70" t="str">
        <f t="shared" si="131"/>
        <v>212312. Vigilancia de la Salud AmbientalVigilancia de la Salud Ambiental2025</v>
      </c>
      <c r="G3805" s="6" t="s">
        <v>399</v>
      </c>
      <c r="H3805" s="6" t="s">
        <v>66</v>
      </c>
      <c r="I3805" s="144" t="s">
        <v>60</v>
      </c>
      <c r="J3805" s="70" t="s">
        <v>74</v>
      </c>
      <c r="K3805" t="s">
        <v>420</v>
      </c>
      <c r="L3805" t="s">
        <v>420</v>
      </c>
      <c r="M3805" s="135" t="s">
        <v>427</v>
      </c>
      <c r="N3805" s="11" t="s">
        <v>422</v>
      </c>
      <c r="O3805" s="70" t="str">
        <f t="shared" si="130"/>
        <v>212312. Vigilancia de la Salud AmbientalVigilancia de la Salud Ambiental20252_USME2_FEBRERO_2026</v>
      </c>
      <c r="P3805" s="150">
        <f t="shared" si="129"/>
        <v>0</v>
      </c>
      <c r="Q3805" s="7"/>
      <c r="R3805" s="7"/>
      <c r="S3805" s="125">
        <v>0</v>
      </c>
      <c r="T3805" s="20">
        <v>0</v>
      </c>
    </row>
    <row r="3806" spans="2:20" ht="30" customHeight="1" x14ac:dyDescent="0.35">
      <c r="B3806" s="137">
        <v>2123</v>
      </c>
      <c r="C3806" s="124" t="s">
        <v>111</v>
      </c>
      <c r="D3806" s="70" t="s">
        <v>398</v>
      </c>
      <c r="E3806" s="101">
        <v>2025</v>
      </c>
      <c r="F3806" s="70" t="str">
        <f t="shared" si="131"/>
        <v>212312. Vigilancia de la Salud AmbientalVigilancia de la Salud Ambiental2025</v>
      </c>
      <c r="G3806" s="6" t="s">
        <v>399</v>
      </c>
      <c r="H3806" s="6" t="s">
        <v>66</v>
      </c>
      <c r="I3806" s="144" t="s">
        <v>60</v>
      </c>
      <c r="J3806" s="70" t="s">
        <v>74</v>
      </c>
      <c r="K3806" t="s">
        <v>420</v>
      </c>
      <c r="L3806" t="s">
        <v>420</v>
      </c>
      <c r="M3806" s="135" t="s">
        <v>426</v>
      </c>
      <c r="N3806" s="11" t="s">
        <v>422</v>
      </c>
      <c r="O3806" s="70" t="str">
        <f t="shared" si="130"/>
        <v>212312. Vigilancia de la Salud AmbientalVigilancia de la Salud Ambiental20251_TUNJUELITO2_FEBRERO_2026</v>
      </c>
      <c r="P3806" s="150">
        <f t="shared" si="129"/>
        <v>0</v>
      </c>
      <c r="Q3806" s="7"/>
      <c r="R3806" s="7"/>
      <c r="S3806" s="125">
        <v>0</v>
      </c>
      <c r="T3806" s="20">
        <v>0</v>
      </c>
    </row>
    <row r="3807" spans="2:20" ht="30" customHeight="1" x14ac:dyDescent="0.35">
      <c r="B3807" s="137">
        <v>2124</v>
      </c>
      <c r="C3807" s="124" t="s">
        <v>111</v>
      </c>
      <c r="D3807" s="70" t="s">
        <v>398</v>
      </c>
      <c r="E3807" s="101">
        <v>2025</v>
      </c>
      <c r="F3807" s="70" t="str">
        <f t="shared" si="131"/>
        <v>212412. Vigilancia de la Salud AmbientalVigilancia de la Salud Ambiental2025</v>
      </c>
      <c r="G3807" s="6" t="s">
        <v>399</v>
      </c>
      <c r="H3807" s="6" t="s">
        <v>65</v>
      </c>
      <c r="I3807" s="144" t="s">
        <v>60</v>
      </c>
      <c r="J3807" s="70" t="s">
        <v>68</v>
      </c>
      <c r="K3807" t="s">
        <v>420</v>
      </c>
      <c r="L3807" t="s">
        <v>420</v>
      </c>
      <c r="M3807" s="135" t="s">
        <v>426</v>
      </c>
      <c r="N3807" s="11" t="s">
        <v>422</v>
      </c>
      <c r="O3807" s="70" t="str">
        <f t="shared" si="130"/>
        <v>212412. Vigilancia de la Salud AmbientalVigilancia de la Salud Ambiental20251_TUNJUELITO2_FEBRERO_2026</v>
      </c>
      <c r="P3807" s="150">
        <f t="shared" si="129"/>
        <v>0</v>
      </c>
      <c r="Q3807" s="7"/>
      <c r="R3807" s="7"/>
      <c r="S3807" s="125">
        <v>0</v>
      </c>
      <c r="T3807" s="20">
        <v>0</v>
      </c>
    </row>
    <row r="3808" spans="2:20" ht="30" customHeight="1" x14ac:dyDescent="0.35">
      <c r="B3808" s="137">
        <v>2125</v>
      </c>
      <c r="C3808" s="124" t="s">
        <v>111</v>
      </c>
      <c r="D3808" s="70" t="s">
        <v>398</v>
      </c>
      <c r="E3808" s="101">
        <v>2025</v>
      </c>
      <c r="F3808" s="70" t="str">
        <f t="shared" si="131"/>
        <v>212512. Vigilancia de la Salud AmbientalVigilancia de la Salud Ambiental2025</v>
      </c>
      <c r="G3808" s="6" t="s">
        <v>403</v>
      </c>
      <c r="H3808" s="6" t="s">
        <v>66</v>
      </c>
      <c r="I3808" s="144" t="s">
        <v>60</v>
      </c>
      <c r="J3808" s="70" t="s">
        <v>74</v>
      </c>
      <c r="K3808" t="s">
        <v>420</v>
      </c>
      <c r="L3808" t="s">
        <v>420</v>
      </c>
      <c r="M3808" s="135" t="s">
        <v>426</v>
      </c>
      <c r="N3808" s="11" t="s">
        <v>422</v>
      </c>
      <c r="O3808" s="70" t="str">
        <f t="shared" si="130"/>
        <v>212512. Vigilancia de la Salud AmbientalVigilancia de la Salud Ambiental20251_TUNJUELITO2_FEBRERO_2026</v>
      </c>
      <c r="P3808" s="150">
        <f t="shared" si="129"/>
        <v>0</v>
      </c>
      <c r="Q3808" s="7"/>
      <c r="R3808" s="7"/>
      <c r="S3808" s="125">
        <v>0</v>
      </c>
      <c r="T3808" s="20">
        <v>0</v>
      </c>
    </row>
    <row r="3809" spans="2:20" ht="30" customHeight="1" x14ac:dyDescent="0.35">
      <c r="B3809" s="137">
        <v>2139</v>
      </c>
      <c r="C3809" s="124" t="s">
        <v>111</v>
      </c>
      <c r="D3809" s="70" t="s">
        <v>398</v>
      </c>
      <c r="E3809" s="101">
        <v>2025</v>
      </c>
      <c r="F3809" s="70" t="str">
        <f t="shared" si="131"/>
        <v>213912. Vigilancia de la Salud AmbientalVigilancia de la Salud Ambiental2025</v>
      </c>
      <c r="G3809" s="6" t="s">
        <v>399</v>
      </c>
      <c r="H3809" s="6" t="s">
        <v>62</v>
      </c>
      <c r="I3809" s="144" t="s">
        <v>60</v>
      </c>
      <c r="J3809" s="70" t="s">
        <v>67</v>
      </c>
      <c r="K3809" t="s">
        <v>420</v>
      </c>
      <c r="L3809" t="s">
        <v>420</v>
      </c>
      <c r="M3809" s="135" t="s">
        <v>427</v>
      </c>
      <c r="N3809" s="11" t="s">
        <v>422</v>
      </c>
      <c r="O3809" s="70" t="str">
        <f t="shared" si="130"/>
        <v>213912. Vigilancia de la Salud AmbientalVigilancia de la Salud Ambiental20252_USME2_FEBRERO_2026</v>
      </c>
      <c r="P3809" s="150">
        <f t="shared" si="129"/>
        <v>0</v>
      </c>
      <c r="Q3809" s="7"/>
      <c r="R3809" s="7"/>
      <c r="S3809" s="125">
        <v>0</v>
      </c>
      <c r="T3809" s="20">
        <v>0</v>
      </c>
    </row>
    <row r="3810" spans="2:20" ht="30" customHeight="1" x14ac:dyDescent="0.35">
      <c r="B3810" s="137">
        <v>2150</v>
      </c>
      <c r="C3810" s="124" t="s">
        <v>111</v>
      </c>
      <c r="D3810" s="70" t="s">
        <v>398</v>
      </c>
      <c r="E3810" s="101">
        <v>2025</v>
      </c>
      <c r="F3810" s="70" t="str">
        <f t="shared" si="131"/>
        <v>215012. Vigilancia de la Salud AmbientalVigilancia de la Salud Ambiental2025</v>
      </c>
      <c r="G3810" s="6" t="s">
        <v>399</v>
      </c>
      <c r="H3810" s="6" t="s">
        <v>63</v>
      </c>
      <c r="I3810" s="144" t="s">
        <v>60</v>
      </c>
      <c r="J3810" s="70" t="s">
        <v>67</v>
      </c>
      <c r="K3810" t="s">
        <v>420</v>
      </c>
      <c r="L3810" t="s">
        <v>420</v>
      </c>
      <c r="M3810" s="135" t="s">
        <v>427</v>
      </c>
      <c r="N3810" s="11" t="s">
        <v>422</v>
      </c>
      <c r="O3810" s="70" t="str">
        <f t="shared" si="130"/>
        <v>215012. Vigilancia de la Salud AmbientalVigilancia de la Salud Ambiental20252_USME2_FEBRERO_2026</v>
      </c>
      <c r="P3810" s="150">
        <f t="shared" si="129"/>
        <v>0</v>
      </c>
      <c r="Q3810" s="7"/>
      <c r="R3810" s="7"/>
      <c r="S3810" s="125">
        <v>0</v>
      </c>
      <c r="T3810" s="20">
        <v>0</v>
      </c>
    </row>
    <row r="3811" spans="2:20" ht="30" customHeight="1" x14ac:dyDescent="0.35">
      <c r="B3811" s="137">
        <v>2150</v>
      </c>
      <c r="C3811" s="124" t="s">
        <v>111</v>
      </c>
      <c r="D3811" s="70" t="s">
        <v>398</v>
      </c>
      <c r="E3811" s="101">
        <v>2025</v>
      </c>
      <c r="F3811" s="70" t="str">
        <f t="shared" si="131"/>
        <v>215012. Vigilancia de la Salud AmbientalVigilancia de la Salud Ambiental2025</v>
      </c>
      <c r="G3811" s="6" t="s">
        <v>399</v>
      </c>
      <c r="H3811" s="6" t="s">
        <v>63</v>
      </c>
      <c r="I3811" s="144" t="s">
        <v>60</v>
      </c>
      <c r="J3811" s="70" t="s">
        <v>67</v>
      </c>
      <c r="K3811" t="s">
        <v>420</v>
      </c>
      <c r="L3811" t="s">
        <v>420</v>
      </c>
      <c r="M3811" s="135" t="s">
        <v>426</v>
      </c>
      <c r="N3811" s="11" t="s">
        <v>422</v>
      </c>
      <c r="O3811" s="70" t="str">
        <f t="shared" si="130"/>
        <v>215012. Vigilancia de la Salud AmbientalVigilancia de la Salud Ambiental20251_TUNJUELITO2_FEBRERO_2026</v>
      </c>
      <c r="P3811" s="150">
        <f t="shared" si="129"/>
        <v>0</v>
      </c>
      <c r="Q3811" s="7"/>
      <c r="R3811" s="7"/>
      <c r="S3811" s="125">
        <v>0</v>
      </c>
      <c r="T3811" s="20">
        <v>0</v>
      </c>
    </row>
    <row r="3812" spans="2:20" ht="30" customHeight="1" x14ac:dyDescent="0.35">
      <c r="B3812" s="137">
        <v>2150</v>
      </c>
      <c r="C3812" s="124" t="s">
        <v>111</v>
      </c>
      <c r="D3812" s="70" t="s">
        <v>398</v>
      </c>
      <c r="E3812" s="101">
        <v>2025</v>
      </c>
      <c r="F3812" s="70" t="str">
        <f t="shared" si="131"/>
        <v>215012. Vigilancia de la Salud AmbientalVigilancia de la Salud Ambiental2025</v>
      </c>
      <c r="G3812" s="6" t="s">
        <v>399</v>
      </c>
      <c r="H3812" s="6" t="s">
        <v>63</v>
      </c>
      <c r="I3812" s="144" t="s">
        <v>60</v>
      </c>
      <c r="J3812" s="70" t="s">
        <v>67</v>
      </c>
      <c r="K3812" t="s">
        <v>420</v>
      </c>
      <c r="L3812" t="s">
        <v>420</v>
      </c>
      <c r="M3812" s="135" t="s">
        <v>428</v>
      </c>
      <c r="N3812" s="11" t="s">
        <v>422</v>
      </c>
      <c r="O3812" s="70" t="str">
        <f t="shared" si="130"/>
        <v>215012. Vigilancia de la Salud AmbientalVigilancia de la Salud Ambiental20253_CIUDAD_BOLIVAR2_FEBRERO_2026</v>
      </c>
      <c r="P3812" s="150">
        <f t="shared" si="129"/>
        <v>0</v>
      </c>
      <c r="Q3812" s="7"/>
      <c r="R3812" s="7"/>
      <c r="S3812" s="125">
        <v>0</v>
      </c>
      <c r="T3812" s="20">
        <v>0</v>
      </c>
    </row>
    <row r="3813" spans="2:20" ht="30" customHeight="1" x14ac:dyDescent="0.35">
      <c r="B3813" s="137">
        <v>2152</v>
      </c>
      <c r="C3813" s="124" t="s">
        <v>111</v>
      </c>
      <c r="D3813" s="70" t="s">
        <v>398</v>
      </c>
      <c r="E3813" s="101">
        <v>2025</v>
      </c>
      <c r="F3813" s="70" t="str">
        <f t="shared" si="131"/>
        <v>215212. Vigilancia de la Salud AmbientalVigilancia de la Salud Ambiental2025</v>
      </c>
      <c r="G3813" s="6" t="s">
        <v>399</v>
      </c>
      <c r="H3813" s="6" t="s">
        <v>63</v>
      </c>
      <c r="I3813" s="144" t="s">
        <v>60</v>
      </c>
      <c r="J3813" s="70" t="s">
        <v>67</v>
      </c>
      <c r="K3813" t="s">
        <v>420</v>
      </c>
      <c r="L3813" t="s">
        <v>420</v>
      </c>
      <c r="M3813" s="135" t="s">
        <v>427</v>
      </c>
      <c r="N3813" s="11" t="s">
        <v>422</v>
      </c>
      <c r="O3813" s="70" t="str">
        <f t="shared" si="130"/>
        <v>215212. Vigilancia de la Salud AmbientalVigilancia de la Salud Ambiental20252_USME2_FEBRERO_2026</v>
      </c>
      <c r="P3813" s="150">
        <f t="shared" si="129"/>
        <v>0</v>
      </c>
      <c r="Q3813" s="7"/>
      <c r="R3813" s="7"/>
      <c r="S3813" s="125">
        <v>0</v>
      </c>
      <c r="T3813" s="20">
        <v>0</v>
      </c>
    </row>
    <row r="3814" spans="2:20" ht="30" customHeight="1" x14ac:dyDescent="0.35">
      <c r="B3814" s="137">
        <v>2152</v>
      </c>
      <c r="C3814" s="124" t="s">
        <v>111</v>
      </c>
      <c r="D3814" s="70" t="s">
        <v>398</v>
      </c>
      <c r="E3814" s="101">
        <v>2025</v>
      </c>
      <c r="F3814" s="70" t="str">
        <f t="shared" si="131"/>
        <v>215212. Vigilancia de la Salud AmbientalVigilancia de la Salud Ambiental2025</v>
      </c>
      <c r="G3814" s="6" t="s">
        <v>399</v>
      </c>
      <c r="H3814" s="6" t="s">
        <v>63</v>
      </c>
      <c r="I3814" s="144" t="s">
        <v>60</v>
      </c>
      <c r="J3814" s="70" t="s">
        <v>67</v>
      </c>
      <c r="K3814" t="s">
        <v>420</v>
      </c>
      <c r="L3814" t="s">
        <v>420</v>
      </c>
      <c r="M3814" s="135" t="s">
        <v>426</v>
      </c>
      <c r="N3814" s="11" t="s">
        <v>422</v>
      </c>
      <c r="O3814" s="70" t="str">
        <f t="shared" si="130"/>
        <v>215212. Vigilancia de la Salud AmbientalVigilancia de la Salud Ambiental20251_TUNJUELITO2_FEBRERO_2026</v>
      </c>
      <c r="P3814" s="150">
        <f t="shared" si="129"/>
        <v>0</v>
      </c>
      <c r="Q3814" s="7"/>
      <c r="R3814" s="7"/>
      <c r="S3814" s="125">
        <v>0</v>
      </c>
      <c r="T3814" s="20">
        <v>0</v>
      </c>
    </row>
    <row r="3815" spans="2:20" ht="30" customHeight="1" x14ac:dyDescent="0.35">
      <c r="B3815" s="137">
        <v>2152</v>
      </c>
      <c r="C3815" s="124" t="s">
        <v>111</v>
      </c>
      <c r="D3815" s="70" t="s">
        <v>398</v>
      </c>
      <c r="E3815" s="101">
        <v>2025</v>
      </c>
      <c r="F3815" s="70" t="str">
        <f t="shared" si="131"/>
        <v>215212. Vigilancia de la Salud AmbientalVigilancia de la Salud Ambiental2025</v>
      </c>
      <c r="G3815" s="6" t="s">
        <v>399</v>
      </c>
      <c r="H3815" s="6" t="s">
        <v>63</v>
      </c>
      <c r="I3815" s="144" t="s">
        <v>60</v>
      </c>
      <c r="J3815" s="70" t="s">
        <v>67</v>
      </c>
      <c r="K3815" t="s">
        <v>420</v>
      </c>
      <c r="L3815" t="s">
        <v>420</v>
      </c>
      <c r="M3815" s="135" t="s">
        <v>428</v>
      </c>
      <c r="N3815" s="11" t="s">
        <v>422</v>
      </c>
      <c r="O3815" s="70" t="str">
        <f t="shared" si="130"/>
        <v>215212. Vigilancia de la Salud AmbientalVigilancia de la Salud Ambiental20253_CIUDAD_BOLIVAR2_FEBRERO_2026</v>
      </c>
      <c r="P3815" s="150">
        <f t="shared" si="129"/>
        <v>0</v>
      </c>
      <c r="Q3815" s="7"/>
      <c r="R3815" s="7"/>
      <c r="S3815" s="125">
        <v>0</v>
      </c>
      <c r="T3815" s="20">
        <v>0</v>
      </c>
    </row>
    <row r="3816" spans="2:20" ht="30" customHeight="1" x14ac:dyDescent="0.35">
      <c r="B3816" s="137">
        <v>2153</v>
      </c>
      <c r="C3816" s="124" t="s">
        <v>111</v>
      </c>
      <c r="D3816" s="70" t="s">
        <v>398</v>
      </c>
      <c r="E3816" s="101">
        <v>2025</v>
      </c>
      <c r="F3816" s="70" t="str">
        <f t="shared" si="131"/>
        <v>215312. Vigilancia de la Salud AmbientalVigilancia de la Salud Ambiental2025</v>
      </c>
      <c r="G3816" s="6" t="s">
        <v>399</v>
      </c>
      <c r="H3816" s="6" t="s">
        <v>63</v>
      </c>
      <c r="I3816" s="144" t="s">
        <v>60</v>
      </c>
      <c r="J3816" s="70" t="s">
        <v>67</v>
      </c>
      <c r="K3816" t="s">
        <v>420</v>
      </c>
      <c r="L3816" t="s">
        <v>420</v>
      </c>
      <c r="M3816" s="135" t="s">
        <v>427</v>
      </c>
      <c r="N3816" s="11" t="s">
        <v>422</v>
      </c>
      <c r="O3816" s="70" t="str">
        <f t="shared" si="130"/>
        <v>215312. Vigilancia de la Salud AmbientalVigilancia de la Salud Ambiental20252_USME2_FEBRERO_2026</v>
      </c>
      <c r="P3816" s="150">
        <f t="shared" si="129"/>
        <v>0</v>
      </c>
      <c r="Q3816" s="7"/>
      <c r="R3816" s="7"/>
      <c r="S3816" s="125">
        <v>0</v>
      </c>
      <c r="T3816" s="20">
        <v>0</v>
      </c>
    </row>
    <row r="3817" spans="2:20" ht="30" customHeight="1" x14ac:dyDescent="0.35">
      <c r="B3817" s="137">
        <v>2153</v>
      </c>
      <c r="C3817" s="124" t="s">
        <v>111</v>
      </c>
      <c r="D3817" s="70" t="s">
        <v>398</v>
      </c>
      <c r="E3817" s="101">
        <v>2025</v>
      </c>
      <c r="F3817" s="70" t="str">
        <f t="shared" si="131"/>
        <v>215312. Vigilancia de la Salud AmbientalVigilancia de la Salud Ambiental2025</v>
      </c>
      <c r="G3817" s="6" t="s">
        <v>399</v>
      </c>
      <c r="H3817" s="6" t="s">
        <v>63</v>
      </c>
      <c r="I3817" s="144" t="s">
        <v>60</v>
      </c>
      <c r="J3817" s="70" t="s">
        <v>67</v>
      </c>
      <c r="K3817" t="s">
        <v>420</v>
      </c>
      <c r="L3817" t="s">
        <v>420</v>
      </c>
      <c r="M3817" s="135" t="s">
        <v>426</v>
      </c>
      <c r="N3817" s="11" t="s">
        <v>422</v>
      </c>
      <c r="O3817" s="70" t="str">
        <f t="shared" si="130"/>
        <v>215312. Vigilancia de la Salud AmbientalVigilancia de la Salud Ambiental20251_TUNJUELITO2_FEBRERO_2026</v>
      </c>
      <c r="P3817" s="150">
        <f t="shared" si="129"/>
        <v>0</v>
      </c>
      <c r="Q3817" s="7"/>
      <c r="R3817" s="7"/>
      <c r="S3817" s="125">
        <v>0</v>
      </c>
      <c r="T3817" s="20">
        <v>0</v>
      </c>
    </row>
    <row r="3818" spans="2:20" ht="30" customHeight="1" x14ac:dyDescent="0.35">
      <c r="B3818" s="137">
        <v>2153</v>
      </c>
      <c r="C3818" s="124" t="s">
        <v>111</v>
      </c>
      <c r="D3818" s="70" t="s">
        <v>398</v>
      </c>
      <c r="E3818" s="101">
        <v>2025</v>
      </c>
      <c r="F3818" s="70" t="str">
        <f t="shared" si="131"/>
        <v>215312. Vigilancia de la Salud AmbientalVigilancia de la Salud Ambiental2025</v>
      </c>
      <c r="G3818" s="6" t="s">
        <v>399</v>
      </c>
      <c r="H3818" s="6" t="s">
        <v>63</v>
      </c>
      <c r="I3818" s="144" t="s">
        <v>60</v>
      </c>
      <c r="J3818" s="70" t="s">
        <v>67</v>
      </c>
      <c r="K3818" t="s">
        <v>420</v>
      </c>
      <c r="L3818" t="s">
        <v>420</v>
      </c>
      <c r="M3818" s="135" t="s">
        <v>428</v>
      </c>
      <c r="N3818" s="11" t="s">
        <v>422</v>
      </c>
      <c r="O3818" s="70" t="str">
        <f t="shared" si="130"/>
        <v>215312. Vigilancia de la Salud AmbientalVigilancia de la Salud Ambiental20253_CIUDAD_BOLIVAR2_FEBRERO_2026</v>
      </c>
      <c r="P3818" s="150">
        <f t="shared" si="129"/>
        <v>0</v>
      </c>
      <c r="Q3818" s="7"/>
      <c r="R3818" s="7"/>
      <c r="S3818" s="125">
        <v>0</v>
      </c>
      <c r="T3818" s="20">
        <v>0</v>
      </c>
    </row>
    <row r="3819" spans="2:20" ht="30" customHeight="1" x14ac:dyDescent="0.35">
      <c r="B3819" s="137">
        <v>2154</v>
      </c>
      <c r="C3819" s="124" t="s">
        <v>111</v>
      </c>
      <c r="D3819" s="70" t="s">
        <v>398</v>
      </c>
      <c r="E3819" s="101">
        <v>2025</v>
      </c>
      <c r="F3819" s="70" t="str">
        <f t="shared" si="131"/>
        <v>215412. Vigilancia de la Salud AmbientalVigilancia de la Salud Ambiental2025</v>
      </c>
      <c r="G3819" s="6" t="s">
        <v>399</v>
      </c>
      <c r="H3819" s="6" t="s">
        <v>63</v>
      </c>
      <c r="I3819" s="144" t="s">
        <v>60</v>
      </c>
      <c r="J3819" s="70" t="s">
        <v>67</v>
      </c>
      <c r="K3819" t="s">
        <v>420</v>
      </c>
      <c r="L3819" t="s">
        <v>420</v>
      </c>
      <c r="M3819" s="135" t="s">
        <v>426</v>
      </c>
      <c r="N3819" s="11" t="s">
        <v>422</v>
      </c>
      <c r="O3819" s="70" t="str">
        <f t="shared" si="130"/>
        <v>215412. Vigilancia de la Salud AmbientalVigilancia de la Salud Ambiental20251_TUNJUELITO2_FEBRERO_2026</v>
      </c>
      <c r="P3819" s="150">
        <f t="shared" si="129"/>
        <v>0</v>
      </c>
      <c r="Q3819" s="7"/>
      <c r="R3819" s="7"/>
      <c r="S3819" s="125">
        <v>0</v>
      </c>
      <c r="T3819" s="20">
        <v>0</v>
      </c>
    </row>
    <row r="3820" spans="2:20" ht="30" customHeight="1" x14ac:dyDescent="0.35">
      <c r="B3820" s="137">
        <v>2154</v>
      </c>
      <c r="C3820" s="124" t="s">
        <v>111</v>
      </c>
      <c r="D3820" s="70" t="s">
        <v>398</v>
      </c>
      <c r="E3820" s="101">
        <v>2025</v>
      </c>
      <c r="F3820" s="70" t="str">
        <f t="shared" si="131"/>
        <v>215412. Vigilancia de la Salud AmbientalVigilancia de la Salud Ambiental2025</v>
      </c>
      <c r="G3820" s="6" t="s">
        <v>399</v>
      </c>
      <c r="H3820" s="6" t="s">
        <v>63</v>
      </c>
      <c r="I3820" s="144" t="s">
        <v>60</v>
      </c>
      <c r="J3820" s="70" t="s">
        <v>67</v>
      </c>
      <c r="K3820" t="s">
        <v>420</v>
      </c>
      <c r="L3820" t="s">
        <v>420</v>
      </c>
      <c r="M3820" s="135" t="s">
        <v>428</v>
      </c>
      <c r="N3820" s="11" t="s">
        <v>422</v>
      </c>
      <c r="O3820" s="70" t="str">
        <f t="shared" si="130"/>
        <v>215412. Vigilancia de la Salud AmbientalVigilancia de la Salud Ambiental20253_CIUDAD_BOLIVAR2_FEBRERO_2026</v>
      </c>
      <c r="P3820" s="150">
        <f t="shared" si="129"/>
        <v>0</v>
      </c>
      <c r="S3820" s="152">
        <v>0</v>
      </c>
      <c r="T3820" s="152">
        <v>0</v>
      </c>
    </row>
    <row r="3821" spans="2:20" ht="30" customHeight="1" x14ac:dyDescent="0.35">
      <c r="B3821" s="137">
        <v>2193</v>
      </c>
      <c r="C3821" s="124" t="s">
        <v>111</v>
      </c>
      <c r="D3821" s="70" t="s">
        <v>398</v>
      </c>
      <c r="E3821" s="101">
        <v>2025</v>
      </c>
      <c r="F3821" s="70" t="str">
        <f t="shared" si="131"/>
        <v>219312. Vigilancia de la Salud AmbientalVigilancia de la Salud Ambiental2025</v>
      </c>
      <c r="G3821" s="6" t="s">
        <v>399</v>
      </c>
      <c r="H3821" s="6" t="s">
        <v>63</v>
      </c>
      <c r="I3821" s="144" t="s">
        <v>60</v>
      </c>
      <c r="J3821" s="70" t="s">
        <v>67</v>
      </c>
      <c r="K3821" t="s">
        <v>420</v>
      </c>
      <c r="L3821" t="s">
        <v>420</v>
      </c>
      <c r="M3821" s="135" t="s">
        <v>426</v>
      </c>
      <c r="N3821" s="11" t="s">
        <v>422</v>
      </c>
      <c r="O3821" s="70" t="str">
        <f t="shared" si="130"/>
        <v>219312. Vigilancia de la Salud AmbientalVigilancia de la Salud Ambiental20251_TUNJUELITO2_FEBRERO_2026</v>
      </c>
      <c r="P3821" s="150">
        <f t="shared" si="129"/>
        <v>0</v>
      </c>
      <c r="Q3821" s="7"/>
      <c r="R3821" s="7"/>
      <c r="S3821" s="20">
        <v>0</v>
      </c>
      <c r="T3821" s="20">
        <v>0</v>
      </c>
    </row>
    <row r="3822" spans="2:20" ht="30" customHeight="1" x14ac:dyDescent="0.35">
      <c r="B3822" s="137">
        <v>2193</v>
      </c>
      <c r="C3822" s="124" t="s">
        <v>111</v>
      </c>
      <c r="D3822" s="70" t="s">
        <v>398</v>
      </c>
      <c r="E3822" s="101">
        <v>2025</v>
      </c>
      <c r="F3822" s="70" t="str">
        <f t="shared" si="131"/>
        <v>219312. Vigilancia de la Salud AmbientalVigilancia de la Salud Ambiental2025</v>
      </c>
      <c r="G3822" s="6" t="s">
        <v>399</v>
      </c>
      <c r="H3822" s="6" t="s">
        <v>63</v>
      </c>
      <c r="I3822" s="144" t="s">
        <v>60</v>
      </c>
      <c r="J3822" s="70" t="s">
        <v>67</v>
      </c>
      <c r="K3822" t="s">
        <v>420</v>
      </c>
      <c r="L3822" t="s">
        <v>420</v>
      </c>
      <c r="M3822" s="135" t="s">
        <v>428</v>
      </c>
      <c r="N3822" s="11" t="s">
        <v>422</v>
      </c>
      <c r="O3822" s="70" t="str">
        <f t="shared" si="130"/>
        <v>219312. Vigilancia de la Salud AmbientalVigilancia de la Salud Ambiental20253_CIUDAD_BOLIVAR2_FEBRERO_2026</v>
      </c>
      <c r="P3822" s="150">
        <f t="shared" si="129"/>
        <v>0</v>
      </c>
      <c r="Q3822" s="7"/>
      <c r="R3822" s="7"/>
      <c r="S3822" s="20">
        <v>0</v>
      </c>
      <c r="T3822" s="20">
        <v>0</v>
      </c>
    </row>
    <row r="3823" spans="2:20" ht="30" customHeight="1" x14ac:dyDescent="0.35">
      <c r="B3823" s="137">
        <v>2261</v>
      </c>
      <c r="C3823" s="124" t="s">
        <v>111</v>
      </c>
      <c r="D3823" s="70" t="s">
        <v>398</v>
      </c>
      <c r="E3823" s="101">
        <v>2025</v>
      </c>
      <c r="F3823" s="70" t="str">
        <f t="shared" si="131"/>
        <v>226112. Vigilancia de la Salud AmbientalVigilancia de la Salud Ambiental2025</v>
      </c>
      <c r="G3823" s="6" t="s">
        <v>399</v>
      </c>
      <c r="H3823" s="6" t="s">
        <v>63</v>
      </c>
      <c r="I3823" s="144" t="s">
        <v>60</v>
      </c>
      <c r="J3823" s="70" t="s">
        <v>67</v>
      </c>
      <c r="K3823" t="s">
        <v>420</v>
      </c>
      <c r="L3823" t="s">
        <v>420</v>
      </c>
      <c r="M3823" s="135" t="s">
        <v>426</v>
      </c>
      <c r="N3823" s="11" t="s">
        <v>422</v>
      </c>
      <c r="O3823" s="70" t="str">
        <f t="shared" si="130"/>
        <v>226112. Vigilancia de la Salud AmbientalVigilancia de la Salud Ambiental20251_TUNJUELITO2_FEBRERO_2026</v>
      </c>
      <c r="P3823" s="150">
        <f t="shared" si="129"/>
        <v>0</v>
      </c>
      <c r="Q3823" s="7"/>
      <c r="R3823" s="7"/>
      <c r="S3823" s="20">
        <v>0</v>
      </c>
      <c r="T3823" s="20">
        <v>0</v>
      </c>
    </row>
    <row r="3824" spans="2:20" ht="30" customHeight="1" x14ac:dyDescent="0.35">
      <c r="B3824" s="137">
        <v>2261</v>
      </c>
      <c r="C3824" s="124" t="s">
        <v>111</v>
      </c>
      <c r="D3824" s="70" t="s">
        <v>398</v>
      </c>
      <c r="E3824" s="101">
        <v>2025</v>
      </c>
      <c r="F3824" s="70" t="str">
        <f t="shared" si="131"/>
        <v>226112. Vigilancia de la Salud AmbientalVigilancia de la Salud Ambiental2025</v>
      </c>
      <c r="G3824" s="6" t="s">
        <v>399</v>
      </c>
      <c r="H3824" s="6" t="s">
        <v>63</v>
      </c>
      <c r="I3824" s="144" t="s">
        <v>60</v>
      </c>
      <c r="J3824" s="70" t="s">
        <v>67</v>
      </c>
      <c r="K3824" t="s">
        <v>420</v>
      </c>
      <c r="L3824" t="s">
        <v>420</v>
      </c>
      <c r="M3824" s="135" t="s">
        <v>428</v>
      </c>
      <c r="N3824" s="11" t="s">
        <v>422</v>
      </c>
      <c r="O3824" s="70" t="str">
        <f t="shared" si="130"/>
        <v>226112. Vigilancia de la Salud AmbientalVigilancia de la Salud Ambiental20253_CIUDAD_BOLIVAR2_FEBRERO_2026</v>
      </c>
      <c r="P3824" s="150">
        <f t="shared" si="129"/>
        <v>0</v>
      </c>
      <c r="Q3824" s="7"/>
      <c r="R3824" s="7"/>
      <c r="S3824" s="20">
        <v>0</v>
      </c>
      <c r="T3824" s="20">
        <v>0</v>
      </c>
    </row>
    <row r="3825" spans="2:20" ht="30" customHeight="1" x14ac:dyDescent="0.35">
      <c r="B3825" s="137">
        <v>2378</v>
      </c>
      <c r="C3825" s="124" t="s">
        <v>111</v>
      </c>
      <c r="D3825" s="70" t="s">
        <v>398</v>
      </c>
      <c r="E3825" s="101">
        <v>2025</v>
      </c>
      <c r="F3825" s="70" t="str">
        <f t="shared" si="131"/>
        <v>237812. Vigilancia de la Salud AmbientalVigilancia de la Salud Ambiental2025</v>
      </c>
      <c r="G3825" s="6" t="s">
        <v>403</v>
      </c>
      <c r="H3825" s="6" t="s">
        <v>66</v>
      </c>
      <c r="I3825" s="144" t="s">
        <v>60</v>
      </c>
      <c r="J3825" s="70" t="s">
        <v>74</v>
      </c>
      <c r="K3825" t="s">
        <v>420</v>
      </c>
      <c r="L3825" t="s">
        <v>420</v>
      </c>
      <c r="M3825" s="135" t="s">
        <v>427</v>
      </c>
      <c r="N3825" s="11" t="s">
        <v>422</v>
      </c>
      <c r="O3825" s="70" t="str">
        <f t="shared" si="130"/>
        <v>237812. Vigilancia de la Salud AmbientalVigilancia de la Salud Ambiental20252_USME2_FEBRERO_2026</v>
      </c>
      <c r="P3825" s="150">
        <f t="shared" ref="P3825:P3888" si="132">IFERROR($T3825/S3825,0)</f>
        <v>0</v>
      </c>
      <c r="Q3825" s="7"/>
      <c r="R3825" s="7"/>
      <c r="S3825" s="20">
        <v>0</v>
      </c>
      <c r="T3825" s="20">
        <v>0</v>
      </c>
    </row>
    <row r="3826" spans="2:20" ht="30" customHeight="1" x14ac:dyDescent="0.35">
      <c r="B3826" s="137">
        <v>2378</v>
      </c>
      <c r="C3826" s="124" t="s">
        <v>111</v>
      </c>
      <c r="D3826" s="70" t="s">
        <v>398</v>
      </c>
      <c r="E3826" s="101">
        <v>2025</v>
      </c>
      <c r="F3826" s="70" t="str">
        <f t="shared" si="131"/>
        <v>237812. Vigilancia de la Salud AmbientalVigilancia de la Salud Ambiental2025</v>
      </c>
      <c r="G3826" s="6" t="s">
        <v>403</v>
      </c>
      <c r="H3826" s="6" t="s">
        <v>66</v>
      </c>
      <c r="I3826" s="144" t="s">
        <v>60</v>
      </c>
      <c r="J3826" s="70" t="s">
        <v>74</v>
      </c>
      <c r="K3826" t="s">
        <v>420</v>
      </c>
      <c r="L3826" t="s">
        <v>420</v>
      </c>
      <c r="M3826" s="135" t="s">
        <v>426</v>
      </c>
      <c r="N3826" s="11" t="s">
        <v>422</v>
      </c>
      <c r="O3826" s="70" t="str">
        <f t="shared" si="130"/>
        <v>237812. Vigilancia de la Salud AmbientalVigilancia de la Salud Ambiental20251_TUNJUELITO2_FEBRERO_2026</v>
      </c>
      <c r="P3826" s="150">
        <f t="shared" si="132"/>
        <v>0</v>
      </c>
      <c r="Q3826" s="7"/>
      <c r="R3826" s="7"/>
      <c r="S3826" s="20">
        <v>0</v>
      </c>
      <c r="T3826" s="20">
        <v>0</v>
      </c>
    </row>
    <row r="3827" spans="2:20" ht="30" customHeight="1" x14ac:dyDescent="0.35">
      <c r="B3827" s="137">
        <v>2378</v>
      </c>
      <c r="C3827" s="124" t="s">
        <v>111</v>
      </c>
      <c r="D3827" s="70" t="s">
        <v>398</v>
      </c>
      <c r="E3827" s="101">
        <v>2025</v>
      </c>
      <c r="F3827" s="70" t="str">
        <f t="shared" si="131"/>
        <v>237812. Vigilancia de la Salud AmbientalVigilancia de la Salud Ambiental2025</v>
      </c>
      <c r="G3827" s="6" t="s">
        <v>403</v>
      </c>
      <c r="H3827" s="6" t="s">
        <v>66</v>
      </c>
      <c r="I3827" s="144" t="s">
        <v>60</v>
      </c>
      <c r="J3827" s="70" t="s">
        <v>74</v>
      </c>
      <c r="K3827" t="s">
        <v>420</v>
      </c>
      <c r="L3827" t="s">
        <v>420</v>
      </c>
      <c r="M3827" s="135" t="s">
        <v>428</v>
      </c>
      <c r="N3827" s="11" t="s">
        <v>422</v>
      </c>
      <c r="O3827" s="70" t="str">
        <f t="shared" si="130"/>
        <v>237812. Vigilancia de la Salud AmbientalVigilancia de la Salud Ambiental20253_CIUDAD_BOLIVAR2_FEBRERO_2026</v>
      </c>
      <c r="P3827" s="150">
        <f t="shared" si="132"/>
        <v>54270</v>
      </c>
      <c r="Q3827" s="7"/>
      <c r="R3827" s="7"/>
      <c r="S3827" s="20">
        <v>7</v>
      </c>
      <c r="T3827" s="20">
        <v>379890</v>
      </c>
    </row>
    <row r="3828" spans="2:20" ht="30" customHeight="1" x14ac:dyDescent="0.35">
      <c r="B3828" s="137">
        <v>2378</v>
      </c>
      <c r="C3828" s="124" t="s">
        <v>111</v>
      </c>
      <c r="D3828" s="70" t="s">
        <v>398</v>
      </c>
      <c r="E3828" s="101">
        <v>2025</v>
      </c>
      <c r="F3828" s="70" t="str">
        <f t="shared" si="131"/>
        <v>237812. Vigilancia de la Salud AmbientalVigilancia de la Salud Ambiental2025</v>
      </c>
      <c r="G3828" s="6" t="s">
        <v>403</v>
      </c>
      <c r="H3828" s="6" t="s">
        <v>66</v>
      </c>
      <c r="I3828" s="144" t="s">
        <v>60</v>
      </c>
      <c r="J3828" s="70" t="s">
        <v>74</v>
      </c>
      <c r="K3828" t="s">
        <v>420</v>
      </c>
      <c r="L3828" t="s">
        <v>420</v>
      </c>
      <c r="M3828" s="135" t="s">
        <v>429</v>
      </c>
      <c r="N3828" s="11" t="s">
        <v>422</v>
      </c>
      <c r="O3828" s="70" t="str">
        <f t="shared" si="130"/>
        <v>237812. Vigilancia de la Salud AmbientalVigilancia de la Salud Ambiental20254_SUMAPAZ2_FEBRERO_2026</v>
      </c>
      <c r="P3828" s="150">
        <f t="shared" si="132"/>
        <v>0</v>
      </c>
      <c r="Q3828" s="7"/>
      <c r="R3828" s="7"/>
      <c r="S3828" s="20">
        <v>0</v>
      </c>
      <c r="T3828" s="20">
        <v>0</v>
      </c>
    </row>
    <row r="3829" spans="2:20" ht="30" customHeight="1" x14ac:dyDescent="0.35">
      <c r="B3829" s="137">
        <v>2386</v>
      </c>
      <c r="C3829" s="124" t="s">
        <v>111</v>
      </c>
      <c r="D3829" s="70" t="s">
        <v>398</v>
      </c>
      <c r="E3829" s="101">
        <v>2025</v>
      </c>
      <c r="F3829" s="70" t="str">
        <f t="shared" si="131"/>
        <v>238612. Vigilancia de la Salud AmbientalVigilancia de la Salud Ambiental2025</v>
      </c>
      <c r="G3829" s="6" t="s">
        <v>73</v>
      </c>
      <c r="H3829" s="6" t="s">
        <v>63</v>
      </c>
      <c r="I3829" s="144" t="s">
        <v>60</v>
      </c>
      <c r="J3829" s="70" t="s">
        <v>73</v>
      </c>
      <c r="K3829" t="s">
        <v>420</v>
      </c>
      <c r="L3829" t="s">
        <v>420</v>
      </c>
      <c r="M3829" s="135" t="s">
        <v>428</v>
      </c>
      <c r="N3829" s="11" t="s">
        <v>422</v>
      </c>
      <c r="O3829" s="70" t="str">
        <f t="shared" si="130"/>
        <v>238612. Vigilancia de la Salud AmbientalVigilancia de la Salud Ambiental20253_CIUDAD_BOLIVAR2_FEBRERO_2026</v>
      </c>
      <c r="P3829" s="150">
        <f t="shared" si="132"/>
        <v>0</v>
      </c>
      <c r="Q3829" s="7"/>
      <c r="R3829" s="7"/>
      <c r="S3829" s="20">
        <v>0</v>
      </c>
      <c r="T3829" s="20">
        <v>0</v>
      </c>
    </row>
    <row r="3830" spans="2:20" ht="30" customHeight="1" x14ac:dyDescent="0.35">
      <c r="B3830" s="137">
        <v>2388</v>
      </c>
      <c r="C3830" s="124" t="s">
        <v>111</v>
      </c>
      <c r="D3830" s="70" t="s">
        <v>398</v>
      </c>
      <c r="E3830" s="101">
        <v>2025</v>
      </c>
      <c r="F3830" s="70" t="str">
        <f t="shared" si="131"/>
        <v>238812. Vigilancia de la Salud AmbientalVigilancia de la Salud Ambiental2025</v>
      </c>
      <c r="G3830" s="6" t="s">
        <v>399</v>
      </c>
      <c r="H3830" s="6" t="s">
        <v>65</v>
      </c>
      <c r="I3830" s="144" t="s">
        <v>60</v>
      </c>
      <c r="J3830" s="70" t="s">
        <v>67</v>
      </c>
      <c r="K3830" t="s">
        <v>420</v>
      </c>
      <c r="L3830" t="s">
        <v>420</v>
      </c>
      <c r="M3830" s="135" t="s">
        <v>427</v>
      </c>
      <c r="N3830" s="11" t="s">
        <v>422</v>
      </c>
      <c r="O3830" s="70" t="str">
        <f t="shared" si="130"/>
        <v>238812. Vigilancia de la Salud AmbientalVigilancia de la Salud Ambiental20252_USME2_FEBRERO_2026</v>
      </c>
      <c r="P3830" s="150">
        <f t="shared" si="132"/>
        <v>0</v>
      </c>
      <c r="Q3830" s="7"/>
      <c r="R3830" s="7"/>
      <c r="S3830" s="20">
        <v>0</v>
      </c>
      <c r="T3830" s="20">
        <v>0</v>
      </c>
    </row>
    <row r="3831" spans="2:20" ht="30" customHeight="1" x14ac:dyDescent="0.35">
      <c r="B3831" s="137">
        <v>2388</v>
      </c>
      <c r="C3831" s="124" t="s">
        <v>111</v>
      </c>
      <c r="D3831" s="70" t="s">
        <v>398</v>
      </c>
      <c r="E3831" s="101">
        <v>2025</v>
      </c>
      <c r="F3831" s="70" t="str">
        <f t="shared" si="131"/>
        <v>238812. Vigilancia de la Salud AmbientalVigilancia de la Salud Ambiental2025</v>
      </c>
      <c r="G3831" s="6" t="s">
        <v>399</v>
      </c>
      <c r="H3831" s="6" t="s">
        <v>65</v>
      </c>
      <c r="I3831" s="144" t="s">
        <v>60</v>
      </c>
      <c r="J3831" s="70" t="s">
        <v>67</v>
      </c>
      <c r="K3831" t="s">
        <v>420</v>
      </c>
      <c r="L3831" t="s">
        <v>420</v>
      </c>
      <c r="M3831" s="135" t="s">
        <v>426</v>
      </c>
      <c r="N3831" s="11" t="s">
        <v>422</v>
      </c>
      <c r="O3831" s="70" t="str">
        <f t="shared" si="130"/>
        <v>238812. Vigilancia de la Salud AmbientalVigilancia de la Salud Ambiental20251_TUNJUELITO2_FEBRERO_2026</v>
      </c>
      <c r="P3831" s="150">
        <f t="shared" si="132"/>
        <v>0</v>
      </c>
      <c r="Q3831" s="7"/>
      <c r="R3831" s="7"/>
      <c r="S3831" s="20">
        <v>0</v>
      </c>
      <c r="T3831" s="20">
        <v>0</v>
      </c>
    </row>
    <row r="3832" spans="2:20" ht="30" customHeight="1" x14ac:dyDescent="0.35">
      <c r="B3832" s="137">
        <v>2389</v>
      </c>
      <c r="C3832" s="124" t="s">
        <v>111</v>
      </c>
      <c r="D3832" s="70" t="s">
        <v>398</v>
      </c>
      <c r="E3832" s="101">
        <v>2025</v>
      </c>
      <c r="F3832" s="70" t="str">
        <f t="shared" si="131"/>
        <v>238912. Vigilancia de la Salud AmbientalVigilancia de la Salud Ambiental2025</v>
      </c>
      <c r="G3832" s="6" t="s">
        <v>400</v>
      </c>
      <c r="H3832" s="6" t="s">
        <v>65</v>
      </c>
      <c r="I3832" s="144" t="s">
        <v>60</v>
      </c>
      <c r="J3832" s="70" t="s">
        <v>69</v>
      </c>
      <c r="K3832" t="s">
        <v>420</v>
      </c>
      <c r="L3832" t="s">
        <v>420</v>
      </c>
      <c r="M3832" s="135" t="s">
        <v>426</v>
      </c>
      <c r="N3832" s="11" t="s">
        <v>422</v>
      </c>
      <c r="O3832" s="70" t="str">
        <f t="shared" si="130"/>
        <v>238912. Vigilancia de la Salud AmbientalVigilancia de la Salud Ambiental20251_TUNJUELITO2_FEBRERO_2026</v>
      </c>
      <c r="P3832" s="150">
        <f t="shared" si="132"/>
        <v>0</v>
      </c>
      <c r="Q3832" s="7"/>
      <c r="R3832" s="7"/>
      <c r="S3832" s="20">
        <v>0</v>
      </c>
      <c r="T3832" s="20">
        <v>0</v>
      </c>
    </row>
    <row r="3833" spans="2:20" ht="30" customHeight="1" x14ac:dyDescent="0.35">
      <c r="B3833" s="137">
        <v>2390</v>
      </c>
      <c r="C3833" s="124" t="s">
        <v>111</v>
      </c>
      <c r="D3833" s="70" t="s">
        <v>398</v>
      </c>
      <c r="E3833" s="101">
        <v>2025</v>
      </c>
      <c r="F3833" s="70" t="str">
        <f t="shared" si="131"/>
        <v>239012. Vigilancia de la Salud AmbientalVigilancia de la Salud Ambiental2025</v>
      </c>
      <c r="G3833" s="6" t="s">
        <v>400</v>
      </c>
      <c r="H3833" s="6" t="s">
        <v>65</v>
      </c>
      <c r="I3833" s="144" t="s">
        <v>60</v>
      </c>
      <c r="J3833" s="70" t="s">
        <v>69</v>
      </c>
      <c r="K3833" t="s">
        <v>420</v>
      </c>
      <c r="L3833" t="s">
        <v>420</v>
      </c>
      <c r="M3833" s="135" t="s">
        <v>426</v>
      </c>
      <c r="N3833" s="11" t="s">
        <v>422</v>
      </c>
      <c r="O3833" s="70" t="str">
        <f t="shared" si="130"/>
        <v>239012. Vigilancia de la Salud AmbientalVigilancia de la Salud Ambiental20251_TUNJUELITO2_FEBRERO_2026</v>
      </c>
      <c r="P3833" s="150">
        <f t="shared" si="132"/>
        <v>0</v>
      </c>
      <c r="Q3833" s="7"/>
      <c r="R3833" s="7"/>
      <c r="S3833" s="20">
        <v>0</v>
      </c>
      <c r="T3833" s="20">
        <v>0</v>
      </c>
    </row>
    <row r="3834" spans="2:20" ht="30" customHeight="1" x14ac:dyDescent="0.35">
      <c r="B3834" s="137">
        <v>2392</v>
      </c>
      <c r="C3834" s="124" t="s">
        <v>111</v>
      </c>
      <c r="D3834" s="70" t="s">
        <v>398</v>
      </c>
      <c r="E3834" s="101">
        <v>2025</v>
      </c>
      <c r="F3834" s="70" t="str">
        <f t="shared" si="131"/>
        <v>239212. Vigilancia de la Salud AmbientalVigilancia de la Salud Ambiental2025</v>
      </c>
      <c r="G3834" s="6" t="s">
        <v>400</v>
      </c>
      <c r="H3834" s="6" t="s">
        <v>65</v>
      </c>
      <c r="I3834" s="144" t="s">
        <v>60</v>
      </c>
      <c r="J3834" s="70" t="s">
        <v>69</v>
      </c>
      <c r="K3834" t="s">
        <v>420</v>
      </c>
      <c r="L3834" t="s">
        <v>420</v>
      </c>
      <c r="M3834" s="135" t="s">
        <v>426</v>
      </c>
      <c r="N3834" s="11" t="s">
        <v>422</v>
      </c>
      <c r="O3834" s="70" t="str">
        <f t="shared" si="130"/>
        <v>239212. Vigilancia de la Salud AmbientalVigilancia de la Salud Ambiental20251_TUNJUELITO2_FEBRERO_2026</v>
      </c>
      <c r="P3834" s="150">
        <f t="shared" si="132"/>
        <v>0</v>
      </c>
      <c r="Q3834" s="7"/>
      <c r="R3834" s="7"/>
      <c r="S3834" s="20">
        <v>0</v>
      </c>
      <c r="T3834" s="20">
        <v>0</v>
      </c>
    </row>
    <row r="3835" spans="2:20" ht="30" customHeight="1" x14ac:dyDescent="0.35">
      <c r="B3835" s="137">
        <v>2393</v>
      </c>
      <c r="C3835" s="124" t="s">
        <v>111</v>
      </c>
      <c r="D3835" s="70" t="s">
        <v>398</v>
      </c>
      <c r="E3835" s="101">
        <v>2025</v>
      </c>
      <c r="F3835" s="70" t="str">
        <f t="shared" si="131"/>
        <v>239312. Vigilancia de la Salud AmbientalVigilancia de la Salud Ambiental2025</v>
      </c>
      <c r="G3835" s="6" t="s">
        <v>399</v>
      </c>
      <c r="H3835" s="6" t="s">
        <v>65</v>
      </c>
      <c r="I3835" s="144" t="s">
        <v>60</v>
      </c>
      <c r="J3835" s="70" t="s">
        <v>67</v>
      </c>
      <c r="K3835" t="s">
        <v>420</v>
      </c>
      <c r="L3835" t="s">
        <v>420</v>
      </c>
      <c r="M3835" s="135" t="s">
        <v>427</v>
      </c>
      <c r="N3835" s="11" t="s">
        <v>422</v>
      </c>
      <c r="O3835" s="70" t="str">
        <f t="shared" si="130"/>
        <v>239312. Vigilancia de la Salud AmbientalVigilancia de la Salud Ambiental20252_USME2_FEBRERO_2026</v>
      </c>
      <c r="P3835" s="150">
        <f t="shared" si="132"/>
        <v>0</v>
      </c>
      <c r="Q3835" s="7"/>
      <c r="R3835" s="7"/>
      <c r="S3835" s="20">
        <v>0</v>
      </c>
      <c r="T3835" s="20">
        <v>0</v>
      </c>
    </row>
    <row r="3836" spans="2:20" ht="30" customHeight="1" x14ac:dyDescent="0.35">
      <c r="B3836" s="137">
        <v>2393</v>
      </c>
      <c r="C3836" s="124" t="s">
        <v>111</v>
      </c>
      <c r="D3836" s="70" t="s">
        <v>398</v>
      </c>
      <c r="E3836" s="101">
        <v>2025</v>
      </c>
      <c r="F3836" s="70" t="str">
        <f t="shared" si="131"/>
        <v>239312. Vigilancia de la Salud AmbientalVigilancia de la Salud Ambiental2025</v>
      </c>
      <c r="G3836" s="6" t="s">
        <v>399</v>
      </c>
      <c r="H3836" s="6" t="s">
        <v>65</v>
      </c>
      <c r="I3836" s="144" t="s">
        <v>60</v>
      </c>
      <c r="J3836" s="70" t="s">
        <v>67</v>
      </c>
      <c r="K3836" t="s">
        <v>420</v>
      </c>
      <c r="L3836" t="s">
        <v>420</v>
      </c>
      <c r="M3836" s="135" t="s">
        <v>426</v>
      </c>
      <c r="N3836" s="11" t="s">
        <v>422</v>
      </c>
      <c r="O3836" s="70" t="str">
        <f t="shared" si="130"/>
        <v>239312. Vigilancia de la Salud AmbientalVigilancia de la Salud Ambiental20251_TUNJUELITO2_FEBRERO_2026</v>
      </c>
      <c r="P3836" s="150">
        <f t="shared" si="132"/>
        <v>0</v>
      </c>
      <c r="Q3836" s="7"/>
      <c r="R3836" s="7"/>
      <c r="S3836" s="20">
        <v>0</v>
      </c>
      <c r="T3836" s="20">
        <v>0</v>
      </c>
    </row>
    <row r="3837" spans="2:20" ht="30" customHeight="1" x14ac:dyDescent="0.35">
      <c r="B3837" s="137">
        <v>2393</v>
      </c>
      <c r="C3837" s="124" t="s">
        <v>111</v>
      </c>
      <c r="D3837" s="70" t="s">
        <v>398</v>
      </c>
      <c r="E3837" s="101">
        <v>2025</v>
      </c>
      <c r="F3837" s="70" t="str">
        <f t="shared" si="131"/>
        <v>239312. Vigilancia de la Salud AmbientalVigilancia de la Salud Ambiental2025</v>
      </c>
      <c r="G3837" s="6" t="s">
        <v>399</v>
      </c>
      <c r="H3837" s="6" t="s">
        <v>65</v>
      </c>
      <c r="I3837" s="144" t="s">
        <v>60</v>
      </c>
      <c r="J3837" s="70" t="s">
        <v>67</v>
      </c>
      <c r="K3837" t="s">
        <v>420</v>
      </c>
      <c r="L3837" t="s">
        <v>420</v>
      </c>
      <c r="M3837" s="135" t="s">
        <v>428</v>
      </c>
      <c r="N3837" s="11" t="s">
        <v>422</v>
      </c>
      <c r="O3837" s="70" t="str">
        <f t="shared" si="130"/>
        <v>239312. Vigilancia de la Salud AmbientalVigilancia de la Salud Ambiental20253_CIUDAD_BOLIVAR2_FEBRERO_2026</v>
      </c>
      <c r="P3837" s="150">
        <f t="shared" si="132"/>
        <v>0</v>
      </c>
      <c r="Q3837" s="7"/>
      <c r="R3837" s="7"/>
      <c r="S3837" s="20">
        <v>0</v>
      </c>
      <c r="T3837" s="20">
        <v>0</v>
      </c>
    </row>
    <row r="3838" spans="2:20" ht="30" customHeight="1" x14ac:dyDescent="0.35">
      <c r="B3838" s="137">
        <v>2394</v>
      </c>
      <c r="C3838" s="124" t="s">
        <v>111</v>
      </c>
      <c r="D3838" s="70" t="s">
        <v>398</v>
      </c>
      <c r="E3838" s="101">
        <v>2025</v>
      </c>
      <c r="F3838" s="70" t="str">
        <f t="shared" si="131"/>
        <v>239412. Vigilancia de la Salud AmbientalVigilancia de la Salud Ambiental2025</v>
      </c>
      <c r="G3838" s="6" t="s">
        <v>399</v>
      </c>
      <c r="H3838" s="6" t="s">
        <v>63</v>
      </c>
      <c r="I3838" s="144" t="s">
        <v>60</v>
      </c>
      <c r="J3838" s="70" t="s">
        <v>67</v>
      </c>
      <c r="K3838" t="s">
        <v>420</v>
      </c>
      <c r="L3838" t="s">
        <v>420</v>
      </c>
      <c r="M3838" s="135" t="s">
        <v>427</v>
      </c>
      <c r="N3838" s="11" t="s">
        <v>422</v>
      </c>
      <c r="O3838" s="70" t="str">
        <f t="shared" si="130"/>
        <v>239412. Vigilancia de la Salud AmbientalVigilancia de la Salud Ambiental20252_USME2_FEBRERO_2026</v>
      </c>
      <c r="P3838" s="150">
        <f t="shared" si="132"/>
        <v>0</v>
      </c>
      <c r="Q3838" s="7"/>
      <c r="R3838" s="7"/>
      <c r="S3838" s="20">
        <v>0</v>
      </c>
      <c r="T3838" s="20">
        <v>0</v>
      </c>
    </row>
    <row r="3839" spans="2:20" ht="30" customHeight="1" x14ac:dyDescent="0.35">
      <c r="B3839" s="137">
        <v>2394</v>
      </c>
      <c r="C3839" s="124" t="s">
        <v>111</v>
      </c>
      <c r="D3839" s="70" t="s">
        <v>398</v>
      </c>
      <c r="E3839" s="101">
        <v>2025</v>
      </c>
      <c r="F3839" s="70" t="str">
        <f t="shared" si="131"/>
        <v>239412. Vigilancia de la Salud AmbientalVigilancia de la Salud Ambiental2025</v>
      </c>
      <c r="G3839" s="6" t="s">
        <v>399</v>
      </c>
      <c r="H3839" s="6" t="s">
        <v>63</v>
      </c>
      <c r="I3839" s="144" t="s">
        <v>60</v>
      </c>
      <c r="J3839" s="70" t="s">
        <v>67</v>
      </c>
      <c r="K3839" t="s">
        <v>420</v>
      </c>
      <c r="L3839" t="s">
        <v>420</v>
      </c>
      <c r="M3839" s="135" t="s">
        <v>426</v>
      </c>
      <c r="N3839" s="11" t="s">
        <v>422</v>
      </c>
      <c r="O3839" s="70" t="str">
        <f t="shared" si="130"/>
        <v>239412. Vigilancia de la Salud AmbientalVigilancia de la Salud Ambiental20251_TUNJUELITO2_FEBRERO_2026</v>
      </c>
      <c r="P3839" s="150">
        <f t="shared" si="132"/>
        <v>0</v>
      </c>
      <c r="Q3839" s="7"/>
      <c r="R3839" s="7"/>
      <c r="S3839" s="20">
        <v>0</v>
      </c>
      <c r="T3839" s="20">
        <v>0</v>
      </c>
    </row>
    <row r="3840" spans="2:20" ht="30" customHeight="1" x14ac:dyDescent="0.35">
      <c r="B3840" s="137">
        <v>2394</v>
      </c>
      <c r="C3840" s="124" t="s">
        <v>111</v>
      </c>
      <c r="D3840" s="70" t="s">
        <v>398</v>
      </c>
      <c r="E3840" s="101">
        <v>2025</v>
      </c>
      <c r="F3840" s="70" t="str">
        <f t="shared" si="131"/>
        <v>239412. Vigilancia de la Salud AmbientalVigilancia de la Salud Ambiental2025</v>
      </c>
      <c r="G3840" s="6" t="s">
        <v>399</v>
      </c>
      <c r="H3840" s="6" t="s">
        <v>63</v>
      </c>
      <c r="I3840" s="144" t="s">
        <v>60</v>
      </c>
      <c r="J3840" s="70" t="s">
        <v>67</v>
      </c>
      <c r="K3840" t="s">
        <v>420</v>
      </c>
      <c r="L3840" t="s">
        <v>420</v>
      </c>
      <c r="M3840" s="135" t="s">
        <v>428</v>
      </c>
      <c r="N3840" s="11" t="s">
        <v>422</v>
      </c>
      <c r="O3840" s="70" t="str">
        <f t="shared" si="130"/>
        <v>239412. Vigilancia de la Salud AmbientalVigilancia de la Salud Ambiental20253_CIUDAD_BOLIVAR2_FEBRERO_2026</v>
      </c>
      <c r="P3840" s="150">
        <f t="shared" si="132"/>
        <v>0</v>
      </c>
      <c r="Q3840" s="7"/>
      <c r="R3840" s="7"/>
      <c r="S3840" s="20">
        <v>0</v>
      </c>
      <c r="T3840" s="20">
        <v>0</v>
      </c>
    </row>
    <row r="3841" spans="2:20" ht="30" customHeight="1" x14ac:dyDescent="0.35">
      <c r="B3841" s="137">
        <v>2395</v>
      </c>
      <c r="C3841" s="124" t="s">
        <v>111</v>
      </c>
      <c r="D3841" s="70" t="s">
        <v>398</v>
      </c>
      <c r="E3841" s="101">
        <v>2025</v>
      </c>
      <c r="F3841" s="70" t="str">
        <f t="shared" si="131"/>
        <v>239512. Vigilancia de la Salud AmbientalVigilancia de la Salud Ambiental2025</v>
      </c>
      <c r="G3841" s="6" t="s">
        <v>402</v>
      </c>
      <c r="H3841" s="6" t="s">
        <v>65</v>
      </c>
      <c r="I3841" s="144" t="s">
        <v>60</v>
      </c>
      <c r="J3841" s="70" t="s">
        <v>72</v>
      </c>
      <c r="K3841" t="s">
        <v>420</v>
      </c>
      <c r="L3841" t="s">
        <v>420</v>
      </c>
      <c r="M3841" s="135" t="s">
        <v>426</v>
      </c>
      <c r="N3841" s="11" t="s">
        <v>422</v>
      </c>
      <c r="O3841" s="70" t="str">
        <f t="shared" si="130"/>
        <v>239512. Vigilancia de la Salud AmbientalVigilancia de la Salud Ambiental20251_TUNJUELITO2_FEBRERO_2026</v>
      </c>
      <c r="P3841" s="150">
        <f t="shared" si="132"/>
        <v>0</v>
      </c>
      <c r="Q3841" s="7"/>
      <c r="R3841" s="7"/>
      <c r="S3841" s="20">
        <v>0</v>
      </c>
      <c r="T3841" s="20">
        <v>0</v>
      </c>
    </row>
    <row r="3842" spans="2:20" ht="30" customHeight="1" x14ac:dyDescent="0.35">
      <c r="B3842" s="137">
        <v>2399</v>
      </c>
      <c r="C3842" s="124" t="s">
        <v>111</v>
      </c>
      <c r="D3842" s="70" t="s">
        <v>398</v>
      </c>
      <c r="E3842" s="101">
        <v>2025</v>
      </c>
      <c r="F3842" s="70" t="str">
        <f t="shared" si="131"/>
        <v>239912. Vigilancia de la Salud AmbientalVigilancia de la Salud Ambiental2025</v>
      </c>
      <c r="G3842" s="6" t="s">
        <v>399</v>
      </c>
      <c r="H3842" s="6" t="s">
        <v>66</v>
      </c>
      <c r="I3842" s="144" t="s">
        <v>60</v>
      </c>
      <c r="J3842" s="70" t="s">
        <v>67</v>
      </c>
      <c r="K3842" t="s">
        <v>420</v>
      </c>
      <c r="L3842" t="s">
        <v>420</v>
      </c>
      <c r="M3842" s="135" t="s">
        <v>427</v>
      </c>
      <c r="N3842" s="11" t="s">
        <v>422</v>
      </c>
      <c r="O3842" s="70" t="str">
        <f t="shared" si="130"/>
        <v>239912. Vigilancia de la Salud AmbientalVigilancia de la Salud Ambiental20252_USME2_FEBRERO_2026</v>
      </c>
      <c r="P3842" s="150">
        <f t="shared" si="132"/>
        <v>0</v>
      </c>
      <c r="Q3842" s="7"/>
      <c r="R3842" s="7"/>
      <c r="S3842" s="20">
        <v>0</v>
      </c>
      <c r="T3842" s="20">
        <v>0</v>
      </c>
    </row>
    <row r="3843" spans="2:20" ht="30" customHeight="1" x14ac:dyDescent="0.35">
      <c r="B3843" s="137">
        <v>2399</v>
      </c>
      <c r="C3843" s="124" t="s">
        <v>111</v>
      </c>
      <c r="D3843" s="70" t="s">
        <v>398</v>
      </c>
      <c r="E3843" s="101">
        <v>2025</v>
      </c>
      <c r="F3843" s="70" t="str">
        <f t="shared" si="131"/>
        <v>239912. Vigilancia de la Salud AmbientalVigilancia de la Salud Ambiental2025</v>
      </c>
      <c r="G3843" s="6" t="s">
        <v>399</v>
      </c>
      <c r="H3843" s="6" t="s">
        <v>66</v>
      </c>
      <c r="I3843" s="144" t="s">
        <v>60</v>
      </c>
      <c r="J3843" s="70" t="s">
        <v>67</v>
      </c>
      <c r="K3843" t="s">
        <v>420</v>
      </c>
      <c r="L3843" t="s">
        <v>420</v>
      </c>
      <c r="M3843" s="135" t="s">
        <v>426</v>
      </c>
      <c r="N3843" s="11" t="s">
        <v>422</v>
      </c>
      <c r="O3843" s="70" t="str">
        <f t="shared" ref="O3843:O3897" si="133">+F3843&amp;M3843&amp;N3843</f>
        <v>239912. Vigilancia de la Salud AmbientalVigilancia de la Salud Ambiental20251_TUNJUELITO2_FEBRERO_2026</v>
      </c>
      <c r="P3843" s="150">
        <f t="shared" si="132"/>
        <v>0</v>
      </c>
      <c r="Q3843" s="7"/>
      <c r="R3843" s="7"/>
      <c r="S3843" s="20">
        <v>0</v>
      </c>
      <c r="T3843" s="20">
        <v>0</v>
      </c>
    </row>
    <row r="3844" spans="2:20" ht="30" customHeight="1" x14ac:dyDescent="0.35">
      <c r="B3844" s="137">
        <v>2399</v>
      </c>
      <c r="C3844" s="124" t="s">
        <v>111</v>
      </c>
      <c r="D3844" s="70" t="s">
        <v>398</v>
      </c>
      <c r="E3844" s="101">
        <v>2025</v>
      </c>
      <c r="F3844" s="70" t="str">
        <f t="shared" si="131"/>
        <v>239912. Vigilancia de la Salud AmbientalVigilancia de la Salud Ambiental2025</v>
      </c>
      <c r="G3844" s="6" t="s">
        <v>399</v>
      </c>
      <c r="H3844" s="6" t="s">
        <v>66</v>
      </c>
      <c r="I3844" s="144" t="s">
        <v>60</v>
      </c>
      <c r="J3844" s="70" t="s">
        <v>67</v>
      </c>
      <c r="K3844" t="s">
        <v>420</v>
      </c>
      <c r="L3844" t="s">
        <v>420</v>
      </c>
      <c r="M3844" s="135" t="s">
        <v>428</v>
      </c>
      <c r="N3844" s="11" t="s">
        <v>422</v>
      </c>
      <c r="O3844" s="70" t="str">
        <f t="shared" si="133"/>
        <v>239912. Vigilancia de la Salud AmbientalVigilancia de la Salud Ambiental20253_CIUDAD_BOLIVAR2_FEBRERO_2026</v>
      </c>
      <c r="P3844" s="150">
        <f t="shared" si="132"/>
        <v>0</v>
      </c>
      <c r="Q3844" s="7"/>
      <c r="R3844" s="7"/>
      <c r="S3844" s="20">
        <v>0</v>
      </c>
      <c r="T3844" s="20">
        <v>0</v>
      </c>
    </row>
    <row r="3845" spans="2:20" ht="30" customHeight="1" x14ac:dyDescent="0.35">
      <c r="B3845" s="137">
        <v>2400</v>
      </c>
      <c r="C3845" s="124" t="s">
        <v>111</v>
      </c>
      <c r="D3845" s="70" t="s">
        <v>398</v>
      </c>
      <c r="E3845" s="101">
        <v>2025</v>
      </c>
      <c r="F3845" s="70" t="str">
        <f t="shared" si="131"/>
        <v>240012. Vigilancia de la Salud AmbientalVigilancia de la Salud Ambiental2025</v>
      </c>
      <c r="G3845" s="6" t="s">
        <v>401</v>
      </c>
      <c r="H3845" s="6" t="s">
        <v>66</v>
      </c>
      <c r="I3845" s="144" t="s">
        <v>60</v>
      </c>
      <c r="J3845" s="70" t="s">
        <v>74</v>
      </c>
      <c r="K3845" t="s">
        <v>420</v>
      </c>
      <c r="L3845" t="s">
        <v>420</v>
      </c>
      <c r="M3845" s="135" t="s">
        <v>427</v>
      </c>
      <c r="N3845" s="11" t="s">
        <v>422</v>
      </c>
      <c r="O3845" s="70" t="str">
        <f t="shared" si="133"/>
        <v>240012. Vigilancia de la Salud AmbientalVigilancia de la Salud Ambiental20252_USME2_FEBRERO_2026</v>
      </c>
      <c r="P3845" s="150">
        <f t="shared" si="132"/>
        <v>0</v>
      </c>
      <c r="Q3845" s="7"/>
      <c r="R3845" s="7"/>
      <c r="S3845" s="20">
        <v>0</v>
      </c>
      <c r="T3845" s="20">
        <v>0</v>
      </c>
    </row>
    <row r="3846" spans="2:20" ht="30" customHeight="1" x14ac:dyDescent="0.35">
      <c r="B3846" s="137">
        <v>2400</v>
      </c>
      <c r="C3846" s="124" t="s">
        <v>111</v>
      </c>
      <c r="D3846" s="70" t="s">
        <v>398</v>
      </c>
      <c r="E3846" s="101">
        <v>2025</v>
      </c>
      <c r="F3846" s="70" t="str">
        <f t="shared" si="131"/>
        <v>240012. Vigilancia de la Salud AmbientalVigilancia de la Salud Ambiental2025</v>
      </c>
      <c r="G3846" s="6" t="s">
        <v>401</v>
      </c>
      <c r="H3846" s="6" t="s">
        <v>66</v>
      </c>
      <c r="I3846" s="144" t="s">
        <v>60</v>
      </c>
      <c r="J3846" s="70" t="s">
        <v>74</v>
      </c>
      <c r="K3846" t="s">
        <v>420</v>
      </c>
      <c r="L3846" t="s">
        <v>420</v>
      </c>
      <c r="M3846" s="135" t="s">
        <v>426</v>
      </c>
      <c r="N3846" s="11" t="s">
        <v>422</v>
      </c>
      <c r="O3846" s="70" t="str">
        <f t="shared" si="133"/>
        <v>240012. Vigilancia de la Salud AmbientalVigilancia de la Salud Ambiental20251_TUNJUELITO2_FEBRERO_2026</v>
      </c>
      <c r="P3846" s="150">
        <f t="shared" si="132"/>
        <v>0</v>
      </c>
      <c r="Q3846" s="7"/>
      <c r="R3846" s="7"/>
      <c r="S3846" s="20">
        <v>0</v>
      </c>
      <c r="T3846" s="20">
        <v>0</v>
      </c>
    </row>
    <row r="3847" spans="2:20" ht="30" customHeight="1" x14ac:dyDescent="0.35">
      <c r="B3847" s="137">
        <v>2400</v>
      </c>
      <c r="C3847" s="124" t="s">
        <v>111</v>
      </c>
      <c r="D3847" s="70" t="s">
        <v>398</v>
      </c>
      <c r="E3847" s="101">
        <v>2025</v>
      </c>
      <c r="F3847" s="70" t="str">
        <f t="shared" si="131"/>
        <v>240012. Vigilancia de la Salud AmbientalVigilancia de la Salud Ambiental2025</v>
      </c>
      <c r="G3847" s="6" t="s">
        <v>401</v>
      </c>
      <c r="H3847" s="6" t="s">
        <v>66</v>
      </c>
      <c r="I3847" s="144" t="s">
        <v>60</v>
      </c>
      <c r="J3847" s="70" t="s">
        <v>74</v>
      </c>
      <c r="K3847" t="s">
        <v>420</v>
      </c>
      <c r="L3847" t="s">
        <v>420</v>
      </c>
      <c r="M3847" s="135" t="s">
        <v>428</v>
      </c>
      <c r="N3847" s="11" t="s">
        <v>422</v>
      </c>
      <c r="O3847" s="70" t="str">
        <f t="shared" si="133"/>
        <v>240012. Vigilancia de la Salud AmbientalVigilancia de la Salud Ambiental20253_CIUDAD_BOLIVAR2_FEBRERO_2026</v>
      </c>
      <c r="P3847" s="150">
        <f t="shared" si="132"/>
        <v>0</v>
      </c>
      <c r="Q3847" s="7"/>
      <c r="R3847" s="7"/>
      <c r="S3847" s="20">
        <v>0</v>
      </c>
      <c r="T3847" s="20">
        <v>0</v>
      </c>
    </row>
    <row r="3848" spans="2:20" ht="30" customHeight="1" x14ac:dyDescent="0.35">
      <c r="B3848" s="137">
        <v>2401</v>
      </c>
      <c r="C3848" s="124" t="s">
        <v>111</v>
      </c>
      <c r="D3848" s="70" t="s">
        <v>398</v>
      </c>
      <c r="E3848" s="101">
        <v>2025</v>
      </c>
      <c r="F3848" s="70" t="str">
        <f t="shared" ref="F3848:F3911" si="134">B3848&amp;C3848&amp;D3848&amp;E3848</f>
        <v>240112. Vigilancia de la Salud AmbientalVigilancia de la Salud Ambiental2025</v>
      </c>
      <c r="G3848" s="6" t="s">
        <v>403</v>
      </c>
      <c r="H3848" s="6" t="s">
        <v>66</v>
      </c>
      <c r="I3848" s="144" t="s">
        <v>60</v>
      </c>
      <c r="J3848" s="70" t="s">
        <v>74</v>
      </c>
      <c r="K3848" t="s">
        <v>420</v>
      </c>
      <c r="L3848" t="s">
        <v>420</v>
      </c>
      <c r="M3848" s="135" t="s">
        <v>426</v>
      </c>
      <c r="N3848" s="11" t="s">
        <v>422</v>
      </c>
      <c r="O3848" s="70" t="str">
        <f t="shared" si="133"/>
        <v>240112. Vigilancia de la Salud AmbientalVigilancia de la Salud Ambiental20251_TUNJUELITO2_FEBRERO_2026</v>
      </c>
      <c r="P3848" s="150">
        <f t="shared" si="132"/>
        <v>0</v>
      </c>
      <c r="Q3848" s="7"/>
      <c r="R3848" s="7"/>
      <c r="S3848" s="20">
        <v>0</v>
      </c>
      <c r="T3848" s="20">
        <v>0</v>
      </c>
    </row>
    <row r="3849" spans="2:20" ht="30" customHeight="1" x14ac:dyDescent="0.35">
      <c r="B3849" s="137">
        <v>2402</v>
      </c>
      <c r="C3849" s="124" t="s">
        <v>111</v>
      </c>
      <c r="D3849" s="70" t="s">
        <v>398</v>
      </c>
      <c r="E3849" s="101">
        <v>2025</v>
      </c>
      <c r="F3849" s="70" t="str">
        <f t="shared" si="134"/>
        <v>240212. Vigilancia de la Salud AmbientalVigilancia de la Salud Ambiental2025</v>
      </c>
      <c r="G3849" s="6" t="s">
        <v>403</v>
      </c>
      <c r="H3849" s="6" t="s">
        <v>66</v>
      </c>
      <c r="I3849" s="144" t="s">
        <v>60</v>
      </c>
      <c r="J3849" s="70" t="s">
        <v>74</v>
      </c>
      <c r="K3849" t="s">
        <v>420</v>
      </c>
      <c r="L3849" t="s">
        <v>420</v>
      </c>
      <c r="M3849" s="135" t="s">
        <v>427</v>
      </c>
      <c r="N3849" s="11" t="s">
        <v>422</v>
      </c>
      <c r="O3849" s="70" t="str">
        <f t="shared" si="133"/>
        <v>240212. Vigilancia de la Salud AmbientalVigilancia de la Salud Ambiental20252_USME2_FEBRERO_2026</v>
      </c>
      <c r="P3849" s="150">
        <f t="shared" si="132"/>
        <v>0</v>
      </c>
      <c r="Q3849" s="7"/>
      <c r="R3849" s="7"/>
      <c r="S3849" s="20">
        <v>0</v>
      </c>
      <c r="T3849" s="20">
        <v>0</v>
      </c>
    </row>
    <row r="3850" spans="2:20" ht="30" customHeight="1" x14ac:dyDescent="0.35">
      <c r="B3850" s="137">
        <v>2402</v>
      </c>
      <c r="C3850" s="124" t="s">
        <v>111</v>
      </c>
      <c r="D3850" s="70" t="s">
        <v>398</v>
      </c>
      <c r="E3850" s="101">
        <v>2025</v>
      </c>
      <c r="F3850" s="70" t="str">
        <f t="shared" si="134"/>
        <v>240212. Vigilancia de la Salud AmbientalVigilancia de la Salud Ambiental2025</v>
      </c>
      <c r="G3850" s="6" t="s">
        <v>403</v>
      </c>
      <c r="H3850" s="6" t="s">
        <v>66</v>
      </c>
      <c r="I3850" s="144" t="s">
        <v>60</v>
      </c>
      <c r="J3850" s="70" t="s">
        <v>74</v>
      </c>
      <c r="K3850" t="s">
        <v>420</v>
      </c>
      <c r="L3850" t="s">
        <v>420</v>
      </c>
      <c r="M3850" s="135" t="s">
        <v>428</v>
      </c>
      <c r="N3850" s="11" t="s">
        <v>422</v>
      </c>
      <c r="O3850" s="70" t="str">
        <f t="shared" si="133"/>
        <v>240212. Vigilancia de la Salud AmbientalVigilancia de la Salud Ambiental20253_CIUDAD_BOLIVAR2_FEBRERO_2026</v>
      </c>
      <c r="P3850" s="150">
        <f t="shared" si="132"/>
        <v>0</v>
      </c>
      <c r="Q3850" s="7"/>
      <c r="R3850" s="7"/>
      <c r="S3850" s="20">
        <v>0</v>
      </c>
      <c r="T3850" s="20">
        <v>0</v>
      </c>
    </row>
    <row r="3851" spans="2:20" ht="30" customHeight="1" x14ac:dyDescent="0.35">
      <c r="B3851" s="137">
        <v>2403</v>
      </c>
      <c r="C3851" s="124" t="s">
        <v>111</v>
      </c>
      <c r="D3851" s="70" t="s">
        <v>398</v>
      </c>
      <c r="E3851" s="101">
        <v>2025</v>
      </c>
      <c r="F3851" s="70" t="str">
        <f t="shared" si="134"/>
        <v>240312. Vigilancia de la Salud AmbientalVigilancia de la Salud Ambiental2025</v>
      </c>
      <c r="G3851" s="6" t="s">
        <v>399</v>
      </c>
      <c r="H3851" s="6" t="s">
        <v>66</v>
      </c>
      <c r="I3851" s="144" t="s">
        <v>60</v>
      </c>
      <c r="J3851" s="70" t="s">
        <v>67</v>
      </c>
      <c r="K3851" t="s">
        <v>420</v>
      </c>
      <c r="L3851" t="s">
        <v>420</v>
      </c>
      <c r="M3851" s="135" t="s">
        <v>427</v>
      </c>
      <c r="N3851" s="11" t="s">
        <v>422</v>
      </c>
      <c r="O3851" s="70" t="str">
        <f t="shared" si="133"/>
        <v>240312. Vigilancia de la Salud AmbientalVigilancia de la Salud Ambiental20252_USME2_FEBRERO_2026</v>
      </c>
      <c r="P3851" s="150">
        <f t="shared" si="132"/>
        <v>0</v>
      </c>
      <c r="Q3851" s="7"/>
      <c r="R3851" s="7"/>
      <c r="S3851" s="20">
        <v>0</v>
      </c>
      <c r="T3851" s="20">
        <v>0</v>
      </c>
    </row>
    <row r="3852" spans="2:20" ht="30" customHeight="1" x14ac:dyDescent="0.35">
      <c r="B3852" s="137">
        <v>2403</v>
      </c>
      <c r="C3852" s="124" t="s">
        <v>111</v>
      </c>
      <c r="D3852" s="70" t="s">
        <v>398</v>
      </c>
      <c r="E3852" s="101">
        <v>2025</v>
      </c>
      <c r="F3852" s="70" t="str">
        <f t="shared" si="134"/>
        <v>240312. Vigilancia de la Salud AmbientalVigilancia de la Salud Ambiental2025</v>
      </c>
      <c r="G3852" s="6" t="s">
        <v>399</v>
      </c>
      <c r="H3852" s="6" t="s">
        <v>66</v>
      </c>
      <c r="I3852" s="144" t="s">
        <v>60</v>
      </c>
      <c r="J3852" s="70" t="s">
        <v>67</v>
      </c>
      <c r="K3852" t="s">
        <v>420</v>
      </c>
      <c r="L3852" t="s">
        <v>420</v>
      </c>
      <c r="M3852" s="135" t="s">
        <v>426</v>
      </c>
      <c r="N3852" s="11" t="s">
        <v>422</v>
      </c>
      <c r="O3852" s="70" t="str">
        <f t="shared" si="133"/>
        <v>240312. Vigilancia de la Salud AmbientalVigilancia de la Salud Ambiental20251_TUNJUELITO2_FEBRERO_2026</v>
      </c>
      <c r="P3852" s="150">
        <f t="shared" si="132"/>
        <v>0</v>
      </c>
      <c r="Q3852" s="7"/>
      <c r="R3852" s="7"/>
      <c r="S3852" s="20">
        <v>0</v>
      </c>
      <c r="T3852" s="20">
        <v>0</v>
      </c>
    </row>
    <row r="3853" spans="2:20" ht="30" customHeight="1" x14ac:dyDescent="0.35">
      <c r="B3853" s="137">
        <v>2403</v>
      </c>
      <c r="C3853" s="124" t="s">
        <v>111</v>
      </c>
      <c r="D3853" s="70" t="s">
        <v>398</v>
      </c>
      <c r="E3853" s="101">
        <v>2025</v>
      </c>
      <c r="F3853" s="70" t="str">
        <f t="shared" si="134"/>
        <v>240312. Vigilancia de la Salud AmbientalVigilancia de la Salud Ambiental2025</v>
      </c>
      <c r="G3853" s="6" t="s">
        <v>399</v>
      </c>
      <c r="H3853" s="6" t="s">
        <v>66</v>
      </c>
      <c r="I3853" s="144" t="s">
        <v>60</v>
      </c>
      <c r="J3853" s="70" t="s">
        <v>67</v>
      </c>
      <c r="K3853" t="s">
        <v>420</v>
      </c>
      <c r="L3853" t="s">
        <v>420</v>
      </c>
      <c r="M3853" s="135" t="s">
        <v>428</v>
      </c>
      <c r="N3853" s="11" t="s">
        <v>422</v>
      </c>
      <c r="O3853" s="70" t="str">
        <f t="shared" si="133"/>
        <v>240312. Vigilancia de la Salud AmbientalVigilancia de la Salud Ambiental20253_CIUDAD_BOLIVAR2_FEBRERO_2026</v>
      </c>
      <c r="P3853" s="150">
        <f t="shared" si="132"/>
        <v>0</v>
      </c>
      <c r="Q3853" s="7"/>
      <c r="R3853" s="7"/>
      <c r="S3853" s="20">
        <v>0</v>
      </c>
      <c r="T3853" s="20">
        <v>0</v>
      </c>
    </row>
    <row r="3854" spans="2:20" ht="30" customHeight="1" x14ac:dyDescent="0.35">
      <c r="B3854" s="137">
        <v>2405</v>
      </c>
      <c r="C3854" s="124" t="s">
        <v>111</v>
      </c>
      <c r="D3854" s="70" t="s">
        <v>398</v>
      </c>
      <c r="E3854" s="101">
        <v>2025</v>
      </c>
      <c r="F3854" s="70" t="str">
        <f t="shared" si="134"/>
        <v>240512. Vigilancia de la Salud AmbientalVigilancia de la Salud Ambiental2025</v>
      </c>
      <c r="G3854" s="6" t="s">
        <v>403</v>
      </c>
      <c r="H3854" s="6" t="s">
        <v>66</v>
      </c>
      <c r="I3854" s="144" t="s">
        <v>60</v>
      </c>
      <c r="J3854" s="70" t="s">
        <v>74</v>
      </c>
      <c r="K3854" t="s">
        <v>420</v>
      </c>
      <c r="L3854" t="s">
        <v>420</v>
      </c>
      <c r="M3854" s="135" t="s">
        <v>427</v>
      </c>
      <c r="N3854" s="11" t="s">
        <v>422</v>
      </c>
      <c r="O3854" s="70" t="str">
        <f t="shared" si="133"/>
        <v>240512. Vigilancia de la Salud AmbientalVigilancia de la Salud Ambiental20252_USME2_FEBRERO_2026</v>
      </c>
      <c r="P3854" s="150">
        <f t="shared" si="132"/>
        <v>0</v>
      </c>
      <c r="Q3854" s="7"/>
      <c r="R3854" s="7"/>
      <c r="S3854" s="20">
        <v>0</v>
      </c>
      <c r="T3854" s="20">
        <v>0</v>
      </c>
    </row>
    <row r="3855" spans="2:20" ht="30" customHeight="1" x14ac:dyDescent="0.35">
      <c r="B3855" s="137">
        <v>2406</v>
      </c>
      <c r="C3855" s="124" t="s">
        <v>111</v>
      </c>
      <c r="D3855" s="70" t="s">
        <v>398</v>
      </c>
      <c r="E3855" s="101">
        <v>2025</v>
      </c>
      <c r="F3855" s="70" t="str">
        <f t="shared" si="134"/>
        <v>240612. Vigilancia de la Salud AmbientalVigilancia de la Salud Ambiental2025</v>
      </c>
      <c r="G3855" s="6" t="s">
        <v>403</v>
      </c>
      <c r="H3855" s="6" t="s">
        <v>66</v>
      </c>
      <c r="I3855" s="144" t="s">
        <v>60</v>
      </c>
      <c r="J3855" s="70" t="s">
        <v>74</v>
      </c>
      <c r="K3855" t="s">
        <v>420</v>
      </c>
      <c r="L3855" t="s">
        <v>420</v>
      </c>
      <c r="M3855" s="135" t="s">
        <v>427</v>
      </c>
      <c r="N3855" s="11" t="s">
        <v>422</v>
      </c>
      <c r="O3855" s="70" t="str">
        <f t="shared" si="133"/>
        <v>240612. Vigilancia de la Salud AmbientalVigilancia de la Salud Ambiental20252_USME2_FEBRERO_2026</v>
      </c>
      <c r="P3855" s="150">
        <f t="shared" si="132"/>
        <v>0</v>
      </c>
      <c r="Q3855" s="7"/>
      <c r="R3855" s="7"/>
      <c r="S3855" s="20">
        <v>0</v>
      </c>
      <c r="T3855" s="20">
        <v>0</v>
      </c>
    </row>
    <row r="3856" spans="2:20" ht="30" customHeight="1" x14ac:dyDescent="0.35">
      <c r="B3856" s="137">
        <v>2406</v>
      </c>
      <c r="C3856" s="124" t="s">
        <v>111</v>
      </c>
      <c r="D3856" s="70" t="s">
        <v>398</v>
      </c>
      <c r="E3856" s="101">
        <v>2025</v>
      </c>
      <c r="F3856" s="70" t="str">
        <f t="shared" si="134"/>
        <v>240612. Vigilancia de la Salud AmbientalVigilancia de la Salud Ambiental2025</v>
      </c>
      <c r="G3856" s="6" t="s">
        <v>403</v>
      </c>
      <c r="H3856" s="6" t="s">
        <v>66</v>
      </c>
      <c r="I3856" s="144" t="s">
        <v>60</v>
      </c>
      <c r="J3856" s="70" t="s">
        <v>74</v>
      </c>
      <c r="K3856" t="s">
        <v>420</v>
      </c>
      <c r="L3856" t="s">
        <v>420</v>
      </c>
      <c r="M3856" s="135" t="s">
        <v>426</v>
      </c>
      <c r="N3856" s="11" t="s">
        <v>422</v>
      </c>
      <c r="O3856" s="70" t="str">
        <f t="shared" si="133"/>
        <v>240612. Vigilancia de la Salud AmbientalVigilancia de la Salud Ambiental20251_TUNJUELITO2_FEBRERO_2026</v>
      </c>
      <c r="P3856" s="150">
        <f t="shared" si="132"/>
        <v>0</v>
      </c>
      <c r="Q3856" s="7"/>
      <c r="R3856" s="7"/>
      <c r="S3856" s="20">
        <v>0</v>
      </c>
      <c r="T3856" s="20">
        <v>0</v>
      </c>
    </row>
    <row r="3857" spans="2:20" ht="30" customHeight="1" x14ac:dyDescent="0.35">
      <c r="B3857" s="137">
        <v>2406</v>
      </c>
      <c r="C3857" s="124" t="s">
        <v>111</v>
      </c>
      <c r="D3857" s="70" t="s">
        <v>398</v>
      </c>
      <c r="E3857" s="101">
        <v>2025</v>
      </c>
      <c r="F3857" s="70" t="str">
        <f t="shared" si="134"/>
        <v>240612. Vigilancia de la Salud AmbientalVigilancia de la Salud Ambiental2025</v>
      </c>
      <c r="G3857" s="6" t="s">
        <v>403</v>
      </c>
      <c r="H3857" s="6" t="s">
        <v>66</v>
      </c>
      <c r="I3857" s="144" t="s">
        <v>60</v>
      </c>
      <c r="J3857" s="70" t="s">
        <v>74</v>
      </c>
      <c r="K3857" t="s">
        <v>420</v>
      </c>
      <c r="L3857" t="s">
        <v>420</v>
      </c>
      <c r="M3857" s="135" t="s">
        <v>428</v>
      </c>
      <c r="N3857" s="11" t="s">
        <v>422</v>
      </c>
      <c r="O3857" s="70" t="str">
        <f t="shared" si="133"/>
        <v>240612. Vigilancia de la Salud AmbientalVigilancia de la Salud Ambiental20253_CIUDAD_BOLIVAR2_FEBRERO_2026</v>
      </c>
      <c r="P3857" s="150">
        <f t="shared" si="132"/>
        <v>0</v>
      </c>
      <c r="Q3857" s="7"/>
      <c r="R3857" s="7"/>
      <c r="S3857" s="20">
        <v>0</v>
      </c>
      <c r="T3857" s="20">
        <v>0</v>
      </c>
    </row>
    <row r="3858" spans="2:20" ht="30" customHeight="1" x14ac:dyDescent="0.35">
      <c r="B3858" s="137">
        <v>2416</v>
      </c>
      <c r="C3858" s="124" t="s">
        <v>111</v>
      </c>
      <c r="D3858" s="70" t="s">
        <v>398</v>
      </c>
      <c r="E3858" s="101">
        <v>2025</v>
      </c>
      <c r="F3858" s="70" t="str">
        <f t="shared" si="134"/>
        <v>241612. Vigilancia de la Salud AmbientalVigilancia de la Salud Ambiental2025</v>
      </c>
      <c r="G3858" s="6" t="s">
        <v>401</v>
      </c>
      <c r="H3858" s="6" t="s">
        <v>62</v>
      </c>
      <c r="I3858" s="144" t="s">
        <v>60</v>
      </c>
      <c r="J3858" s="70" t="s">
        <v>75</v>
      </c>
      <c r="K3858" t="s">
        <v>420</v>
      </c>
      <c r="L3858" t="s">
        <v>420</v>
      </c>
      <c r="M3858" s="135" t="s">
        <v>429</v>
      </c>
      <c r="N3858" s="11" t="s">
        <v>422</v>
      </c>
      <c r="O3858" s="70" t="str">
        <f t="shared" si="133"/>
        <v>241612. Vigilancia de la Salud AmbientalVigilancia de la Salud Ambiental20254_SUMAPAZ2_FEBRERO_2026</v>
      </c>
      <c r="P3858" s="150">
        <f t="shared" si="132"/>
        <v>0</v>
      </c>
      <c r="Q3858" s="7"/>
      <c r="R3858" s="7"/>
      <c r="S3858" s="20">
        <v>0</v>
      </c>
      <c r="T3858" s="20">
        <v>0</v>
      </c>
    </row>
    <row r="3859" spans="2:20" ht="30" customHeight="1" x14ac:dyDescent="0.35">
      <c r="B3859" s="137">
        <v>2450</v>
      </c>
      <c r="C3859" s="124" t="s">
        <v>111</v>
      </c>
      <c r="D3859" s="70" t="s">
        <v>398</v>
      </c>
      <c r="E3859" s="101">
        <v>2025</v>
      </c>
      <c r="F3859" s="70" t="str">
        <f t="shared" si="134"/>
        <v>245012. Vigilancia de la Salud AmbientalVigilancia de la Salud Ambiental2025</v>
      </c>
      <c r="G3859" s="6" t="s">
        <v>399</v>
      </c>
      <c r="H3859" s="6" t="s">
        <v>62</v>
      </c>
      <c r="I3859" s="144" t="s">
        <v>60</v>
      </c>
      <c r="J3859" s="70" t="s">
        <v>67</v>
      </c>
      <c r="K3859" t="s">
        <v>420</v>
      </c>
      <c r="L3859" t="s">
        <v>420</v>
      </c>
      <c r="M3859" s="135" t="s">
        <v>426</v>
      </c>
      <c r="N3859" s="11" t="s">
        <v>422</v>
      </c>
      <c r="O3859" s="70" t="str">
        <f t="shared" si="133"/>
        <v>245012. Vigilancia de la Salud AmbientalVigilancia de la Salud Ambiental20251_TUNJUELITO2_FEBRERO_2026</v>
      </c>
      <c r="P3859" s="150">
        <f t="shared" si="132"/>
        <v>0</v>
      </c>
      <c r="Q3859" s="7"/>
      <c r="R3859" s="7"/>
      <c r="S3859" s="20">
        <v>0</v>
      </c>
      <c r="T3859" s="20">
        <v>0</v>
      </c>
    </row>
    <row r="3860" spans="2:20" ht="30" customHeight="1" x14ac:dyDescent="0.35">
      <c r="B3860" s="137">
        <v>2450</v>
      </c>
      <c r="C3860" s="124" t="s">
        <v>111</v>
      </c>
      <c r="D3860" s="70" t="s">
        <v>398</v>
      </c>
      <c r="E3860" s="101">
        <v>2025</v>
      </c>
      <c r="F3860" s="70" t="str">
        <f t="shared" si="134"/>
        <v>245012. Vigilancia de la Salud AmbientalVigilancia de la Salud Ambiental2025</v>
      </c>
      <c r="G3860" s="6" t="s">
        <v>399</v>
      </c>
      <c r="H3860" s="6" t="s">
        <v>62</v>
      </c>
      <c r="I3860" s="144" t="s">
        <v>60</v>
      </c>
      <c r="J3860" s="70" t="s">
        <v>67</v>
      </c>
      <c r="K3860" t="s">
        <v>420</v>
      </c>
      <c r="L3860" t="s">
        <v>420</v>
      </c>
      <c r="M3860" s="135" t="s">
        <v>428</v>
      </c>
      <c r="N3860" s="11" t="s">
        <v>422</v>
      </c>
      <c r="O3860" s="70" t="str">
        <f t="shared" si="133"/>
        <v>245012. Vigilancia de la Salud AmbientalVigilancia de la Salud Ambiental20253_CIUDAD_BOLIVAR2_FEBRERO_2026</v>
      </c>
      <c r="P3860" s="150">
        <f t="shared" si="132"/>
        <v>0</v>
      </c>
      <c r="Q3860" s="7"/>
      <c r="R3860" s="7"/>
      <c r="S3860" s="20">
        <v>0</v>
      </c>
      <c r="T3860" s="20">
        <v>0</v>
      </c>
    </row>
    <row r="3861" spans="2:20" ht="30" customHeight="1" x14ac:dyDescent="0.35">
      <c r="B3861" s="137">
        <v>2451</v>
      </c>
      <c r="C3861" s="124" t="s">
        <v>111</v>
      </c>
      <c r="D3861" s="70" t="s">
        <v>398</v>
      </c>
      <c r="E3861" s="101">
        <v>2025</v>
      </c>
      <c r="F3861" s="70" t="str">
        <f t="shared" si="134"/>
        <v>245112. Vigilancia de la Salud AmbientalVigilancia de la Salud Ambiental2025</v>
      </c>
      <c r="G3861" s="6" t="s">
        <v>399</v>
      </c>
      <c r="H3861" s="6" t="s">
        <v>62</v>
      </c>
      <c r="I3861" s="144" t="s">
        <v>60</v>
      </c>
      <c r="J3861" s="70" t="s">
        <v>67</v>
      </c>
      <c r="K3861" t="s">
        <v>420</v>
      </c>
      <c r="L3861" t="s">
        <v>420</v>
      </c>
      <c r="M3861" s="135" t="s">
        <v>427</v>
      </c>
      <c r="N3861" s="11" t="s">
        <v>422</v>
      </c>
      <c r="O3861" s="70" t="str">
        <f t="shared" si="133"/>
        <v>245112. Vigilancia de la Salud AmbientalVigilancia de la Salud Ambiental20252_USME2_FEBRERO_2026</v>
      </c>
      <c r="P3861" s="150">
        <f t="shared" si="132"/>
        <v>0</v>
      </c>
      <c r="Q3861" s="7"/>
      <c r="R3861" s="7"/>
      <c r="S3861" s="20">
        <v>0</v>
      </c>
      <c r="T3861" s="20">
        <v>0</v>
      </c>
    </row>
    <row r="3862" spans="2:20" ht="30" customHeight="1" x14ac:dyDescent="0.35">
      <c r="B3862" s="137">
        <v>2451</v>
      </c>
      <c r="C3862" s="124" t="s">
        <v>111</v>
      </c>
      <c r="D3862" s="70" t="s">
        <v>398</v>
      </c>
      <c r="E3862" s="101">
        <v>2025</v>
      </c>
      <c r="F3862" s="70" t="str">
        <f t="shared" si="134"/>
        <v>245112. Vigilancia de la Salud AmbientalVigilancia de la Salud Ambiental2025</v>
      </c>
      <c r="G3862" s="6" t="s">
        <v>399</v>
      </c>
      <c r="H3862" s="6" t="s">
        <v>62</v>
      </c>
      <c r="I3862" s="144" t="s">
        <v>60</v>
      </c>
      <c r="J3862" s="70" t="s">
        <v>67</v>
      </c>
      <c r="K3862" t="s">
        <v>420</v>
      </c>
      <c r="L3862" t="s">
        <v>420</v>
      </c>
      <c r="M3862" s="135" t="s">
        <v>426</v>
      </c>
      <c r="N3862" s="11" t="s">
        <v>422</v>
      </c>
      <c r="O3862" s="70" t="str">
        <f t="shared" si="133"/>
        <v>245112. Vigilancia de la Salud AmbientalVigilancia de la Salud Ambiental20251_TUNJUELITO2_FEBRERO_2026</v>
      </c>
      <c r="P3862" s="150">
        <f t="shared" si="132"/>
        <v>0</v>
      </c>
      <c r="Q3862" s="7"/>
      <c r="R3862" s="7"/>
      <c r="S3862" s="20">
        <v>0</v>
      </c>
      <c r="T3862" s="20">
        <v>0</v>
      </c>
    </row>
    <row r="3863" spans="2:20" ht="30" customHeight="1" x14ac:dyDescent="0.35">
      <c r="B3863" s="137">
        <v>2451</v>
      </c>
      <c r="C3863" s="124" t="s">
        <v>111</v>
      </c>
      <c r="D3863" s="70" t="s">
        <v>398</v>
      </c>
      <c r="E3863" s="101">
        <v>2025</v>
      </c>
      <c r="F3863" s="70" t="str">
        <f t="shared" si="134"/>
        <v>245112. Vigilancia de la Salud AmbientalVigilancia de la Salud Ambiental2025</v>
      </c>
      <c r="G3863" s="6" t="s">
        <v>399</v>
      </c>
      <c r="H3863" s="6" t="s">
        <v>62</v>
      </c>
      <c r="I3863" s="144" t="s">
        <v>60</v>
      </c>
      <c r="J3863" s="70" t="s">
        <v>67</v>
      </c>
      <c r="K3863" t="s">
        <v>420</v>
      </c>
      <c r="L3863" t="s">
        <v>420</v>
      </c>
      <c r="M3863" s="135" t="s">
        <v>428</v>
      </c>
      <c r="N3863" s="11" t="s">
        <v>422</v>
      </c>
      <c r="O3863" s="70" t="str">
        <f t="shared" si="133"/>
        <v>245112. Vigilancia de la Salud AmbientalVigilancia de la Salud Ambiental20253_CIUDAD_BOLIVAR2_FEBRERO_2026</v>
      </c>
      <c r="P3863" s="150">
        <f t="shared" si="132"/>
        <v>0</v>
      </c>
      <c r="Q3863" s="7"/>
      <c r="R3863" s="7"/>
      <c r="S3863" s="20">
        <v>0</v>
      </c>
      <c r="T3863" s="20">
        <v>0</v>
      </c>
    </row>
    <row r="3864" spans="2:20" ht="30" customHeight="1" x14ac:dyDescent="0.35">
      <c r="B3864" s="137">
        <v>2454</v>
      </c>
      <c r="C3864" s="124" t="s">
        <v>111</v>
      </c>
      <c r="D3864" s="70" t="s">
        <v>398</v>
      </c>
      <c r="E3864" s="101">
        <v>2025</v>
      </c>
      <c r="F3864" s="70" t="str">
        <f t="shared" si="134"/>
        <v>245412. Vigilancia de la Salud AmbientalVigilancia de la Salud Ambiental2025</v>
      </c>
      <c r="G3864" s="6" t="s">
        <v>399</v>
      </c>
      <c r="H3864" s="6" t="s">
        <v>405</v>
      </c>
      <c r="I3864" s="144" t="s">
        <v>60</v>
      </c>
      <c r="J3864" s="70" t="s">
        <v>67</v>
      </c>
      <c r="K3864" t="s">
        <v>420</v>
      </c>
      <c r="L3864" t="s">
        <v>420</v>
      </c>
      <c r="M3864" s="135" t="s">
        <v>428</v>
      </c>
      <c r="N3864" s="11" t="s">
        <v>422</v>
      </c>
      <c r="O3864" s="70" t="str">
        <f t="shared" si="133"/>
        <v>245412. Vigilancia de la Salud AmbientalVigilancia de la Salud Ambiental20253_CIUDAD_BOLIVAR2_FEBRERO_2026</v>
      </c>
      <c r="P3864" s="150">
        <f t="shared" si="132"/>
        <v>0</v>
      </c>
      <c r="Q3864" s="7"/>
      <c r="R3864" s="7"/>
      <c r="S3864" s="20">
        <v>0</v>
      </c>
      <c r="T3864" s="20">
        <v>0</v>
      </c>
    </row>
    <row r="3865" spans="2:20" ht="30" customHeight="1" x14ac:dyDescent="0.35">
      <c r="B3865" s="137">
        <v>2458</v>
      </c>
      <c r="C3865" s="124" t="s">
        <v>111</v>
      </c>
      <c r="D3865" s="70" t="s">
        <v>398</v>
      </c>
      <c r="E3865" s="101">
        <v>2025</v>
      </c>
      <c r="F3865" s="70" t="str">
        <f t="shared" si="134"/>
        <v>245812. Vigilancia de la Salud AmbientalVigilancia de la Salud Ambiental2025</v>
      </c>
      <c r="G3865" s="6" t="s">
        <v>399</v>
      </c>
      <c r="H3865" s="6" t="s">
        <v>65</v>
      </c>
      <c r="I3865" s="144" t="s">
        <v>60</v>
      </c>
      <c r="J3865" s="70" t="s">
        <v>67</v>
      </c>
      <c r="K3865" t="s">
        <v>420</v>
      </c>
      <c r="L3865" t="s">
        <v>420</v>
      </c>
      <c r="M3865" s="135" t="s">
        <v>427</v>
      </c>
      <c r="N3865" s="11" t="s">
        <v>422</v>
      </c>
      <c r="O3865" s="70" t="str">
        <f t="shared" si="133"/>
        <v>245812. Vigilancia de la Salud AmbientalVigilancia de la Salud Ambiental20252_USME2_FEBRERO_2026</v>
      </c>
      <c r="P3865" s="150">
        <f t="shared" si="132"/>
        <v>0</v>
      </c>
      <c r="Q3865" s="7"/>
      <c r="R3865" s="7"/>
      <c r="S3865" s="20">
        <v>0</v>
      </c>
      <c r="T3865" s="20">
        <v>0</v>
      </c>
    </row>
    <row r="3866" spans="2:20" ht="30" customHeight="1" x14ac:dyDescent="0.35">
      <c r="B3866" s="137">
        <v>2458</v>
      </c>
      <c r="C3866" s="124" t="s">
        <v>111</v>
      </c>
      <c r="D3866" s="70" t="s">
        <v>398</v>
      </c>
      <c r="E3866" s="101">
        <v>2025</v>
      </c>
      <c r="F3866" s="70" t="str">
        <f t="shared" si="134"/>
        <v>245812. Vigilancia de la Salud AmbientalVigilancia de la Salud Ambiental2025</v>
      </c>
      <c r="G3866" s="6" t="s">
        <v>399</v>
      </c>
      <c r="H3866" s="6" t="s">
        <v>65</v>
      </c>
      <c r="I3866" s="144" t="s">
        <v>60</v>
      </c>
      <c r="J3866" s="70" t="s">
        <v>67</v>
      </c>
      <c r="K3866" t="s">
        <v>420</v>
      </c>
      <c r="L3866" t="s">
        <v>420</v>
      </c>
      <c r="M3866" s="135" t="s">
        <v>426</v>
      </c>
      <c r="N3866" s="11" t="s">
        <v>422</v>
      </c>
      <c r="O3866" s="70" t="str">
        <f t="shared" si="133"/>
        <v>245812. Vigilancia de la Salud AmbientalVigilancia de la Salud Ambiental20251_TUNJUELITO2_FEBRERO_2026</v>
      </c>
      <c r="P3866" s="150">
        <f t="shared" si="132"/>
        <v>0</v>
      </c>
      <c r="Q3866" s="7"/>
      <c r="R3866" s="7"/>
      <c r="S3866" s="20">
        <v>0</v>
      </c>
      <c r="T3866" s="20">
        <v>0</v>
      </c>
    </row>
    <row r="3867" spans="2:20" ht="30" customHeight="1" x14ac:dyDescent="0.35">
      <c r="B3867" s="137">
        <v>2458</v>
      </c>
      <c r="C3867" s="124" t="s">
        <v>111</v>
      </c>
      <c r="D3867" s="70" t="s">
        <v>398</v>
      </c>
      <c r="E3867" s="101">
        <v>2025</v>
      </c>
      <c r="F3867" s="70" t="str">
        <f t="shared" si="134"/>
        <v>245812. Vigilancia de la Salud AmbientalVigilancia de la Salud Ambiental2025</v>
      </c>
      <c r="G3867" s="6" t="s">
        <v>399</v>
      </c>
      <c r="H3867" s="6" t="s">
        <v>65</v>
      </c>
      <c r="I3867" s="144" t="s">
        <v>60</v>
      </c>
      <c r="J3867" s="70" t="s">
        <v>67</v>
      </c>
      <c r="K3867" t="s">
        <v>420</v>
      </c>
      <c r="L3867" t="s">
        <v>420</v>
      </c>
      <c r="M3867" s="135" t="s">
        <v>428</v>
      </c>
      <c r="N3867" s="11" t="s">
        <v>422</v>
      </c>
      <c r="O3867" s="70" t="str">
        <f t="shared" si="133"/>
        <v>245812. Vigilancia de la Salud AmbientalVigilancia de la Salud Ambiental20253_CIUDAD_BOLIVAR2_FEBRERO_2026</v>
      </c>
      <c r="P3867" s="150">
        <f t="shared" si="132"/>
        <v>0</v>
      </c>
      <c r="Q3867" s="7"/>
      <c r="R3867" s="7"/>
      <c r="S3867" s="20">
        <v>0</v>
      </c>
      <c r="T3867" s="20">
        <v>0</v>
      </c>
    </row>
    <row r="3868" spans="2:20" ht="30" customHeight="1" x14ac:dyDescent="0.35">
      <c r="B3868" s="137">
        <v>2459</v>
      </c>
      <c r="C3868" s="124" t="s">
        <v>111</v>
      </c>
      <c r="D3868" s="70" t="s">
        <v>398</v>
      </c>
      <c r="E3868" s="101">
        <v>2025</v>
      </c>
      <c r="F3868" s="70" t="str">
        <f t="shared" si="134"/>
        <v>245912. Vigilancia de la Salud AmbientalVigilancia de la Salud Ambiental2025</v>
      </c>
      <c r="G3868" s="6" t="s">
        <v>399</v>
      </c>
      <c r="H3868" s="6" t="s">
        <v>65</v>
      </c>
      <c r="I3868" s="144" t="s">
        <v>60</v>
      </c>
      <c r="J3868" s="70" t="s">
        <v>67</v>
      </c>
      <c r="K3868" t="s">
        <v>420</v>
      </c>
      <c r="L3868" t="s">
        <v>420</v>
      </c>
      <c r="M3868" s="135" t="s">
        <v>427</v>
      </c>
      <c r="N3868" s="11" t="s">
        <v>422</v>
      </c>
      <c r="O3868" s="70" t="str">
        <f t="shared" si="133"/>
        <v>245912. Vigilancia de la Salud AmbientalVigilancia de la Salud Ambiental20252_USME2_FEBRERO_2026</v>
      </c>
      <c r="P3868" s="150">
        <f t="shared" si="132"/>
        <v>0</v>
      </c>
      <c r="Q3868" s="7"/>
      <c r="R3868" s="7"/>
      <c r="S3868" s="20">
        <v>0</v>
      </c>
      <c r="T3868" s="20">
        <v>0</v>
      </c>
    </row>
    <row r="3869" spans="2:20" ht="30" customHeight="1" x14ac:dyDescent="0.35">
      <c r="B3869" s="137">
        <v>2459</v>
      </c>
      <c r="C3869" s="124" t="s">
        <v>111</v>
      </c>
      <c r="D3869" s="70" t="s">
        <v>398</v>
      </c>
      <c r="E3869" s="101">
        <v>2025</v>
      </c>
      <c r="F3869" s="70" t="str">
        <f t="shared" si="134"/>
        <v>245912. Vigilancia de la Salud AmbientalVigilancia de la Salud Ambiental2025</v>
      </c>
      <c r="G3869" s="6" t="s">
        <v>399</v>
      </c>
      <c r="H3869" s="6" t="s">
        <v>65</v>
      </c>
      <c r="I3869" s="144" t="s">
        <v>60</v>
      </c>
      <c r="J3869" s="70" t="s">
        <v>67</v>
      </c>
      <c r="K3869" t="s">
        <v>420</v>
      </c>
      <c r="L3869" t="s">
        <v>420</v>
      </c>
      <c r="M3869" s="135" t="s">
        <v>426</v>
      </c>
      <c r="N3869" s="11" t="s">
        <v>422</v>
      </c>
      <c r="O3869" s="70" t="str">
        <f t="shared" si="133"/>
        <v>245912. Vigilancia de la Salud AmbientalVigilancia de la Salud Ambiental20251_TUNJUELITO2_FEBRERO_2026</v>
      </c>
      <c r="P3869" s="150">
        <f t="shared" si="132"/>
        <v>0</v>
      </c>
      <c r="Q3869" s="7"/>
      <c r="R3869" s="7"/>
      <c r="S3869" s="20">
        <v>0</v>
      </c>
      <c r="T3869" s="20">
        <v>0</v>
      </c>
    </row>
    <row r="3870" spans="2:20" ht="30" customHeight="1" x14ac:dyDescent="0.35">
      <c r="B3870" s="137">
        <v>2459</v>
      </c>
      <c r="C3870" s="124" t="s">
        <v>111</v>
      </c>
      <c r="D3870" s="70" t="s">
        <v>398</v>
      </c>
      <c r="E3870" s="101">
        <v>2025</v>
      </c>
      <c r="F3870" s="70" t="str">
        <f t="shared" si="134"/>
        <v>245912. Vigilancia de la Salud AmbientalVigilancia de la Salud Ambiental2025</v>
      </c>
      <c r="G3870" s="6" t="s">
        <v>399</v>
      </c>
      <c r="H3870" s="6" t="s">
        <v>65</v>
      </c>
      <c r="I3870" s="144" t="s">
        <v>60</v>
      </c>
      <c r="J3870" s="70" t="s">
        <v>67</v>
      </c>
      <c r="K3870" t="s">
        <v>420</v>
      </c>
      <c r="L3870" t="s">
        <v>420</v>
      </c>
      <c r="M3870" s="135" t="s">
        <v>428</v>
      </c>
      <c r="N3870" s="11" t="s">
        <v>422</v>
      </c>
      <c r="O3870" s="70" t="str">
        <f t="shared" si="133"/>
        <v>245912. Vigilancia de la Salud AmbientalVigilancia de la Salud Ambiental20253_CIUDAD_BOLIVAR2_FEBRERO_2026</v>
      </c>
      <c r="P3870" s="150">
        <f t="shared" si="132"/>
        <v>0</v>
      </c>
      <c r="Q3870" s="7"/>
      <c r="R3870" s="7"/>
      <c r="S3870" s="20">
        <v>0</v>
      </c>
      <c r="T3870" s="20">
        <v>0</v>
      </c>
    </row>
    <row r="3871" spans="2:20" ht="30" customHeight="1" x14ac:dyDescent="0.35">
      <c r="B3871" s="137">
        <v>2472</v>
      </c>
      <c r="C3871" s="124" t="s">
        <v>111</v>
      </c>
      <c r="D3871" s="70" t="s">
        <v>398</v>
      </c>
      <c r="E3871" s="101">
        <v>2025</v>
      </c>
      <c r="F3871" s="70" t="str">
        <f t="shared" si="134"/>
        <v>247212. Vigilancia de la Salud AmbientalVigilancia de la Salud Ambiental2025</v>
      </c>
      <c r="G3871" s="6" t="s">
        <v>404</v>
      </c>
      <c r="H3871" s="6" t="s">
        <v>66</v>
      </c>
      <c r="I3871" s="144" t="s">
        <v>60</v>
      </c>
      <c r="J3871" s="70" t="s">
        <v>70</v>
      </c>
      <c r="K3871" t="s">
        <v>420</v>
      </c>
      <c r="L3871" t="s">
        <v>420</v>
      </c>
      <c r="M3871" s="135" t="s">
        <v>427</v>
      </c>
      <c r="N3871" s="11" t="s">
        <v>422</v>
      </c>
      <c r="O3871" s="70" t="str">
        <f t="shared" si="133"/>
        <v>247212. Vigilancia de la Salud AmbientalVigilancia de la Salud Ambiental20252_USME2_FEBRERO_2026</v>
      </c>
      <c r="P3871" s="150">
        <f t="shared" si="132"/>
        <v>0</v>
      </c>
      <c r="Q3871" s="7"/>
      <c r="R3871" s="7"/>
      <c r="S3871" s="20">
        <v>0</v>
      </c>
      <c r="T3871" s="20">
        <v>0</v>
      </c>
    </row>
    <row r="3872" spans="2:20" ht="30" customHeight="1" x14ac:dyDescent="0.35">
      <c r="B3872" s="137">
        <v>2472</v>
      </c>
      <c r="C3872" s="124" t="s">
        <v>111</v>
      </c>
      <c r="D3872" s="70" t="s">
        <v>398</v>
      </c>
      <c r="E3872" s="101">
        <v>2025</v>
      </c>
      <c r="F3872" s="70" t="str">
        <f t="shared" si="134"/>
        <v>247212. Vigilancia de la Salud AmbientalVigilancia de la Salud Ambiental2025</v>
      </c>
      <c r="G3872" s="6" t="s">
        <v>404</v>
      </c>
      <c r="H3872" s="6" t="s">
        <v>66</v>
      </c>
      <c r="I3872" s="144" t="s">
        <v>60</v>
      </c>
      <c r="J3872" s="70" t="s">
        <v>70</v>
      </c>
      <c r="K3872" t="s">
        <v>420</v>
      </c>
      <c r="L3872" t="s">
        <v>420</v>
      </c>
      <c r="M3872" s="135" t="s">
        <v>428</v>
      </c>
      <c r="N3872" s="11" t="s">
        <v>422</v>
      </c>
      <c r="O3872" s="70" t="str">
        <f t="shared" si="133"/>
        <v>247212. Vigilancia de la Salud AmbientalVigilancia de la Salud Ambiental20253_CIUDAD_BOLIVAR2_FEBRERO_2026</v>
      </c>
      <c r="P3872" s="150">
        <f t="shared" si="132"/>
        <v>0</v>
      </c>
      <c r="Q3872" s="7"/>
      <c r="R3872" s="7"/>
      <c r="S3872" s="20">
        <v>0</v>
      </c>
      <c r="T3872" s="20">
        <v>0</v>
      </c>
    </row>
    <row r="3873" spans="2:20" ht="30" customHeight="1" x14ac:dyDescent="0.35">
      <c r="B3873" s="137">
        <v>2473</v>
      </c>
      <c r="C3873" s="124" t="s">
        <v>111</v>
      </c>
      <c r="D3873" s="70" t="s">
        <v>398</v>
      </c>
      <c r="E3873" s="101">
        <v>2025</v>
      </c>
      <c r="F3873" s="70" t="str">
        <f t="shared" si="134"/>
        <v>247312. Vigilancia de la Salud AmbientalVigilancia de la Salud Ambiental2025</v>
      </c>
      <c r="G3873" s="6" t="s">
        <v>404</v>
      </c>
      <c r="H3873" s="6" t="s">
        <v>66</v>
      </c>
      <c r="I3873" s="144" t="s">
        <v>60</v>
      </c>
      <c r="J3873" s="70" t="s">
        <v>70</v>
      </c>
      <c r="K3873" t="s">
        <v>420</v>
      </c>
      <c r="L3873" t="s">
        <v>420</v>
      </c>
      <c r="M3873" s="135" t="s">
        <v>427</v>
      </c>
      <c r="N3873" s="11" t="s">
        <v>422</v>
      </c>
      <c r="O3873" s="70" t="str">
        <f t="shared" si="133"/>
        <v>247312. Vigilancia de la Salud AmbientalVigilancia de la Salud Ambiental20252_USME2_FEBRERO_2026</v>
      </c>
      <c r="P3873" s="150">
        <f t="shared" si="132"/>
        <v>0</v>
      </c>
      <c r="Q3873" s="7"/>
      <c r="R3873" s="7"/>
      <c r="S3873" s="20">
        <v>0</v>
      </c>
      <c r="T3873" s="20">
        <v>0</v>
      </c>
    </row>
    <row r="3874" spans="2:20" ht="30" customHeight="1" x14ac:dyDescent="0.35">
      <c r="B3874" s="137">
        <v>2473</v>
      </c>
      <c r="C3874" s="124" t="s">
        <v>111</v>
      </c>
      <c r="D3874" s="70" t="s">
        <v>398</v>
      </c>
      <c r="E3874" s="101">
        <v>2025</v>
      </c>
      <c r="F3874" s="70" t="str">
        <f t="shared" si="134"/>
        <v>247312. Vigilancia de la Salud AmbientalVigilancia de la Salud Ambiental2025</v>
      </c>
      <c r="G3874" s="6" t="s">
        <v>404</v>
      </c>
      <c r="H3874" s="6" t="s">
        <v>66</v>
      </c>
      <c r="I3874" s="144" t="s">
        <v>60</v>
      </c>
      <c r="J3874" s="70" t="s">
        <v>70</v>
      </c>
      <c r="K3874" t="s">
        <v>420</v>
      </c>
      <c r="L3874" t="s">
        <v>420</v>
      </c>
      <c r="M3874" s="135" t="s">
        <v>426</v>
      </c>
      <c r="N3874" s="11" t="s">
        <v>422</v>
      </c>
      <c r="O3874" s="70" t="str">
        <f t="shared" si="133"/>
        <v>247312. Vigilancia de la Salud AmbientalVigilancia de la Salud Ambiental20251_TUNJUELITO2_FEBRERO_2026</v>
      </c>
      <c r="P3874" s="150">
        <f t="shared" si="132"/>
        <v>0</v>
      </c>
      <c r="Q3874" s="7"/>
      <c r="R3874" s="7"/>
      <c r="S3874" s="20">
        <v>0</v>
      </c>
      <c r="T3874" s="20">
        <v>0</v>
      </c>
    </row>
    <row r="3875" spans="2:20" ht="30" customHeight="1" x14ac:dyDescent="0.35">
      <c r="B3875" s="137">
        <v>2473</v>
      </c>
      <c r="C3875" s="124" t="s">
        <v>111</v>
      </c>
      <c r="D3875" s="70" t="s">
        <v>398</v>
      </c>
      <c r="E3875" s="101">
        <v>2025</v>
      </c>
      <c r="F3875" s="70" t="str">
        <f t="shared" si="134"/>
        <v>247312. Vigilancia de la Salud AmbientalVigilancia de la Salud Ambiental2025</v>
      </c>
      <c r="G3875" s="6" t="s">
        <v>404</v>
      </c>
      <c r="H3875" s="6" t="s">
        <v>66</v>
      </c>
      <c r="I3875" s="144" t="s">
        <v>60</v>
      </c>
      <c r="J3875" s="70" t="s">
        <v>70</v>
      </c>
      <c r="K3875" t="s">
        <v>420</v>
      </c>
      <c r="L3875" t="s">
        <v>420</v>
      </c>
      <c r="M3875" s="135" t="s">
        <v>428</v>
      </c>
      <c r="N3875" s="11" t="s">
        <v>422</v>
      </c>
      <c r="O3875" s="70" t="str">
        <f t="shared" si="133"/>
        <v>247312. Vigilancia de la Salud AmbientalVigilancia de la Salud Ambiental20253_CIUDAD_BOLIVAR2_FEBRERO_2026</v>
      </c>
      <c r="P3875" s="150">
        <f t="shared" si="132"/>
        <v>0</v>
      </c>
      <c r="Q3875" s="7"/>
      <c r="R3875" s="7"/>
      <c r="S3875" s="20">
        <v>0</v>
      </c>
      <c r="T3875" s="20">
        <v>0</v>
      </c>
    </row>
    <row r="3876" spans="2:20" ht="30" customHeight="1" x14ac:dyDescent="0.35">
      <c r="B3876" s="137">
        <v>2474</v>
      </c>
      <c r="C3876" s="124" t="s">
        <v>111</v>
      </c>
      <c r="D3876" s="70" t="s">
        <v>398</v>
      </c>
      <c r="E3876" s="101">
        <v>2025</v>
      </c>
      <c r="F3876" s="70" t="str">
        <f t="shared" si="134"/>
        <v>247412. Vigilancia de la Salud AmbientalVigilancia de la Salud Ambiental2025</v>
      </c>
      <c r="G3876" s="6" t="s">
        <v>404</v>
      </c>
      <c r="H3876" s="6" t="s">
        <v>66</v>
      </c>
      <c r="I3876" s="144" t="s">
        <v>60</v>
      </c>
      <c r="J3876" s="70" t="s">
        <v>70</v>
      </c>
      <c r="K3876" t="s">
        <v>420</v>
      </c>
      <c r="L3876" t="s">
        <v>420</v>
      </c>
      <c r="M3876" s="135" t="s">
        <v>427</v>
      </c>
      <c r="N3876" s="11" t="s">
        <v>422</v>
      </c>
      <c r="O3876" s="70" t="str">
        <f t="shared" si="133"/>
        <v>247412. Vigilancia de la Salud AmbientalVigilancia de la Salud Ambiental20252_USME2_FEBRERO_2026</v>
      </c>
      <c r="P3876" s="150">
        <f t="shared" si="132"/>
        <v>0</v>
      </c>
      <c r="Q3876" s="7"/>
      <c r="R3876" s="7"/>
      <c r="S3876" s="20">
        <v>0</v>
      </c>
      <c r="T3876" s="20">
        <v>0</v>
      </c>
    </row>
    <row r="3877" spans="2:20" ht="30" customHeight="1" x14ac:dyDescent="0.35">
      <c r="B3877" s="137">
        <v>2474</v>
      </c>
      <c r="C3877" s="124" t="s">
        <v>111</v>
      </c>
      <c r="D3877" s="70" t="s">
        <v>398</v>
      </c>
      <c r="E3877" s="101">
        <v>2025</v>
      </c>
      <c r="F3877" s="70" t="str">
        <f t="shared" si="134"/>
        <v>247412. Vigilancia de la Salud AmbientalVigilancia de la Salud Ambiental2025</v>
      </c>
      <c r="G3877" s="6" t="s">
        <v>404</v>
      </c>
      <c r="H3877" s="6" t="s">
        <v>66</v>
      </c>
      <c r="I3877" s="144" t="s">
        <v>60</v>
      </c>
      <c r="J3877" s="70" t="s">
        <v>70</v>
      </c>
      <c r="K3877" t="s">
        <v>420</v>
      </c>
      <c r="L3877" t="s">
        <v>420</v>
      </c>
      <c r="M3877" s="135" t="s">
        <v>426</v>
      </c>
      <c r="N3877" s="11" t="s">
        <v>422</v>
      </c>
      <c r="O3877" s="70" t="str">
        <f t="shared" si="133"/>
        <v>247412. Vigilancia de la Salud AmbientalVigilancia de la Salud Ambiental20251_TUNJUELITO2_FEBRERO_2026</v>
      </c>
      <c r="P3877" s="150">
        <f t="shared" si="132"/>
        <v>0</v>
      </c>
      <c r="Q3877" s="7"/>
      <c r="R3877" s="7"/>
      <c r="S3877" s="20">
        <v>0</v>
      </c>
      <c r="T3877" s="20">
        <v>0</v>
      </c>
    </row>
    <row r="3878" spans="2:20" ht="30" customHeight="1" x14ac:dyDescent="0.35">
      <c r="B3878" s="137">
        <v>2474</v>
      </c>
      <c r="C3878" s="124" t="s">
        <v>111</v>
      </c>
      <c r="D3878" s="70" t="s">
        <v>398</v>
      </c>
      <c r="E3878" s="101">
        <v>2025</v>
      </c>
      <c r="F3878" s="70" t="str">
        <f t="shared" si="134"/>
        <v>247412. Vigilancia de la Salud AmbientalVigilancia de la Salud Ambiental2025</v>
      </c>
      <c r="G3878" s="6" t="s">
        <v>404</v>
      </c>
      <c r="H3878" s="6" t="s">
        <v>66</v>
      </c>
      <c r="I3878" s="144" t="s">
        <v>60</v>
      </c>
      <c r="J3878" s="70" t="s">
        <v>70</v>
      </c>
      <c r="K3878" t="s">
        <v>420</v>
      </c>
      <c r="L3878" t="s">
        <v>420</v>
      </c>
      <c r="M3878" s="135" t="s">
        <v>428</v>
      </c>
      <c r="N3878" s="11" t="s">
        <v>422</v>
      </c>
      <c r="O3878" s="70" t="str">
        <f t="shared" si="133"/>
        <v>247412. Vigilancia de la Salud AmbientalVigilancia de la Salud Ambiental20253_CIUDAD_BOLIVAR2_FEBRERO_2026</v>
      </c>
      <c r="P3878" s="150">
        <f t="shared" si="132"/>
        <v>0</v>
      </c>
      <c r="Q3878" s="7"/>
      <c r="R3878" s="7"/>
      <c r="S3878" s="20">
        <v>0</v>
      </c>
      <c r="T3878" s="20">
        <v>0</v>
      </c>
    </row>
    <row r="3879" spans="2:20" ht="30" customHeight="1" x14ac:dyDescent="0.35">
      <c r="B3879" s="137">
        <v>2476</v>
      </c>
      <c r="C3879" s="124" t="s">
        <v>111</v>
      </c>
      <c r="D3879" s="70" t="s">
        <v>398</v>
      </c>
      <c r="E3879" s="101">
        <v>2025</v>
      </c>
      <c r="F3879" s="70" t="str">
        <f t="shared" si="134"/>
        <v>247612. Vigilancia de la Salud AmbientalVigilancia de la Salud Ambiental2025</v>
      </c>
      <c r="G3879" s="6" t="s">
        <v>404</v>
      </c>
      <c r="H3879" s="6" t="s">
        <v>66</v>
      </c>
      <c r="I3879" s="144" t="s">
        <v>60</v>
      </c>
      <c r="J3879" s="70" t="s">
        <v>70</v>
      </c>
      <c r="K3879" t="s">
        <v>420</v>
      </c>
      <c r="L3879" t="s">
        <v>420</v>
      </c>
      <c r="M3879" s="135" t="s">
        <v>427</v>
      </c>
      <c r="N3879" s="11" t="s">
        <v>422</v>
      </c>
      <c r="O3879" s="70" t="str">
        <f t="shared" si="133"/>
        <v>247612. Vigilancia de la Salud AmbientalVigilancia de la Salud Ambiental20252_USME2_FEBRERO_2026</v>
      </c>
      <c r="P3879" s="150">
        <f t="shared" si="132"/>
        <v>0</v>
      </c>
      <c r="Q3879" s="7"/>
      <c r="R3879" s="7"/>
      <c r="S3879" s="20">
        <v>0</v>
      </c>
      <c r="T3879" s="20">
        <v>0</v>
      </c>
    </row>
    <row r="3880" spans="2:20" ht="30" customHeight="1" x14ac:dyDescent="0.35">
      <c r="B3880" s="137">
        <v>2485</v>
      </c>
      <c r="C3880" s="124" t="s">
        <v>111</v>
      </c>
      <c r="D3880" s="70" t="s">
        <v>398</v>
      </c>
      <c r="E3880" s="101">
        <v>2025</v>
      </c>
      <c r="F3880" s="70" t="str">
        <f t="shared" si="134"/>
        <v>248512. Vigilancia de la Salud AmbientalVigilancia de la Salud Ambiental2025</v>
      </c>
      <c r="G3880" s="6" t="s">
        <v>402</v>
      </c>
      <c r="H3880" s="6" t="s">
        <v>65</v>
      </c>
      <c r="I3880" s="144" t="s">
        <v>60</v>
      </c>
      <c r="J3880" s="70" t="s">
        <v>72</v>
      </c>
      <c r="K3880" t="s">
        <v>420</v>
      </c>
      <c r="L3880" t="s">
        <v>420</v>
      </c>
      <c r="M3880" s="135" t="s">
        <v>428</v>
      </c>
      <c r="N3880" s="11" t="s">
        <v>422</v>
      </c>
      <c r="O3880" s="70" t="str">
        <f t="shared" si="133"/>
        <v>248512. Vigilancia de la Salud AmbientalVigilancia de la Salud Ambiental20253_CIUDAD_BOLIVAR2_FEBRERO_2026</v>
      </c>
      <c r="P3880" s="150">
        <f t="shared" si="132"/>
        <v>0</v>
      </c>
      <c r="Q3880" s="7"/>
      <c r="R3880" s="7"/>
      <c r="S3880" s="20">
        <v>0</v>
      </c>
      <c r="T3880" s="20">
        <v>0</v>
      </c>
    </row>
    <row r="3881" spans="2:20" ht="30" customHeight="1" x14ac:dyDescent="0.35">
      <c r="B3881" s="137">
        <v>2486</v>
      </c>
      <c r="C3881" s="124" t="s">
        <v>111</v>
      </c>
      <c r="D3881" s="70" t="s">
        <v>398</v>
      </c>
      <c r="E3881" s="101">
        <v>2025</v>
      </c>
      <c r="F3881" s="70" t="str">
        <f t="shared" si="134"/>
        <v>248612. Vigilancia de la Salud AmbientalVigilancia de la Salud Ambiental2025</v>
      </c>
      <c r="G3881" s="6" t="s">
        <v>399</v>
      </c>
      <c r="H3881" s="6" t="s">
        <v>65</v>
      </c>
      <c r="I3881" s="144" t="s">
        <v>60</v>
      </c>
      <c r="J3881" s="70" t="s">
        <v>67</v>
      </c>
      <c r="K3881" t="s">
        <v>420</v>
      </c>
      <c r="L3881" t="s">
        <v>420</v>
      </c>
      <c r="M3881" s="135" t="s">
        <v>426</v>
      </c>
      <c r="N3881" s="11" t="s">
        <v>422</v>
      </c>
      <c r="O3881" s="70" t="str">
        <f t="shared" si="133"/>
        <v>248612. Vigilancia de la Salud AmbientalVigilancia de la Salud Ambiental20251_TUNJUELITO2_FEBRERO_2026</v>
      </c>
      <c r="P3881" s="150">
        <f t="shared" si="132"/>
        <v>0</v>
      </c>
      <c r="Q3881" s="7"/>
      <c r="R3881" s="7"/>
      <c r="S3881" s="20">
        <v>0</v>
      </c>
      <c r="T3881" s="20">
        <v>0</v>
      </c>
    </row>
    <row r="3882" spans="2:20" ht="30" customHeight="1" x14ac:dyDescent="0.35">
      <c r="B3882" s="137">
        <v>2494</v>
      </c>
      <c r="C3882" s="124" t="s">
        <v>111</v>
      </c>
      <c r="D3882" s="70" t="s">
        <v>398</v>
      </c>
      <c r="E3882" s="101">
        <v>2025</v>
      </c>
      <c r="F3882" s="70" t="str">
        <f t="shared" si="134"/>
        <v>249412. Vigilancia de la Salud AmbientalVigilancia de la Salud Ambiental2025</v>
      </c>
      <c r="G3882" s="6" t="s">
        <v>404</v>
      </c>
      <c r="H3882" s="6" t="s">
        <v>406</v>
      </c>
      <c r="I3882" s="144" t="s">
        <v>60</v>
      </c>
      <c r="J3882" s="70" t="s">
        <v>70</v>
      </c>
      <c r="K3882" t="s">
        <v>420</v>
      </c>
      <c r="L3882" t="s">
        <v>420</v>
      </c>
      <c r="M3882" s="135" t="s">
        <v>428</v>
      </c>
      <c r="N3882" s="11" t="s">
        <v>422</v>
      </c>
      <c r="O3882" s="70" t="str">
        <f t="shared" si="133"/>
        <v>249412. Vigilancia de la Salud AmbientalVigilancia de la Salud Ambiental20253_CIUDAD_BOLIVAR2_FEBRERO_2026</v>
      </c>
      <c r="P3882" s="150">
        <f t="shared" si="132"/>
        <v>0</v>
      </c>
      <c r="Q3882" s="7"/>
      <c r="R3882" s="7"/>
      <c r="S3882" s="20">
        <v>0</v>
      </c>
      <c r="T3882" s="20">
        <v>0</v>
      </c>
    </row>
    <row r="3883" spans="2:20" ht="30" customHeight="1" x14ac:dyDescent="0.35">
      <c r="B3883" s="137">
        <v>2495</v>
      </c>
      <c r="C3883" s="124" t="s">
        <v>111</v>
      </c>
      <c r="D3883" s="70" t="s">
        <v>398</v>
      </c>
      <c r="E3883" s="101">
        <v>2025</v>
      </c>
      <c r="F3883" s="70" t="str">
        <f t="shared" si="134"/>
        <v>249512. Vigilancia de la Salud AmbientalVigilancia de la Salud Ambiental2025</v>
      </c>
      <c r="G3883" s="6" t="s">
        <v>404</v>
      </c>
      <c r="H3883" s="6" t="s">
        <v>406</v>
      </c>
      <c r="I3883" s="144" t="s">
        <v>60</v>
      </c>
      <c r="J3883" s="70" t="s">
        <v>70</v>
      </c>
      <c r="K3883" t="s">
        <v>420</v>
      </c>
      <c r="L3883" t="s">
        <v>420</v>
      </c>
      <c r="M3883" s="135" t="s">
        <v>426</v>
      </c>
      <c r="N3883" s="11" t="s">
        <v>422</v>
      </c>
      <c r="O3883" s="70" t="str">
        <f t="shared" si="133"/>
        <v>249512. Vigilancia de la Salud AmbientalVigilancia de la Salud Ambiental20251_TUNJUELITO2_FEBRERO_2026</v>
      </c>
      <c r="P3883" s="150">
        <f t="shared" si="132"/>
        <v>0</v>
      </c>
      <c r="Q3883" s="7"/>
      <c r="R3883" s="7"/>
      <c r="S3883" s="20">
        <v>0</v>
      </c>
      <c r="T3883" s="20">
        <v>0</v>
      </c>
    </row>
    <row r="3884" spans="2:20" ht="30" customHeight="1" x14ac:dyDescent="0.35">
      <c r="B3884" s="137">
        <v>2496</v>
      </c>
      <c r="C3884" s="124" t="s">
        <v>111</v>
      </c>
      <c r="D3884" s="70" t="s">
        <v>398</v>
      </c>
      <c r="E3884" s="101">
        <v>2025</v>
      </c>
      <c r="F3884" s="70" t="str">
        <f t="shared" si="134"/>
        <v>249612. Vigilancia de la Salud AmbientalVigilancia de la Salud Ambiental2025</v>
      </c>
      <c r="G3884" s="6" t="s">
        <v>404</v>
      </c>
      <c r="H3884" s="6" t="s">
        <v>406</v>
      </c>
      <c r="I3884" s="144" t="s">
        <v>60</v>
      </c>
      <c r="J3884" s="70" t="s">
        <v>70</v>
      </c>
      <c r="K3884" t="s">
        <v>420</v>
      </c>
      <c r="L3884" t="s">
        <v>420</v>
      </c>
      <c r="M3884" s="135" t="s">
        <v>428</v>
      </c>
      <c r="N3884" s="11" t="s">
        <v>422</v>
      </c>
      <c r="O3884" s="70" t="str">
        <f t="shared" si="133"/>
        <v>249612. Vigilancia de la Salud AmbientalVigilancia de la Salud Ambiental20253_CIUDAD_BOLIVAR2_FEBRERO_2026</v>
      </c>
      <c r="P3884" s="150">
        <f t="shared" si="132"/>
        <v>0</v>
      </c>
      <c r="Q3884" s="7"/>
      <c r="R3884" s="7"/>
      <c r="S3884" s="20">
        <v>0</v>
      </c>
      <c r="T3884" s="20">
        <v>0</v>
      </c>
    </row>
    <row r="3885" spans="2:20" ht="30" customHeight="1" x14ac:dyDescent="0.35">
      <c r="B3885" s="137">
        <v>2497</v>
      </c>
      <c r="C3885" s="124" t="s">
        <v>111</v>
      </c>
      <c r="D3885" s="70" t="s">
        <v>398</v>
      </c>
      <c r="E3885" s="101">
        <v>2025</v>
      </c>
      <c r="F3885" s="70" t="str">
        <f t="shared" si="134"/>
        <v>249712. Vigilancia de la Salud AmbientalVigilancia de la Salud Ambiental2025</v>
      </c>
      <c r="G3885" s="6" t="s">
        <v>404</v>
      </c>
      <c r="H3885" s="6" t="s">
        <v>406</v>
      </c>
      <c r="I3885" s="144" t="s">
        <v>60</v>
      </c>
      <c r="J3885" s="70" t="s">
        <v>70</v>
      </c>
      <c r="K3885" t="s">
        <v>420</v>
      </c>
      <c r="L3885" t="s">
        <v>420</v>
      </c>
      <c r="M3885" s="135" t="s">
        <v>427</v>
      </c>
      <c r="N3885" s="11" t="s">
        <v>422</v>
      </c>
      <c r="O3885" s="70" t="str">
        <f t="shared" si="133"/>
        <v>249712. Vigilancia de la Salud AmbientalVigilancia de la Salud Ambiental20252_USME2_FEBRERO_2026</v>
      </c>
      <c r="P3885" s="150">
        <f t="shared" si="132"/>
        <v>0</v>
      </c>
      <c r="Q3885" s="7"/>
      <c r="R3885" s="7"/>
      <c r="S3885" s="20">
        <v>0</v>
      </c>
      <c r="T3885" s="20">
        <v>0</v>
      </c>
    </row>
    <row r="3886" spans="2:20" ht="30" customHeight="1" x14ac:dyDescent="0.35">
      <c r="B3886" s="137">
        <v>2498</v>
      </c>
      <c r="C3886" s="124" t="s">
        <v>111</v>
      </c>
      <c r="D3886" s="70" t="s">
        <v>398</v>
      </c>
      <c r="E3886" s="101">
        <v>2025</v>
      </c>
      <c r="F3886" s="70" t="str">
        <f t="shared" si="134"/>
        <v>249812. Vigilancia de la Salud AmbientalVigilancia de la Salud Ambiental2025</v>
      </c>
      <c r="G3886" s="6" t="s">
        <v>404</v>
      </c>
      <c r="H3886" s="6" t="s">
        <v>406</v>
      </c>
      <c r="I3886" s="144" t="s">
        <v>60</v>
      </c>
      <c r="J3886" s="70" t="s">
        <v>70</v>
      </c>
      <c r="K3886" t="s">
        <v>420</v>
      </c>
      <c r="L3886" t="s">
        <v>420</v>
      </c>
      <c r="M3886" s="135" t="s">
        <v>427</v>
      </c>
      <c r="N3886" s="11" t="s">
        <v>422</v>
      </c>
      <c r="O3886" s="70" t="str">
        <f t="shared" si="133"/>
        <v>249812. Vigilancia de la Salud AmbientalVigilancia de la Salud Ambiental20252_USME2_FEBRERO_2026</v>
      </c>
      <c r="P3886" s="150">
        <f t="shared" si="132"/>
        <v>0</v>
      </c>
      <c r="Q3886" s="7"/>
      <c r="R3886" s="7"/>
      <c r="S3886" s="20">
        <v>0</v>
      </c>
      <c r="T3886" s="20">
        <v>0</v>
      </c>
    </row>
    <row r="3887" spans="2:20" ht="30" customHeight="1" x14ac:dyDescent="0.35">
      <c r="B3887" s="137">
        <v>2501</v>
      </c>
      <c r="C3887" s="124" t="s">
        <v>111</v>
      </c>
      <c r="D3887" s="70" t="s">
        <v>398</v>
      </c>
      <c r="E3887" s="101">
        <v>2025</v>
      </c>
      <c r="F3887" s="70" t="str">
        <f t="shared" si="134"/>
        <v>250112. Vigilancia de la Salud AmbientalVigilancia de la Salud Ambiental2025</v>
      </c>
      <c r="G3887" s="6" t="s">
        <v>404</v>
      </c>
      <c r="H3887" s="6" t="s">
        <v>406</v>
      </c>
      <c r="I3887" s="144" t="s">
        <v>60</v>
      </c>
      <c r="J3887" s="70" t="s">
        <v>70</v>
      </c>
      <c r="K3887" t="s">
        <v>420</v>
      </c>
      <c r="L3887" t="s">
        <v>420</v>
      </c>
      <c r="M3887" s="135" t="s">
        <v>426</v>
      </c>
      <c r="N3887" s="11" t="s">
        <v>422</v>
      </c>
      <c r="O3887" s="70" t="str">
        <f t="shared" si="133"/>
        <v>250112. Vigilancia de la Salud AmbientalVigilancia de la Salud Ambiental20251_TUNJUELITO2_FEBRERO_2026</v>
      </c>
      <c r="P3887" s="150">
        <f t="shared" si="132"/>
        <v>0</v>
      </c>
      <c r="Q3887" s="7"/>
      <c r="R3887" s="7"/>
      <c r="S3887" s="20">
        <v>0</v>
      </c>
      <c r="T3887" s="20">
        <v>0</v>
      </c>
    </row>
    <row r="3888" spans="2:20" ht="30" customHeight="1" x14ac:dyDescent="0.35">
      <c r="B3888" s="137">
        <v>2508</v>
      </c>
      <c r="C3888" s="124" t="s">
        <v>111</v>
      </c>
      <c r="D3888" s="70" t="s">
        <v>398</v>
      </c>
      <c r="E3888" s="101">
        <v>2025</v>
      </c>
      <c r="F3888" s="70" t="str">
        <f t="shared" si="134"/>
        <v>250812. Vigilancia de la Salud AmbientalVigilancia de la Salud Ambiental2025</v>
      </c>
      <c r="G3888" s="6" t="s">
        <v>404</v>
      </c>
      <c r="H3888" s="6" t="s">
        <v>406</v>
      </c>
      <c r="I3888" s="144" t="s">
        <v>60</v>
      </c>
      <c r="J3888" s="70" t="s">
        <v>70</v>
      </c>
      <c r="K3888" t="s">
        <v>420</v>
      </c>
      <c r="L3888" t="s">
        <v>420</v>
      </c>
      <c r="M3888" s="135" t="s">
        <v>427</v>
      </c>
      <c r="N3888" s="11" t="s">
        <v>422</v>
      </c>
      <c r="O3888" s="70" t="str">
        <f t="shared" si="133"/>
        <v>250812. Vigilancia de la Salud AmbientalVigilancia de la Salud Ambiental20252_USME2_FEBRERO_2026</v>
      </c>
      <c r="P3888" s="150">
        <f t="shared" si="132"/>
        <v>0</v>
      </c>
      <c r="Q3888" s="7"/>
      <c r="R3888" s="7"/>
      <c r="S3888" s="20">
        <v>0</v>
      </c>
      <c r="T3888" s="20">
        <v>0</v>
      </c>
    </row>
    <row r="3889" spans="2:24" ht="30" customHeight="1" x14ac:dyDescent="0.35">
      <c r="B3889" s="137">
        <v>2508</v>
      </c>
      <c r="C3889" s="124" t="s">
        <v>111</v>
      </c>
      <c r="D3889" s="70" t="s">
        <v>398</v>
      </c>
      <c r="E3889" s="101">
        <v>2025</v>
      </c>
      <c r="F3889" s="70" t="str">
        <f t="shared" si="134"/>
        <v>250812. Vigilancia de la Salud AmbientalVigilancia de la Salud Ambiental2025</v>
      </c>
      <c r="G3889" s="6" t="s">
        <v>404</v>
      </c>
      <c r="H3889" s="6" t="s">
        <v>406</v>
      </c>
      <c r="I3889" s="144" t="s">
        <v>60</v>
      </c>
      <c r="J3889" s="70" t="s">
        <v>70</v>
      </c>
      <c r="K3889" t="s">
        <v>420</v>
      </c>
      <c r="L3889" t="s">
        <v>420</v>
      </c>
      <c r="M3889" s="135" t="s">
        <v>426</v>
      </c>
      <c r="N3889" s="11" t="s">
        <v>422</v>
      </c>
      <c r="O3889" s="70" t="str">
        <f t="shared" si="133"/>
        <v>250812. Vigilancia de la Salud AmbientalVigilancia de la Salud Ambiental20251_TUNJUELITO2_FEBRERO_2026</v>
      </c>
      <c r="P3889" s="150">
        <f t="shared" ref="P3889:P3952" si="135">IFERROR($T3889/S3889,0)</f>
        <v>0</v>
      </c>
      <c r="Q3889" s="7"/>
      <c r="R3889" s="7"/>
      <c r="S3889" s="20">
        <v>0</v>
      </c>
      <c r="T3889" s="20">
        <v>0</v>
      </c>
    </row>
    <row r="3890" spans="2:24" ht="30" customHeight="1" x14ac:dyDescent="0.35">
      <c r="B3890" s="137">
        <v>2508</v>
      </c>
      <c r="C3890" s="124" t="s">
        <v>111</v>
      </c>
      <c r="D3890" s="70" t="s">
        <v>398</v>
      </c>
      <c r="E3890" s="101">
        <v>2025</v>
      </c>
      <c r="F3890" s="70" t="str">
        <f t="shared" si="134"/>
        <v>250812. Vigilancia de la Salud AmbientalVigilancia de la Salud Ambiental2025</v>
      </c>
      <c r="G3890" s="6" t="s">
        <v>404</v>
      </c>
      <c r="H3890" s="6" t="s">
        <v>406</v>
      </c>
      <c r="I3890" s="144" t="s">
        <v>60</v>
      </c>
      <c r="J3890" s="70" t="s">
        <v>70</v>
      </c>
      <c r="K3890" t="s">
        <v>420</v>
      </c>
      <c r="L3890" t="s">
        <v>420</v>
      </c>
      <c r="M3890" s="135" t="s">
        <v>428</v>
      </c>
      <c r="N3890" s="11" t="s">
        <v>422</v>
      </c>
      <c r="O3890" s="70" t="str">
        <f t="shared" si="133"/>
        <v>250812. Vigilancia de la Salud AmbientalVigilancia de la Salud Ambiental20253_CIUDAD_BOLIVAR2_FEBRERO_2026</v>
      </c>
      <c r="P3890" s="150">
        <f t="shared" si="135"/>
        <v>0</v>
      </c>
      <c r="Q3890" s="7"/>
      <c r="R3890" s="7"/>
      <c r="S3890" s="20">
        <v>0</v>
      </c>
      <c r="T3890" s="20">
        <v>0</v>
      </c>
    </row>
    <row r="3891" spans="2:24" ht="30" customHeight="1" x14ac:dyDescent="0.35">
      <c r="B3891" s="137">
        <v>2510</v>
      </c>
      <c r="C3891" s="124" t="s">
        <v>111</v>
      </c>
      <c r="D3891" s="70" t="s">
        <v>398</v>
      </c>
      <c r="E3891" s="101">
        <v>2025</v>
      </c>
      <c r="F3891" s="70" t="str">
        <f t="shared" si="134"/>
        <v>251012. Vigilancia de la Salud AmbientalVigilancia de la Salud Ambiental2025</v>
      </c>
      <c r="G3891" s="6" t="s">
        <v>404</v>
      </c>
      <c r="H3891" s="6" t="s">
        <v>406</v>
      </c>
      <c r="I3891" s="144" t="s">
        <v>60</v>
      </c>
      <c r="J3891" s="70" t="s">
        <v>70</v>
      </c>
      <c r="K3891" t="s">
        <v>420</v>
      </c>
      <c r="L3891" t="s">
        <v>420</v>
      </c>
      <c r="M3891" s="135" t="s">
        <v>427</v>
      </c>
      <c r="N3891" s="11" t="s">
        <v>422</v>
      </c>
      <c r="O3891" s="70" t="str">
        <f t="shared" si="133"/>
        <v>251012. Vigilancia de la Salud AmbientalVigilancia de la Salud Ambiental20252_USME2_FEBRERO_2026</v>
      </c>
      <c r="P3891" s="150">
        <f t="shared" si="135"/>
        <v>0</v>
      </c>
      <c r="Q3891" s="7"/>
      <c r="R3891" s="7"/>
      <c r="S3891" s="20">
        <v>0</v>
      </c>
      <c r="T3891" s="20">
        <v>0</v>
      </c>
    </row>
    <row r="3892" spans="2:24" ht="30" customHeight="1" x14ac:dyDescent="0.35">
      <c r="B3892" s="137">
        <v>2515</v>
      </c>
      <c r="C3892" s="124" t="s">
        <v>111</v>
      </c>
      <c r="D3892" s="70" t="s">
        <v>398</v>
      </c>
      <c r="E3892" s="101">
        <v>2025</v>
      </c>
      <c r="F3892" s="70" t="str">
        <f t="shared" si="134"/>
        <v>251512. Vigilancia de la Salud AmbientalVigilancia de la Salud Ambiental2025</v>
      </c>
      <c r="G3892" s="6" t="s">
        <v>404</v>
      </c>
      <c r="H3892" s="6" t="s">
        <v>406</v>
      </c>
      <c r="I3892" s="144" t="s">
        <v>60</v>
      </c>
      <c r="J3892" s="70" t="s">
        <v>70</v>
      </c>
      <c r="K3892" t="s">
        <v>420</v>
      </c>
      <c r="L3892" t="s">
        <v>420</v>
      </c>
      <c r="M3892" s="135" t="s">
        <v>427</v>
      </c>
      <c r="N3892" s="11" t="s">
        <v>422</v>
      </c>
      <c r="O3892" s="70" t="str">
        <f t="shared" si="133"/>
        <v>251512. Vigilancia de la Salud AmbientalVigilancia de la Salud Ambiental20252_USME2_FEBRERO_2026</v>
      </c>
      <c r="P3892" s="150">
        <f t="shared" si="135"/>
        <v>0</v>
      </c>
      <c r="Q3892" s="7"/>
      <c r="R3892" s="7"/>
      <c r="S3892" s="20">
        <v>0</v>
      </c>
      <c r="T3892" s="20">
        <v>0</v>
      </c>
    </row>
    <row r="3893" spans="2:24" ht="30" customHeight="1" x14ac:dyDescent="0.35">
      <c r="B3893" s="137">
        <v>2515</v>
      </c>
      <c r="C3893" s="124" t="s">
        <v>111</v>
      </c>
      <c r="D3893" s="70" t="s">
        <v>398</v>
      </c>
      <c r="E3893" s="101">
        <v>2025</v>
      </c>
      <c r="F3893" s="70" t="str">
        <f t="shared" si="134"/>
        <v>251512. Vigilancia de la Salud AmbientalVigilancia de la Salud Ambiental2025</v>
      </c>
      <c r="G3893" s="6" t="s">
        <v>404</v>
      </c>
      <c r="H3893" s="6" t="s">
        <v>406</v>
      </c>
      <c r="I3893" s="144" t="s">
        <v>60</v>
      </c>
      <c r="J3893" s="70" t="s">
        <v>70</v>
      </c>
      <c r="K3893" t="s">
        <v>420</v>
      </c>
      <c r="L3893" t="s">
        <v>420</v>
      </c>
      <c r="M3893" s="135" t="s">
        <v>426</v>
      </c>
      <c r="N3893" s="11" t="s">
        <v>422</v>
      </c>
      <c r="O3893" s="70" t="str">
        <f t="shared" si="133"/>
        <v>251512. Vigilancia de la Salud AmbientalVigilancia de la Salud Ambiental20251_TUNJUELITO2_FEBRERO_2026</v>
      </c>
      <c r="P3893" s="150">
        <f t="shared" si="135"/>
        <v>0</v>
      </c>
      <c r="Q3893" s="7"/>
      <c r="R3893" s="7"/>
      <c r="S3893" s="20">
        <v>0</v>
      </c>
      <c r="T3893" s="20">
        <v>0</v>
      </c>
    </row>
    <row r="3894" spans="2:24" ht="30" customHeight="1" x14ac:dyDescent="0.35">
      <c r="B3894" s="137">
        <v>2515</v>
      </c>
      <c r="C3894" s="124" t="s">
        <v>111</v>
      </c>
      <c r="D3894" s="70" t="s">
        <v>398</v>
      </c>
      <c r="E3894" s="101">
        <v>2025</v>
      </c>
      <c r="F3894" s="70" t="str">
        <f t="shared" si="134"/>
        <v>251512. Vigilancia de la Salud AmbientalVigilancia de la Salud Ambiental2025</v>
      </c>
      <c r="G3894" s="6" t="s">
        <v>404</v>
      </c>
      <c r="H3894" s="6" t="s">
        <v>406</v>
      </c>
      <c r="I3894" s="144" t="s">
        <v>60</v>
      </c>
      <c r="J3894" s="70" t="s">
        <v>70</v>
      </c>
      <c r="K3894" t="s">
        <v>420</v>
      </c>
      <c r="L3894" t="s">
        <v>420</v>
      </c>
      <c r="M3894" s="135" t="s">
        <v>428</v>
      </c>
      <c r="N3894" s="11" t="s">
        <v>422</v>
      </c>
      <c r="O3894" s="70" t="str">
        <f t="shared" si="133"/>
        <v>251512. Vigilancia de la Salud AmbientalVigilancia de la Salud Ambiental20253_CIUDAD_BOLIVAR2_FEBRERO_2026</v>
      </c>
      <c r="P3894" s="150">
        <f t="shared" si="135"/>
        <v>0</v>
      </c>
      <c r="Q3894" s="7"/>
      <c r="R3894" s="7"/>
      <c r="S3894" s="20">
        <v>0</v>
      </c>
      <c r="T3894" s="20">
        <v>0</v>
      </c>
    </row>
    <row r="3895" spans="2:24" ht="30" customHeight="1" x14ac:dyDescent="0.35">
      <c r="B3895" s="137">
        <v>2516</v>
      </c>
      <c r="C3895" s="124" t="s">
        <v>111</v>
      </c>
      <c r="D3895" s="70" t="s">
        <v>398</v>
      </c>
      <c r="E3895" s="101">
        <v>2025</v>
      </c>
      <c r="F3895" s="70" t="str">
        <f t="shared" si="134"/>
        <v>251612. Vigilancia de la Salud AmbientalVigilancia de la Salud Ambiental2025</v>
      </c>
      <c r="G3895" s="6" t="s">
        <v>404</v>
      </c>
      <c r="H3895" s="6" t="s">
        <v>406</v>
      </c>
      <c r="I3895" s="144" t="s">
        <v>60</v>
      </c>
      <c r="J3895" s="70" t="s">
        <v>70</v>
      </c>
      <c r="K3895" t="s">
        <v>420</v>
      </c>
      <c r="L3895" t="s">
        <v>420</v>
      </c>
      <c r="M3895" s="135" t="s">
        <v>427</v>
      </c>
      <c r="N3895" s="11" t="s">
        <v>422</v>
      </c>
      <c r="O3895" s="70" t="str">
        <f t="shared" si="133"/>
        <v>251612. Vigilancia de la Salud AmbientalVigilancia de la Salud Ambiental20252_USME2_FEBRERO_2026</v>
      </c>
      <c r="P3895" s="150">
        <f t="shared" si="135"/>
        <v>0</v>
      </c>
      <c r="Q3895" s="7"/>
      <c r="R3895" s="7"/>
      <c r="S3895" s="20">
        <v>0</v>
      </c>
      <c r="T3895" s="20">
        <v>0</v>
      </c>
    </row>
    <row r="3896" spans="2:24" ht="30" customHeight="1" x14ac:dyDescent="0.35">
      <c r="B3896" s="137">
        <v>2516</v>
      </c>
      <c r="C3896" s="124" t="s">
        <v>111</v>
      </c>
      <c r="D3896" s="70" t="s">
        <v>398</v>
      </c>
      <c r="E3896" s="101">
        <v>2025</v>
      </c>
      <c r="F3896" s="70" t="str">
        <f t="shared" si="134"/>
        <v>251612. Vigilancia de la Salud AmbientalVigilancia de la Salud Ambiental2025</v>
      </c>
      <c r="G3896" s="6" t="s">
        <v>404</v>
      </c>
      <c r="H3896" s="6" t="s">
        <v>406</v>
      </c>
      <c r="I3896" s="144" t="s">
        <v>60</v>
      </c>
      <c r="J3896" s="70" t="s">
        <v>70</v>
      </c>
      <c r="K3896" t="s">
        <v>420</v>
      </c>
      <c r="L3896" t="s">
        <v>420</v>
      </c>
      <c r="M3896" s="135" t="s">
        <v>426</v>
      </c>
      <c r="N3896" s="11" t="s">
        <v>422</v>
      </c>
      <c r="O3896" s="70" t="str">
        <f t="shared" si="133"/>
        <v>251612. Vigilancia de la Salud AmbientalVigilancia de la Salud Ambiental20251_TUNJUELITO2_FEBRERO_2026</v>
      </c>
      <c r="P3896" s="150">
        <f t="shared" si="135"/>
        <v>0</v>
      </c>
      <c r="Q3896" s="7"/>
      <c r="R3896" s="7"/>
      <c r="S3896" s="20">
        <v>0</v>
      </c>
      <c r="T3896" s="20">
        <v>0</v>
      </c>
    </row>
    <row r="3897" spans="2:24" ht="30" customHeight="1" x14ac:dyDescent="0.35">
      <c r="B3897" s="137">
        <v>2516</v>
      </c>
      <c r="C3897" s="124" t="s">
        <v>111</v>
      </c>
      <c r="D3897" s="70" t="s">
        <v>398</v>
      </c>
      <c r="E3897" s="101">
        <v>2025</v>
      </c>
      <c r="F3897" s="70" t="str">
        <f t="shared" si="134"/>
        <v>251612. Vigilancia de la Salud AmbientalVigilancia de la Salud Ambiental2025</v>
      </c>
      <c r="G3897" s="6" t="s">
        <v>404</v>
      </c>
      <c r="H3897" s="6" t="s">
        <v>406</v>
      </c>
      <c r="I3897" s="144" t="s">
        <v>60</v>
      </c>
      <c r="J3897" s="70" t="s">
        <v>70</v>
      </c>
      <c r="K3897" t="s">
        <v>420</v>
      </c>
      <c r="L3897" t="s">
        <v>420</v>
      </c>
      <c r="M3897" s="135" t="s">
        <v>428</v>
      </c>
      <c r="N3897" s="11" t="s">
        <v>422</v>
      </c>
      <c r="O3897" s="70" t="str">
        <f t="shared" si="133"/>
        <v>251612. Vigilancia de la Salud AmbientalVigilancia de la Salud Ambiental20253_CIUDAD_BOLIVAR2_FEBRERO_2026</v>
      </c>
      <c r="P3897" s="150">
        <f t="shared" si="135"/>
        <v>0</v>
      </c>
      <c r="Q3897" s="7"/>
      <c r="R3897" s="7"/>
      <c r="S3897" s="20">
        <v>0</v>
      </c>
      <c r="T3897" s="20">
        <v>0</v>
      </c>
    </row>
    <row r="3898" spans="2:24" ht="30" customHeight="1" x14ac:dyDescent="0.35">
      <c r="B3898" s="137">
        <v>2</v>
      </c>
      <c r="C3898" s="124" t="s">
        <v>111</v>
      </c>
      <c r="D3898" s="70" t="s">
        <v>398</v>
      </c>
      <c r="E3898" s="101">
        <v>2026</v>
      </c>
      <c r="F3898" s="70" t="str">
        <f t="shared" si="134"/>
        <v>212. Vigilancia de la Salud AmbientalVigilancia de la Salud Ambiental2026</v>
      </c>
      <c r="G3898" s="164" t="s">
        <v>399</v>
      </c>
      <c r="H3898" s="164" t="s">
        <v>62</v>
      </c>
      <c r="I3898" s="144" t="s">
        <v>60</v>
      </c>
      <c r="J3898" s="70" t="s">
        <v>67</v>
      </c>
      <c r="K3898" t="s">
        <v>420</v>
      </c>
      <c r="L3898" t="s">
        <v>420</v>
      </c>
      <c r="M3898" s="135" t="s">
        <v>428</v>
      </c>
      <c r="N3898" s="11" t="s">
        <v>422</v>
      </c>
      <c r="O3898" s="70" t="str">
        <f t="shared" ref="O3898:O3961" si="136">+F3898&amp;M3898&amp;N3898</f>
        <v>212. Vigilancia de la Salud AmbientalVigilancia de la Salud Ambiental20263_CIUDAD_BOLIVAR2_FEBRERO_2026</v>
      </c>
      <c r="P3898" s="150">
        <f t="shared" si="135"/>
        <v>0</v>
      </c>
      <c r="Q3898" s="7"/>
      <c r="R3898" s="7"/>
      <c r="S3898" s="20">
        <v>0</v>
      </c>
      <c r="T3898" s="20">
        <v>0</v>
      </c>
    </row>
    <row r="3899" spans="2:24" ht="30" customHeight="1" x14ac:dyDescent="0.35">
      <c r="B3899" s="137">
        <v>3</v>
      </c>
      <c r="C3899" s="124" t="s">
        <v>111</v>
      </c>
      <c r="D3899" s="70" t="s">
        <v>398</v>
      </c>
      <c r="E3899" s="101">
        <v>2026</v>
      </c>
      <c r="F3899" s="70" t="str">
        <f t="shared" si="134"/>
        <v>312. Vigilancia de la Salud AmbientalVigilancia de la Salud Ambiental2026</v>
      </c>
      <c r="G3899" s="164" t="s">
        <v>399</v>
      </c>
      <c r="H3899" s="164" t="s">
        <v>62</v>
      </c>
      <c r="I3899" s="144" t="s">
        <v>60</v>
      </c>
      <c r="J3899" s="70" t="s">
        <v>67</v>
      </c>
      <c r="K3899" t="s">
        <v>420</v>
      </c>
      <c r="L3899" t="s">
        <v>420</v>
      </c>
      <c r="M3899" s="135" t="s">
        <v>427</v>
      </c>
      <c r="N3899" s="11" t="s">
        <v>422</v>
      </c>
      <c r="O3899" s="70" t="str">
        <f t="shared" si="136"/>
        <v>312. Vigilancia de la Salud AmbientalVigilancia de la Salud Ambiental20262_USME2_FEBRERO_2026</v>
      </c>
      <c r="P3899" s="150">
        <f t="shared" si="135"/>
        <v>0</v>
      </c>
      <c r="Q3899" s="7"/>
      <c r="R3899" s="7"/>
      <c r="S3899" s="20">
        <v>0</v>
      </c>
      <c r="T3899" s="20">
        <v>0</v>
      </c>
    </row>
    <row r="3900" spans="2:24" ht="30" customHeight="1" x14ac:dyDescent="0.35">
      <c r="B3900" s="137">
        <v>3</v>
      </c>
      <c r="C3900" s="124" t="s">
        <v>111</v>
      </c>
      <c r="D3900" s="70" t="s">
        <v>398</v>
      </c>
      <c r="E3900" s="101">
        <v>2026</v>
      </c>
      <c r="F3900" s="70" t="str">
        <f t="shared" si="134"/>
        <v>312. Vigilancia de la Salud AmbientalVigilancia de la Salud Ambiental2026</v>
      </c>
      <c r="G3900" s="164" t="s">
        <v>399</v>
      </c>
      <c r="H3900" s="164" t="s">
        <v>62</v>
      </c>
      <c r="I3900" s="144" t="s">
        <v>60</v>
      </c>
      <c r="J3900" s="70" t="s">
        <v>67</v>
      </c>
      <c r="K3900" t="s">
        <v>420</v>
      </c>
      <c r="L3900" t="s">
        <v>420</v>
      </c>
      <c r="M3900" s="135" t="s">
        <v>426</v>
      </c>
      <c r="N3900" s="11" t="s">
        <v>422</v>
      </c>
      <c r="O3900" s="70" t="str">
        <f t="shared" si="136"/>
        <v>312. Vigilancia de la Salud AmbientalVigilancia de la Salud Ambiental20261_TUNJUELITO2_FEBRERO_2026</v>
      </c>
      <c r="P3900" s="150">
        <f t="shared" si="135"/>
        <v>0</v>
      </c>
      <c r="Q3900" s="7"/>
      <c r="R3900" s="7"/>
      <c r="S3900" s="20">
        <v>0</v>
      </c>
      <c r="T3900" s="20">
        <v>0</v>
      </c>
    </row>
    <row r="3901" spans="2:24" ht="30" customHeight="1" x14ac:dyDescent="0.35">
      <c r="B3901" s="137">
        <v>3</v>
      </c>
      <c r="C3901" s="124" t="s">
        <v>111</v>
      </c>
      <c r="D3901" s="70" t="s">
        <v>398</v>
      </c>
      <c r="E3901" s="101">
        <v>2026</v>
      </c>
      <c r="F3901" s="70" t="str">
        <f t="shared" si="134"/>
        <v>312. Vigilancia de la Salud AmbientalVigilancia de la Salud Ambiental2026</v>
      </c>
      <c r="G3901" s="164" t="s">
        <v>399</v>
      </c>
      <c r="H3901" s="164" t="s">
        <v>62</v>
      </c>
      <c r="I3901" s="144" t="s">
        <v>60</v>
      </c>
      <c r="J3901" s="70" t="s">
        <v>67</v>
      </c>
      <c r="K3901" t="s">
        <v>420</v>
      </c>
      <c r="L3901" t="s">
        <v>420</v>
      </c>
      <c r="M3901" s="135" t="s">
        <v>428</v>
      </c>
      <c r="N3901" s="11" t="s">
        <v>422</v>
      </c>
      <c r="O3901" s="70" t="str">
        <f t="shared" si="136"/>
        <v>312. Vigilancia de la Salud AmbientalVigilancia de la Salud Ambiental20263_CIUDAD_BOLIVAR2_FEBRERO_2026</v>
      </c>
      <c r="P3901" s="150">
        <f t="shared" si="135"/>
        <v>0</v>
      </c>
      <c r="Q3901" s="7"/>
      <c r="R3901" s="7"/>
      <c r="S3901" s="20">
        <v>0</v>
      </c>
      <c r="T3901" s="20">
        <v>0</v>
      </c>
      <c r="X3901" s="148"/>
    </row>
    <row r="3902" spans="2:24" ht="30" customHeight="1" x14ac:dyDescent="0.35">
      <c r="B3902" s="137">
        <v>4</v>
      </c>
      <c r="C3902" s="124" t="s">
        <v>111</v>
      </c>
      <c r="D3902" s="70" t="s">
        <v>398</v>
      </c>
      <c r="E3902" s="101">
        <v>2026</v>
      </c>
      <c r="F3902" s="70" t="str">
        <f t="shared" si="134"/>
        <v>412. Vigilancia de la Salud AmbientalVigilancia de la Salud Ambiental2026</v>
      </c>
      <c r="G3902" s="164" t="s">
        <v>399</v>
      </c>
      <c r="H3902" s="164" t="s">
        <v>62</v>
      </c>
      <c r="I3902" s="144" t="s">
        <v>60</v>
      </c>
      <c r="J3902" s="70" t="s">
        <v>67</v>
      </c>
      <c r="K3902" t="s">
        <v>420</v>
      </c>
      <c r="L3902" t="s">
        <v>420</v>
      </c>
      <c r="M3902" s="135" t="s">
        <v>427</v>
      </c>
      <c r="N3902" s="11" t="s">
        <v>422</v>
      </c>
      <c r="O3902" s="70" t="str">
        <f t="shared" si="136"/>
        <v>412. Vigilancia de la Salud AmbientalVigilancia de la Salud Ambiental20262_USME2_FEBRERO_2026</v>
      </c>
      <c r="P3902" s="150">
        <f t="shared" si="135"/>
        <v>91656</v>
      </c>
      <c r="Q3902" s="7"/>
      <c r="R3902" s="7"/>
      <c r="S3902" s="20">
        <v>50</v>
      </c>
      <c r="T3902" s="20">
        <v>4582800</v>
      </c>
    </row>
    <row r="3903" spans="2:24" ht="30" customHeight="1" x14ac:dyDescent="0.35">
      <c r="B3903" s="137">
        <v>4</v>
      </c>
      <c r="C3903" s="124" t="s">
        <v>111</v>
      </c>
      <c r="D3903" s="70" t="s">
        <v>398</v>
      </c>
      <c r="E3903" s="101">
        <v>2026</v>
      </c>
      <c r="F3903" s="70" t="str">
        <f t="shared" si="134"/>
        <v>412. Vigilancia de la Salud AmbientalVigilancia de la Salud Ambiental2026</v>
      </c>
      <c r="G3903" s="164" t="s">
        <v>399</v>
      </c>
      <c r="H3903" s="164" t="s">
        <v>62</v>
      </c>
      <c r="I3903" s="144" t="s">
        <v>60</v>
      </c>
      <c r="J3903" s="70" t="s">
        <v>67</v>
      </c>
      <c r="K3903" t="s">
        <v>420</v>
      </c>
      <c r="L3903" t="s">
        <v>420</v>
      </c>
      <c r="M3903" s="135" t="s">
        <v>426</v>
      </c>
      <c r="N3903" s="11" t="s">
        <v>422</v>
      </c>
      <c r="O3903" s="70" t="str">
        <f t="shared" si="136"/>
        <v>412. Vigilancia de la Salud AmbientalVigilancia de la Salud Ambiental20261_TUNJUELITO2_FEBRERO_2026</v>
      </c>
      <c r="P3903" s="150">
        <f t="shared" si="135"/>
        <v>91656</v>
      </c>
      <c r="Q3903" s="7"/>
      <c r="R3903" s="7"/>
      <c r="S3903" s="20">
        <v>47</v>
      </c>
      <c r="T3903" s="20">
        <v>4307832</v>
      </c>
    </row>
    <row r="3904" spans="2:24" ht="30" customHeight="1" x14ac:dyDescent="0.35">
      <c r="B3904" s="137">
        <v>4</v>
      </c>
      <c r="C3904" s="124" t="s">
        <v>111</v>
      </c>
      <c r="D3904" s="70" t="s">
        <v>398</v>
      </c>
      <c r="E3904" s="101">
        <v>2026</v>
      </c>
      <c r="F3904" s="70" t="str">
        <f t="shared" si="134"/>
        <v>412. Vigilancia de la Salud AmbientalVigilancia de la Salud Ambiental2026</v>
      </c>
      <c r="G3904" s="164" t="s">
        <v>399</v>
      </c>
      <c r="H3904" s="164" t="s">
        <v>62</v>
      </c>
      <c r="I3904" s="144" t="s">
        <v>60</v>
      </c>
      <c r="J3904" s="70" t="s">
        <v>67</v>
      </c>
      <c r="K3904" t="s">
        <v>420</v>
      </c>
      <c r="L3904" t="s">
        <v>420</v>
      </c>
      <c r="M3904" s="135" t="s">
        <v>428</v>
      </c>
      <c r="N3904" s="11" t="s">
        <v>422</v>
      </c>
      <c r="O3904" s="70" t="str">
        <f t="shared" si="136"/>
        <v>412. Vigilancia de la Salud AmbientalVigilancia de la Salud Ambiental20263_CIUDAD_BOLIVAR2_FEBRERO_2026</v>
      </c>
      <c r="P3904" s="150">
        <f t="shared" si="135"/>
        <v>91656</v>
      </c>
      <c r="Q3904" s="7"/>
      <c r="R3904" s="7"/>
      <c r="S3904" s="20">
        <v>93</v>
      </c>
      <c r="T3904" s="20">
        <v>8524008</v>
      </c>
    </row>
    <row r="3905" spans="2:20" ht="30" customHeight="1" x14ac:dyDescent="0.35">
      <c r="B3905" s="137">
        <v>6</v>
      </c>
      <c r="C3905" s="124" t="s">
        <v>111</v>
      </c>
      <c r="D3905" s="70" t="s">
        <v>398</v>
      </c>
      <c r="E3905" s="101">
        <v>2026</v>
      </c>
      <c r="F3905" s="70" t="str">
        <f t="shared" si="134"/>
        <v>612. Vigilancia de la Salud AmbientalVigilancia de la Salud Ambiental2026</v>
      </c>
      <c r="G3905" s="164" t="s">
        <v>399</v>
      </c>
      <c r="H3905" s="164" t="s">
        <v>62</v>
      </c>
      <c r="I3905" s="144" t="s">
        <v>60</v>
      </c>
      <c r="J3905" s="70" t="s">
        <v>67</v>
      </c>
      <c r="K3905" t="s">
        <v>420</v>
      </c>
      <c r="L3905" t="s">
        <v>420</v>
      </c>
      <c r="M3905" s="135" t="s">
        <v>426</v>
      </c>
      <c r="N3905" s="11" t="s">
        <v>422</v>
      </c>
      <c r="O3905" s="70" t="str">
        <f t="shared" si="136"/>
        <v>612. Vigilancia de la Salud AmbientalVigilancia de la Salud Ambiental20261_TUNJUELITO2_FEBRERO_2026</v>
      </c>
      <c r="P3905" s="150">
        <f t="shared" si="135"/>
        <v>91656</v>
      </c>
      <c r="Q3905" s="7"/>
      <c r="R3905" s="7"/>
      <c r="S3905" s="20">
        <v>1</v>
      </c>
      <c r="T3905" s="20">
        <v>91656</v>
      </c>
    </row>
    <row r="3906" spans="2:20" ht="30" customHeight="1" x14ac:dyDescent="0.35">
      <c r="B3906" s="137">
        <v>6</v>
      </c>
      <c r="C3906" s="124" t="s">
        <v>111</v>
      </c>
      <c r="D3906" s="70" t="s">
        <v>398</v>
      </c>
      <c r="E3906" s="101">
        <v>2026</v>
      </c>
      <c r="F3906" s="70" t="str">
        <f t="shared" si="134"/>
        <v>612. Vigilancia de la Salud AmbientalVigilancia de la Salud Ambiental2026</v>
      </c>
      <c r="G3906" s="164" t="s">
        <v>399</v>
      </c>
      <c r="H3906" s="164" t="s">
        <v>62</v>
      </c>
      <c r="I3906" s="144" t="s">
        <v>60</v>
      </c>
      <c r="J3906" s="70" t="s">
        <v>67</v>
      </c>
      <c r="K3906" t="s">
        <v>420</v>
      </c>
      <c r="L3906" t="s">
        <v>420</v>
      </c>
      <c r="M3906" s="135" t="s">
        <v>428</v>
      </c>
      <c r="N3906" s="11" t="s">
        <v>422</v>
      </c>
      <c r="O3906" s="70" t="str">
        <f t="shared" si="136"/>
        <v>612. Vigilancia de la Salud AmbientalVigilancia de la Salud Ambiental20263_CIUDAD_BOLIVAR2_FEBRERO_2026</v>
      </c>
      <c r="P3906" s="150">
        <f t="shared" si="135"/>
        <v>0</v>
      </c>
      <c r="Q3906" s="7"/>
      <c r="R3906" s="7"/>
      <c r="S3906" s="20">
        <v>0</v>
      </c>
      <c r="T3906" s="20">
        <v>0</v>
      </c>
    </row>
    <row r="3907" spans="2:20" ht="30" customHeight="1" x14ac:dyDescent="0.35">
      <c r="B3907" s="137">
        <v>12</v>
      </c>
      <c r="C3907" s="124" t="s">
        <v>111</v>
      </c>
      <c r="D3907" s="70" t="s">
        <v>398</v>
      </c>
      <c r="E3907" s="101">
        <v>2026</v>
      </c>
      <c r="F3907" s="70" t="str">
        <f t="shared" si="134"/>
        <v>1212. Vigilancia de la Salud AmbientalVigilancia de la Salud Ambiental2026</v>
      </c>
      <c r="G3907" s="164" t="s">
        <v>399</v>
      </c>
      <c r="H3907" s="164" t="s">
        <v>62</v>
      </c>
      <c r="I3907" s="144" t="s">
        <v>60</v>
      </c>
      <c r="J3907" s="70" t="s">
        <v>67</v>
      </c>
      <c r="K3907" t="s">
        <v>420</v>
      </c>
      <c r="L3907" t="s">
        <v>420</v>
      </c>
      <c r="M3907" s="135" t="s">
        <v>427</v>
      </c>
      <c r="N3907" s="11" t="s">
        <v>422</v>
      </c>
      <c r="O3907" s="70" t="str">
        <f t="shared" si="136"/>
        <v>1212. Vigilancia de la Salud AmbientalVigilancia de la Salud Ambiental20262_USME2_FEBRERO_2026</v>
      </c>
      <c r="P3907" s="150">
        <f t="shared" si="135"/>
        <v>91656</v>
      </c>
      <c r="Q3907" s="7"/>
      <c r="R3907" s="7"/>
      <c r="S3907" s="20">
        <v>2</v>
      </c>
      <c r="T3907" s="20">
        <v>183312</v>
      </c>
    </row>
    <row r="3908" spans="2:20" ht="30" customHeight="1" x14ac:dyDescent="0.35">
      <c r="B3908" s="137">
        <v>12</v>
      </c>
      <c r="C3908" s="124" t="s">
        <v>111</v>
      </c>
      <c r="D3908" s="70" t="s">
        <v>398</v>
      </c>
      <c r="E3908" s="101">
        <v>2026</v>
      </c>
      <c r="F3908" s="70" t="str">
        <f t="shared" si="134"/>
        <v>1212. Vigilancia de la Salud AmbientalVigilancia de la Salud Ambiental2026</v>
      </c>
      <c r="G3908" s="164" t="s">
        <v>399</v>
      </c>
      <c r="H3908" s="164" t="s">
        <v>62</v>
      </c>
      <c r="I3908" s="144" t="s">
        <v>60</v>
      </c>
      <c r="J3908" s="70" t="s">
        <v>67</v>
      </c>
      <c r="K3908" t="s">
        <v>420</v>
      </c>
      <c r="L3908" t="s">
        <v>420</v>
      </c>
      <c r="M3908" s="135" t="s">
        <v>426</v>
      </c>
      <c r="N3908" s="11" t="s">
        <v>422</v>
      </c>
      <c r="O3908" s="70" t="str">
        <f t="shared" si="136"/>
        <v>1212. Vigilancia de la Salud AmbientalVigilancia de la Salud Ambiental20261_TUNJUELITO2_FEBRERO_2026</v>
      </c>
      <c r="P3908" s="150">
        <f t="shared" si="135"/>
        <v>91656</v>
      </c>
      <c r="Q3908" s="7"/>
      <c r="R3908" s="7"/>
      <c r="S3908" s="20">
        <v>1</v>
      </c>
      <c r="T3908" s="20">
        <v>91656</v>
      </c>
    </row>
    <row r="3909" spans="2:20" ht="30" customHeight="1" x14ac:dyDescent="0.35">
      <c r="B3909" s="137">
        <v>12</v>
      </c>
      <c r="C3909" s="124" t="s">
        <v>111</v>
      </c>
      <c r="D3909" s="70" t="s">
        <v>398</v>
      </c>
      <c r="E3909" s="101">
        <v>2026</v>
      </c>
      <c r="F3909" s="70" t="str">
        <f t="shared" si="134"/>
        <v>1212. Vigilancia de la Salud AmbientalVigilancia de la Salud Ambiental2026</v>
      </c>
      <c r="G3909" s="164" t="s">
        <v>399</v>
      </c>
      <c r="H3909" s="164" t="s">
        <v>62</v>
      </c>
      <c r="I3909" s="144" t="s">
        <v>60</v>
      </c>
      <c r="J3909" s="70" t="s">
        <v>67</v>
      </c>
      <c r="K3909" t="s">
        <v>420</v>
      </c>
      <c r="L3909" t="s">
        <v>420</v>
      </c>
      <c r="M3909" s="135" t="s">
        <v>428</v>
      </c>
      <c r="N3909" s="11" t="s">
        <v>422</v>
      </c>
      <c r="O3909" s="70" t="str">
        <f t="shared" si="136"/>
        <v>1212. Vigilancia de la Salud AmbientalVigilancia de la Salud Ambiental20263_CIUDAD_BOLIVAR2_FEBRERO_2026</v>
      </c>
      <c r="P3909" s="150">
        <f t="shared" si="135"/>
        <v>91656</v>
      </c>
      <c r="Q3909" s="7"/>
      <c r="R3909" s="7"/>
      <c r="S3909" s="20">
        <v>2</v>
      </c>
      <c r="T3909" s="20">
        <v>183312</v>
      </c>
    </row>
    <row r="3910" spans="2:20" ht="30" customHeight="1" x14ac:dyDescent="0.35">
      <c r="B3910" s="137">
        <v>17</v>
      </c>
      <c r="C3910" s="124" t="s">
        <v>111</v>
      </c>
      <c r="D3910" s="70" t="s">
        <v>398</v>
      </c>
      <c r="E3910" s="101">
        <v>2026</v>
      </c>
      <c r="F3910" s="70" t="str">
        <f t="shared" si="134"/>
        <v>1712. Vigilancia de la Salud AmbientalVigilancia de la Salud Ambiental2026</v>
      </c>
      <c r="G3910" s="164" t="s">
        <v>399</v>
      </c>
      <c r="H3910" s="164" t="s">
        <v>62</v>
      </c>
      <c r="I3910" s="144" t="s">
        <v>60</v>
      </c>
      <c r="J3910" s="70" t="s">
        <v>67</v>
      </c>
      <c r="K3910" t="s">
        <v>420</v>
      </c>
      <c r="L3910" t="s">
        <v>420</v>
      </c>
      <c r="M3910" s="135" t="s">
        <v>426</v>
      </c>
      <c r="N3910" s="11" t="s">
        <v>422</v>
      </c>
      <c r="O3910" s="70" t="str">
        <f t="shared" si="136"/>
        <v>1712. Vigilancia de la Salud AmbientalVigilancia de la Salud Ambiental20261_TUNJUELITO2_FEBRERO_2026</v>
      </c>
      <c r="P3910" s="150">
        <f t="shared" si="135"/>
        <v>0</v>
      </c>
      <c r="Q3910" s="7"/>
      <c r="R3910" s="7"/>
      <c r="S3910" s="20">
        <v>0</v>
      </c>
      <c r="T3910" s="20">
        <v>0</v>
      </c>
    </row>
    <row r="3911" spans="2:20" ht="30" customHeight="1" x14ac:dyDescent="0.35">
      <c r="B3911" s="137">
        <v>17</v>
      </c>
      <c r="C3911" s="124" t="s">
        <v>111</v>
      </c>
      <c r="D3911" s="70" t="s">
        <v>398</v>
      </c>
      <c r="E3911" s="101">
        <v>2026</v>
      </c>
      <c r="F3911" s="70" t="str">
        <f t="shared" si="134"/>
        <v>1712. Vigilancia de la Salud AmbientalVigilancia de la Salud Ambiental2026</v>
      </c>
      <c r="G3911" s="164" t="s">
        <v>399</v>
      </c>
      <c r="H3911" s="164" t="s">
        <v>62</v>
      </c>
      <c r="I3911" s="144" t="s">
        <v>60</v>
      </c>
      <c r="J3911" s="70" t="s">
        <v>67</v>
      </c>
      <c r="K3911" t="s">
        <v>420</v>
      </c>
      <c r="L3911" t="s">
        <v>420</v>
      </c>
      <c r="M3911" s="135" t="s">
        <v>428</v>
      </c>
      <c r="N3911" s="11" t="s">
        <v>422</v>
      </c>
      <c r="O3911" s="70" t="str">
        <f t="shared" si="136"/>
        <v>1712. Vigilancia de la Salud AmbientalVigilancia de la Salud Ambiental20263_CIUDAD_BOLIVAR2_FEBRERO_2026</v>
      </c>
      <c r="P3911" s="150">
        <f t="shared" si="135"/>
        <v>91656</v>
      </c>
      <c r="Q3911" s="7"/>
      <c r="R3911" s="7"/>
      <c r="S3911" s="20">
        <v>1</v>
      </c>
      <c r="T3911" s="20">
        <v>91656</v>
      </c>
    </row>
    <row r="3912" spans="2:20" ht="30" customHeight="1" x14ac:dyDescent="0.35">
      <c r="B3912" s="137">
        <v>18</v>
      </c>
      <c r="C3912" s="124" t="s">
        <v>111</v>
      </c>
      <c r="D3912" s="70" t="s">
        <v>398</v>
      </c>
      <c r="E3912" s="101">
        <v>2026</v>
      </c>
      <c r="F3912" s="70" t="str">
        <f t="shared" ref="F3912:F3975" si="137">B3912&amp;C3912&amp;D3912&amp;E3912</f>
        <v>1812. Vigilancia de la Salud AmbientalVigilancia de la Salud Ambiental2026</v>
      </c>
      <c r="G3912" s="164" t="s">
        <v>399</v>
      </c>
      <c r="H3912" s="164" t="s">
        <v>62</v>
      </c>
      <c r="I3912" s="144" t="s">
        <v>60</v>
      </c>
      <c r="J3912" s="70" t="s">
        <v>67</v>
      </c>
      <c r="K3912" t="s">
        <v>420</v>
      </c>
      <c r="L3912" t="s">
        <v>420</v>
      </c>
      <c r="M3912" s="135" t="s">
        <v>427</v>
      </c>
      <c r="N3912" s="11" t="s">
        <v>422</v>
      </c>
      <c r="O3912" s="70" t="str">
        <f t="shared" si="136"/>
        <v>1812. Vigilancia de la Salud AmbientalVigilancia de la Salud Ambiental20262_USME2_FEBRERO_2026</v>
      </c>
      <c r="P3912" s="150">
        <f t="shared" si="135"/>
        <v>0</v>
      </c>
      <c r="Q3912" s="7"/>
      <c r="R3912" s="7"/>
      <c r="S3912" s="20">
        <v>0</v>
      </c>
      <c r="T3912" s="20">
        <v>0</v>
      </c>
    </row>
    <row r="3913" spans="2:20" ht="30" customHeight="1" x14ac:dyDescent="0.35">
      <c r="B3913" s="137">
        <v>18</v>
      </c>
      <c r="C3913" s="124" t="s">
        <v>111</v>
      </c>
      <c r="D3913" s="70" t="s">
        <v>398</v>
      </c>
      <c r="E3913" s="101">
        <v>2026</v>
      </c>
      <c r="F3913" s="70" t="str">
        <f t="shared" si="137"/>
        <v>1812. Vigilancia de la Salud AmbientalVigilancia de la Salud Ambiental2026</v>
      </c>
      <c r="G3913" s="164" t="s">
        <v>399</v>
      </c>
      <c r="H3913" s="164" t="s">
        <v>62</v>
      </c>
      <c r="I3913" s="144" t="s">
        <v>60</v>
      </c>
      <c r="J3913" s="70" t="s">
        <v>67</v>
      </c>
      <c r="K3913" t="s">
        <v>420</v>
      </c>
      <c r="L3913" t="s">
        <v>420</v>
      </c>
      <c r="M3913" s="135" t="s">
        <v>428</v>
      </c>
      <c r="N3913" s="11" t="s">
        <v>422</v>
      </c>
      <c r="O3913" s="70" t="str">
        <f t="shared" si="136"/>
        <v>1812. Vigilancia de la Salud AmbientalVigilancia de la Salud Ambiental20263_CIUDAD_BOLIVAR2_FEBRERO_2026</v>
      </c>
      <c r="P3913" s="150">
        <f t="shared" si="135"/>
        <v>122208</v>
      </c>
      <c r="Q3913" s="7"/>
      <c r="R3913" s="7"/>
      <c r="S3913" s="20">
        <v>4</v>
      </c>
      <c r="T3913" s="20">
        <v>488832</v>
      </c>
    </row>
    <row r="3914" spans="2:20" ht="30" customHeight="1" x14ac:dyDescent="0.35">
      <c r="B3914" s="137">
        <v>19</v>
      </c>
      <c r="C3914" s="124" t="s">
        <v>111</v>
      </c>
      <c r="D3914" s="70" t="s">
        <v>398</v>
      </c>
      <c r="E3914" s="101">
        <v>2026</v>
      </c>
      <c r="F3914" s="70" t="str">
        <f t="shared" si="137"/>
        <v>1912. Vigilancia de la Salud AmbientalVigilancia de la Salud Ambiental2026</v>
      </c>
      <c r="G3914" s="164" t="s">
        <v>399</v>
      </c>
      <c r="H3914" s="164" t="s">
        <v>62</v>
      </c>
      <c r="I3914" s="144" t="s">
        <v>60</v>
      </c>
      <c r="J3914" s="70" t="s">
        <v>67</v>
      </c>
      <c r="K3914" t="s">
        <v>420</v>
      </c>
      <c r="L3914" t="s">
        <v>420</v>
      </c>
      <c r="M3914" s="135" t="s">
        <v>426</v>
      </c>
      <c r="N3914" s="11" t="s">
        <v>422</v>
      </c>
      <c r="O3914" s="70" t="str">
        <f t="shared" si="136"/>
        <v>1912. Vigilancia de la Salud AmbientalVigilancia de la Salud Ambiental20261_TUNJUELITO2_FEBRERO_2026</v>
      </c>
      <c r="P3914" s="150">
        <f t="shared" si="135"/>
        <v>91656</v>
      </c>
      <c r="Q3914" s="7"/>
      <c r="R3914" s="7"/>
      <c r="S3914" s="20">
        <v>9</v>
      </c>
      <c r="T3914" s="20">
        <v>824904</v>
      </c>
    </row>
    <row r="3915" spans="2:20" ht="30" customHeight="1" x14ac:dyDescent="0.35">
      <c r="B3915" s="137">
        <v>19</v>
      </c>
      <c r="C3915" s="124" t="s">
        <v>111</v>
      </c>
      <c r="D3915" s="70" t="s">
        <v>398</v>
      </c>
      <c r="E3915" s="101">
        <v>2026</v>
      </c>
      <c r="F3915" s="70" t="str">
        <f t="shared" si="137"/>
        <v>1912. Vigilancia de la Salud AmbientalVigilancia de la Salud Ambiental2026</v>
      </c>
      <c r="G3915" s="164" t="s">
        <v>399</v>
      </c>
      <c r="H3915" s="164" t="s">
        <v>62</v>
      </c>
      <c r="I3915" s="144" t="s">
        <v>60</v>
      </c>
      <c r="J3915" s="70" t="s">
        <v>67</v>
      </c>
      <c r="K3915" t="s">
        <v>420</v>
      </c>
      <c r="L3915" t="s">
        <v>420</v>
      </c>
      <c r="M3915" s="135" t="s">
        <v>428</v>
      </c>
      <c r="N3915" s="11" t="s">
        <v>422</v>
      </c>
      <c r="O3915" s="70" t="str">
        <f t="shared" si="136"/>
        <v>1912. Vigilancia de la Salud AmbientalVigilancia de la Salud Ambiental20263_CIUDAD_BOLIVAR2_FEBRERO_2026</v>
      </c>
      <c r="P3915" s="150">
        <f t="shared" si="135"/>
        <v>0</v>
      </c>
      <c r="Q3915" s="7"/>
      <c r="R3915" s="7"/>
      <c r="S3915" s="20">
        <v>0</v>
      </c>
      <c r="T3915" s="20">
        <v>0</v>
      </c>
    </row>
    <row r="3916" spans="2:20" ht="30" customHeight="1" x14ac:dyDescent="0.35">
      <c r="B3916" s="137">
        <v>21</v>
      </c>
      <c r="C3916" s="124" t="s">
        <v>111</v>
      </c>
      <c r="D3916" s="70" t="s">
        <v>398</v>
      </c>
      <c r="E3916" s="101">
        <v>2026</v>
      </c>
      <c r="F3916" s="70" t="str">
        <f t="shared" si="137"/>
        <v>2112. Vigilancia de la Salud AmbientalVigilancia de la Salud Ambiental2026</v>
      </c>
      <c r="G3916" s="164" t="s">
        <v>399</v>
      </c>
      <c r="H3916" s="164" t="s">
        <v>62</v>
      </c>
      <c r="I3916" s="144" t="s">
        <v>60</v>
      </c>
      <c r="J3916" s="70" t="s">
        <v>67</v>
      </c>
      <c r="K3916" t="s">
        <v>420</v>
      </c>
      <c r="L3916" t="s">
        <v>420</v>
      </c>
      <c r="M3916" s="135" t="s">
        <v>428</v>
      </c>
      <c r="N3916" s="11" t="s">
        <v>422</v>
      </c>
      <c r="O3916" s="70" t="str">
        <f t="shared" si="136"/>
        <v>2112. Vigilancia de la Salud AmbientalVigilancia de la Salud Ambiental20263_CIUDAD_BOLIVAR2_FEBRERO_2026</v>
      </c>
      <c r="P3916" s="150">
        <f t="shared" si="135"/>
        <v>0</v>
      </c>
      <c r="Q3916" s="7"/>
      <c r="R3916" s="7"/>
      <c r="S3916" s="20">
        <v>0</v>
      </c>
      <c r="T3916" s="20">
        <v>0</v>
      </c>
    </row>
    <row r="3917" spans="2:20" ht="30" customHeight="1" x14ac:dyDescent="0.35">
      <c r="B3917" s="137">
        <v>22</v>
      </c>
      <c r="C3917" s="124" t="s">
        <v>111</v>
      </c>
      <c r="D3917" s="70" t="s">
        <v>398</v>
      </c>
      <c r="E3917" s="101">
        <v>2026</v>
      </c>
      <c r="F3917" s="70" t="str">
        <f t="shared" si="137"/>
        <v>2212. Vigilancia de la Salud AmbientalVigilancia de la Salud Ambiental2026</v>
      </c>
      <c r="G3917" s="164" t="s">
        <v>399</v>
      </c>
      <c r="H3917" s="164" t="s">
        <v>62</v>
      </c>
      <c r="I3917" s="144" t="s">
        <v>60</v>
      </c>
      <c r="J3917" s="70" t="s">
        <v>67</v>
      </c>
      <c r="K3917" t="s">
        <v>420</v>
      </c>
      <c r="L3917" t="s">
        <v>420</v>
      </c>
      <c r="M3917" s="135" t="s">
        <v>427</v>
      </c>
      <c r="N3917" s="11" t="s">
        <v>422</v>
      </c>
      <c r="O3917" s="70" t="str">
        <f t="shared" si="136"/>
        <v>2212. Vigilancia de la Salud AmbientalVigilancia de la Salud Ambiental20262_USME2_FEBRERO_2026</v>
      </c>
      <c r="P3917" s="150">
        <f t="shared" si="135"/>
        <v>91656</v>
      </c>
      <c r="Q3917" s="7"/>
      <c r="R3917" s="7"/>
      <c r="S3917" s="20">
        <v>13</v>
      </c>
      <c r="T3917" s="20">
        <v>1191528</v>
      </c>
    </row>
    <row r="3918" spans="2:20" ht="30" customHeight="1" x14ac:dyDescent="0.35">
      <c r="B3918" s="137">
        <v>22</v>
      </c>
      <c r="C3918" s="124" t="s">
        <v>111</v>
      </c>
      <c r="D3918" s="70" t="s">
        <v>398</v>
      </c>
      <c r="E3918" s="101">
        <v>2026</v>
      </c>
      <c r="F3918" s="70" t="str">
        <f t="shared" si="137"/>
        <v>2212. Vigilancia de la Salud AmbientalVigilancia de la Salud Ambiental2026</v>
      </c>
      <c r="G3918" s="164" t="s">
        <v>399</v>
      </c>
      <c r="H3918" s="164" t="s">
        <v>62</v>
      </c>
      <c r="I3918" s="144" t="s">
        <v>60</v>
      </c>
      <c r="J3918" s="70" t="s">
        <v>67</v>
      </c>
      <c r="K3918" t="s">
        <v>420</v>
      </c>
      <c r="L3918" t="s">
        <v>420</v>
      </c>
      <c r="M3918" s="135" t="s">
        <v>426</v>
      </c>
      <c r="N3918" s="11" t="s">
        <v>422</v>
      </c>
      <c r="O3918" s="70" t="str">
        <f t="shared" si="136"/>
        <v>2212. Vigilancia de la Salud AmbientalVigilancia de la Salud Ambiental20261_TUNJUELITO2_FEBRERO_2026</v>
      </c>
      <c r="P3918" s="150">
        <f t="shared" si="135"/>
        <v>91656</v>
      </c>
      <c r="Q3918" s="7"/>
      <c r="R3918" s="7"/>
      <c r="S3918" s="20">
        <v>19</v>
      </c>
      <c r="T3918" s="20">
        <v>1741464</v>
      </c>
    </row>
    <row r="3919" spans="2:20" ht="30" customHeight="1" x14ac:dyDescent="0.35">
      <c r="B3919" s="137">
        <v>22</v>
      </c>
      <c r="C3919" s="124" t="s">
        <v>111</v>
      </c>
      <c r="D3919" s="70" t="s">
        <v>398</v>
      </c>
      <c r="E3919" s="101">
        <v>2026</v>
      </c>
      <c r="F3919" s="70" t="str">
        <f t="shared" si="137"/>
        <v>2212. Vigilancia de la Salud AmbientalVigilancia de la Salud Ambiental2026</v>
      </c>
      <c r="G3919" s="164" t="s">
        <v>399</v>
      </c>
      <c r="H3919" s="164" t="s">
        <v>62</v>
      </c>
      <c r="I3919" s="144" t="s">
        <v>60</v>
      </c>
      <c r="J3919" s="70" t="s">
        <v>67</v>
      </c>
      <c r="K3919" t="s">
        <v>420</v>
      </c>
      <c r="L3919" t="s">
        <v>420</v>
      </c>
      <c r="M3919" s="135" t="s">
        <v>428</v>
      </c>
      <c r="N3919" s="11" t="s">
        <v>422</v>
      </c>
      <c r="O3919" s="70" t="str">
        <f t="shared" si="136"/>
        <v>2212. Vigilancia de la Salud AmbientalVigilancia de la Salud Ambiental20263_CIUDAD_BOLIVAR2_FEBRERO_2026</v>
      </c>
      <c r="P3919" s="150">
        <f t="shared" si="135"/>
        <v>91656</v>
      </c>
      <c r="Q3919" s="7"/>
      <c r="R3919" s="7"/>
      <c r="S3919" s="20">
        <v>15</v>
      </c>
      <c r="T3919" s="20">
        <v>1374840</v>
      </c>
    </row>
    <row r="3920" spans="2:20" ht="30" customHeight="1" x14ac:dyDescent="0.35">
      <c r="B3920" s="137">
        <v>24</v>
      </c>
      <c r="C3920" s="124" t="s">
        <v>111</v>
      </c>
      <c r="D3920" s="70" t="s">
        <v>398</v>
      </c>
      <c r="E3920" s="101">
        <v>2026</v>
      </c>
      <c r="F3920" s="70" t="str">
        <f t="shared" si="137"/>
        <v>2412. Vigilancia de la Salud AmbientalVigilancia de la Salud Ambiental2026</v>
      </c>
      <c r="G3920" s="164" t="s">
        <v>399</v>
      </c>
      <c r="H3920" s="164" t="s">
        <v>62</v>
      </c>
      <c r="I3920" s="144" t="s">
        <v>60</v>
      </c>
      <c r="J3920" s="70" t="s">
        <v>67</v>
      </c>
      <c r="K3920" t="s">
        <v>420</v>
      </c>
      <c r="L3920" t="s">
        <v>420</v>
      </c>
      <c r="M3920" s="135" t="s">
        <v>427</v>
      </c>
      <c r="N3920" s="11" t="s">
        <v>422</v>
      </c>
      <c r="O3920" s="70" t="str">
        <f t="shared" si="136"/>
        <v>2412. Vigilancia de la Salud AmbientalVigilancia de la Salud Ambiental20262_USME2_FEBRERO_2026</v>
      </c>
      <c r="P3920" s="150">
        <f t="shared" si="135"/>
        <v>91656</v>
      </c>
      <c r="Q3920" s="7"/>
      <c r="R3920" s="7"/>
      <c r="S3920" s="20">
        <v>1</v>
      </c>
      <c r="T3920" s="20">
        <v>91656</v>
      </c>
    </row>
    <row r="3921" spans="2:20" ht="30" customHeight="1" x14ac:dyDescent="0.35">
      <c r="B3921" s="137">
        <v>24</v>
      </c>
      <c r="C3921" s="124" t="s">
        <v>111</v>
      </c>
      <c r="D3921" s="70" t="s">
        <v>398</v>
      </c>
      <c r="E3921" s="101">
        <v>2026</v>
      </c>
      <c r="F3921" s="70" t="str">
        <f t="shared" si="137"/>
        <v>2412. Vigilancia de la Salud AmbientalVigilancia de la Salud Ambiental2026</v>
      </c>
      <c r="G3921" s="164" t="s">
        <v>399</v>
      </c>
      <c r="H3921" s="164" t="s">
        <v>62</v>
      </c>
      <c r="I3921" s="144" t="s">
        <v>60</v>
      </c>
      <c r="J3921" s="70" t="s">
        <v>67</v>
      </c>
      <c r="K3921" t="s">
        <v>420</v>
      </c>
      <c r="L3921" t="s">
        <v>420</v>
      </c>
      <c r="M3921" s="135" t="s">
        <v>426</v>
      </c>
      <c r="N3921" s="11" t="s">
        <v>422</v>
      </c>
      <c r="O3921" s="70" t="str">
        <f t="shared" si="136"/>
        <v>2412. Vigilancia de la Salud AmbientalVigilancia de la Salud Ambiental20261_TUNJUELITO2_FEBRERO_2026</v>
      </c>
      <c r="P3921" s="150">
        <f t="shared" si="135"/>
        <v>91656</v>
      </c>
      <c r="Q3921" s="7"/>
      <c r="R3921" s="7"/>
      <c r="S3921" s="20">
        <v>1</v>
      </c>
      <c r="T3921" s="20">
        <v>91656</v>
      </c>
    </row>
    <row r="3922" spans="2:20" ht="30" customHeight="1" x14ac:dyDescent="0.35">
      <c r="B3922" s="137">
        <v>24</v>
      </c>
      <c r="C3922" s="124" t="s">
        <v>111</v>
      </c>
      <c r="D3922" s="70" t="s">
        <v>398</v>
      </c>
      <c r="E3922" s="101">
        <v>2026</v>
      </c>
      <c r="F3922" s="70" t="str">
        <f t="shared" si="137"/>
        <v>2412. Vigilancia de la Salud AmbientalVigilancia de la Salud Ambiental2026</v>
      </c>
      <c r="G3922" s="164" t="s">
        <v>399</v>
      </c>
      <c r="H3922" s="164" t="s">
        <v>62</v>
      </c>
      <c r="I3922" s="144" t="s">
        <v>60</v>
      </c>
      <c r="J3922" s="70" t="s">
        <v>67</v>
      </c>
      <c r="K3922" t="s">
        <v>420</v>
      </c>
      <c r="L3922" t="s">
        <v>420</v>
      </c>
      <c r="M3922" s="135" t="s">
        <v>428</v>
      </c>
      <c r="N3922" s="11" t="s">
        <v>422</v>
      </c>
      <c r="O3922" s="70" t="str">
        <f t="shared" si="136"/>
        <v>2412. Vigilancia de la Salud AmbientalVigilancia de la Salud Ambiental20263_CIUDAD_BOLIVAR2_FEBRERO_2026</v>
      </c>
      <c r="P3922" s="150">
        <f t="shared" si="135"/>
        <v>91656</v>
      </c>
      <c r="Q3922" s="7"/>
      <c r="R3922" s="7"/>
      <c r="S3922" s="20">
        <v>1</v>
      </c>
      <c r="T3922" s="20">
        <v>91656</v>
      </c>
    </row>
    <row r="3923" spans="2:20" ht="30" customHeight="1" x14ac:dyDescent="0.35">
      <c r="B3923" s="137">
        <v>31</v>
      </c>
      <c r="C3923" s="124" t="s">
        <v>111</v>
      </c>
      <c r="D3923" s="70" t="s">
        <v>398</v>
      </c>
      <c r="E3923" s="101">
        <v>2026</v>
      </c>
      <c r="F3923" s="70" t="str">
        <f t="shared" si="137"/>
        <v>3112. Vigilancia de la Salud AmbientalVigilancia de la Salud Ambiental2026</v>
      </c>
      <c r="G3923" s="164" t="s">
        <v>399</v>
      </c>
      <c r="H3923" s="164" t="s">
        <v>63</v>
      </c>
      <c r="I3923" s="144" t="s">
        <v>60</v>
      </c>
      <c r="J3923" s="70" t="s">
        <v>67</v>
      </c>
      <c r="K3923" t="s">
        <v>420</v>
      </c>
      <c r="L3923" t="s">
        <v>420</v>
      </c>
      <c r="M3923" s="135" t="s">
        <v>427</v>
      </c>
      <c r="N3923" s="11" t="s">
        <v>422</v>
      </c>
      <c r="O3923" s="70" t="str">
        <f t="shared" si="136"/>
        <v>3112. Vigilancia de la Salud AmbientalVigilancia de la Salud Ambiental20262_USME2_FEBRERO_2026</v>
      </c>
      <c r="P3923" s="150">
        <f t="shared" si="135"/>
        <v>91656</v>
      </c>
      <c r="Q3923" s="7"/>
      <c r="R3923" s="7"/>
      <c r="S3923" s="20">
        <v>9</v>
      </c>
      <c r="T3923" s="20">
        <v>824904</v>
      </c>
    </row>
    <row r="3924" spans="2:20" ht="30" customHeight="1" x14ac:dyDescent="0.35">
      <c r="B3924" s="137">
        <v>31</v>
      </c>
      <c r="C3924" s="124" t="s">
        <v>111</v>
      </c>
      <c r="D3924" s="70" t="s">
        <v>398</v>
      </c>
      <c r="E3924" s="101">
        <v>2026</v>
      </c>
      <c r="F3924" s="70" t="str">
        <f t="shared" si="137"/>
        <v>3112. Vigilancia de la Salud AmbientalVigilancia de la Salud Ambiental2026</v>
      </c>
      <c r="G3924" s="164" t="s">
        <v>399</v>
      </c>
      <c r="H3924" s="164" t="s">
        <v>63</v>
      </c>
      <c r="I3924" s="144" t="s">
        <v>60</v>
      </c>
      <c r="J3924" s="70" t="s">
        <v>67</v>
      </c>
      <c r="K3924" t="s">
        <v>420</v>
      </c>
      <c r="L3924" t="s">
        <v>420</v>
      </c>
      <c r="M3924" s="135" t="s">
        <v>426</v>
      </c>
      <c r="N3924" s="11" t="s">
        <v>422</v>
      </c>
      <c r="O3924" s="70" t="str">
        <f t="shared" si="136"/>
        <v>3112. Vigilancia de la Salud AmbientalVigilancia de la Salud Ambiental20261_TUNJUELITO2_FEBRERO_2026</v>
      </c>
      <c r="P3924" s="150">
        <f t="shared" si="135"/>
        <v>91656</v>
      </c>
      <c r="Q3924" s="7"/>
      <c r="R3924" s="7"/>
      <c r="S3924" s="20">
        <v>11</v>
      </c>
      <c r="T3924" s="20">
        <v>1008216</v>
      </c>
    </row>
    <row r="3925" spans="2:20" ht="30" customHeight="1" x14ac:dyDescent="0.35">
      <c r="B3925" s="137">
        <v>31</v>
      </c>
      <c r="C3925" s="124" t="s">
        <v>111</v>
      </c>
      <c r="D3925" s="70" t="s">
        <v>398</v>
      </c>
      <c r="E3925" s="101">
        <v>2026</v>
      </c>
      <c r="F3925" s="70" t="str">
        <f t="shared" si="137"/>
        <v>3112. Vigilancia de la Salud AmbientalVigilancia de la Salud Ambiental2026</v>
      </c>
      <c r="G3925" s="164" t="s">
        <v>399</v>
      </c>
      <c r="H3925" s="164" t="s">
        <v>63</v>
      </c>
      <c r="I3925" s="144" t="s">
        <v>60</v>
      </c>
      <c r="J3925" s="70" t="s">
        <v>67</v>
      </c>
      <c r="K3925" t="s">
        <v>420</v>
      </c>
      <c r="L3925" t="s">
        <v>420</v>
      </c>
      <c r="M3925" s="135" t="s">
        <v>428</v>
      </c>
      <c r="N3925" s="11" t="s">
        <v>422</v>
      </c>
      <c r="O3925" s="70" t="str">
        <f t="shared" si="136"/>
        <v>3112. Vigilancia de la Salud AmbientalVigilancia de la Salud Ambiental20263_CIUDAD_BOLIVAR2_FEBRERO_2026</v>
      </c>
      <c r="P3925" s="150">
        <f t="shared" si="135"/>
        <v>91656</v>
      </c>
      <c r="Q3925" s="7"/>
      <c r="R3925" s="7"/>
      <c r="S3925" s="20">
        <v>17</v>
      </c>
      <c r="T3925" s="20">
        <v>1558152</v>
      </c>
    </row>
    <row r="3926" spans="2:20" ht="30" customHeight="1" x14ac:dyDescent="0.35">
      <c r="B3926" s="137">
        <v>33</v>
      </c>
      <c r="C3926" s="124" t="s">
        <v>111</v>
      </c>
      <c r="D3926" s="70" t="s">
        <v>398</v>
      </c>
      <c r="E3926" s="101">
        <v>2026</v>
      </c>
      <c r="F3926" s="70" t="str">
        <f t="shared" si="137"/>
        <v>3312. Vigilancia de la Salud AmbientalVigilancia de la Salud Ambiental2026</v>
      </c>
      <c r="G3926" s="164" t="s">
        <v>399</v>
      </c>
      <c r="H3926" s="164" t="s">
        <v>63</v>
      </c>
      <c r="I3926" s="144" t="s">
        <v>60</v>
      </c>
      <c r="J3926" s="70" t="s">
        <v>67</v>
      </c>
      <c r="K3926" t="s">
        <v>420</v>
      </c>
      <c r="L3926" t="s">
        <v>420</v>
      </c>
      <c r="M3926" s="135" t="s">
        <v>427</v>
      </c>
      <c r="N3926" s="11" t="s">
        <v>422</v>
      </c>
      <c r="O3926" s="70" t="str">
        <f t="shared" si="136"/>
        <v>3312. Vigilancia de la Salud AmbientalVigilancia de la Salud Ambiental20262_USME2_FEBRERO_2026</v>
      </c>
      <c r="P3926" s="150">
        <f t="shared" si="135"/>
        <v>0</v>
      </c>
      <c r="Q3926" s="7"/>
      <c r="R3926" s="7"/>
      <c r="S3926" s="20">
        <v>0</v>
      </c>
      <c r="T3926" s="20">
        <v>0</v>
      </c>
    </row>
    <row r="3927" spans="2:20" ht="30" customHeight="1" x14ac:dyDescent="0.35">
      <c r="B3927" s="137">
        <v>33</v>
      </c>
      <c r="C3927" s="124" t="s">
        <v>111</v>
      </c>
      <c r="D3927" s="70" t="s">
        <v>398</v>
      </c>
      <c r="E3927" s="101">
        <v>2026</v>
      </c>
      <c r="F3927" s="70" t="str">
        <f t="shared" si="137"/>
        <v>3312. Vigilancia de la Salud AmbientalVigilancia de la Salud Ambiental2026</v>
      </c>
      <c r="G3927" s="164" t="s">
        <v>399</v>
      </c>
      <c r="H3927" s="164" t="s">
        <v>63</v>
      </c>
      <c r="I3927" s="144" t="s">
        <v>60</v>
      </c>
      <c r="J3927" s="70" t="s">
        <v>67</v>
      </c>
      <c r="K3927" t="s">
        <v>420</v>
      </c>
      <c r="L3927" t="s">
        <v>420</v>
      </c>
      <c r="M3927" s="135" t="s">
        <v>426</v>
      </c>
      <c r="N3927" s="11" t="s">
        <v>422</v>
      </c>
      <c r="O3927" s="70" t="str">
        <f t="shared" si="136"/>
        <v>3312. Vigilancia de la Salud AmbientalVigilancia de la Salud Ambiental20261_TUNJUELITO2_FEBRERO_2026</v>
      </c>
      <c r="P3927" s="150">
        <f t="shared" si="135"/>
        <v>152760</v>
      </c>
      <c r="Q3927" s="7"/>
      <c r="R3927" s="7"/>
      <c r="S3927" s="20">
        <v>1</v>
      </c>
      <c r="T3927" s="20">
        <v>152760</v>
      </c>
    </row>
    <row r="3928" spans="2:20" ht="30" customHeight="1" x14ac:dyDescent="0.35">
      <c r="B3928" s="137">
        <v>33</v>
      </c>
      <c r="C3928" s="124" t="s">
        <v>111</v>
      </c>
      <c r="D3928" s="70" t="s">
        <v>398</v>
      </c>
      <c r="E3928" s="101">
        <v>2026</v>
      </c>
      <c r="F3928" s="70" t="str">
        <f t="shared" si="137"/>
        <v>3312. Vigilancia de la Salud AmbientalVigilancia de la Salud Ambiental2026</v>
      </c>
      <c r="G3928" s="164" t="s">
        <v>399</v>
      </c>
      <c r="H3928" s="164" t="s">
        <v>63</v>
      </c>
      <c r="I3928" s="144" t="s">
        <v>60</v>
      </c>
      <c r="J3928" s="70" t="s">
        <v>67</v>
      </c>
      <c r="K3928" t="s">
        <v>420</v>
      </c>
      <c r="L3928" t="s">
        <v>420</v>
      </c>
      <c r="M3928" s="135" t="s">
        <v>428</v>
      </c>
      <c r="N3928" s="11" t="s">
        <v>422</v>
      </c>
      <c r="O3928" s="70" t="str">
        <f t="shared" si="136"/>
        <v>3312. Vigilancia de la Salud AmbientalVigilancia de la Salud Ambiental20263_CIUDAD_BOLIVAR2_FEBRERO_2026</v>
      </c>
      <c r="P3928" s="150">
        <f t="shared" si="135"/>
        <v>152760</v>
      </c>
      <c r="Q3928" s="7"/>
      <c r="R3928" s="7"/>
      <c r="S3928" s="20">
        <v>1</v>
      </c>
      <c r="T3928" s="20">
        <v>152760</v>
      </c>
    </row>
    <row r="3929" spans="2:20" ht="30" customHeight="1" x14ac:dyDescent="0.35">
      <c r="B3929" s="137">
        <v>34</v>
      </c>
      <c r="C3929" s="124" t="s">
        <v>111</v>
      </c>
      <c r="D3929" s="70" t="s">
        <v>398</v>
      </c>
      <c r="E3929" s="101">
        <v>2026</v>
      </c>
      <c r="F3929" s="70" t="str">
        <f t="shared" si="137"/>
        <v>3412. Vigilancia de la Salud AmbientalVigilancia de la Salud Ambiental2026</v>
      </c>
      <c r="G3929" s="164" t="s">
        <v>399</v>
      </c>
      <c r="H3929" s="164" t="s">
        <v>63</v>
      </c>
      <c r="I3929" s="144" t="s">
        <v>60</v>
      </c>
      <c r="J3929" s="70" t="s">
        <v>67</v>
      </c>
      <c r="K3929" t="s">
        <v>420</v>
      </c>
      <c r="L3929" t="s">
        <v>420</v>
      </c>
      <c r="M3929" s="135" t="s">
        <v>428</v>
      </c>
      <c r="N3929" s="11" t="s">
        <v>422</v>
      </c>
      <c r="O3929" s="70" t="str">
        <f t="shared" si="136"/>
        <v>3412. Vigilancia de la Salud AmbientalVigilancia de la Salud Ambiental20263_CIUDAD_BOLIVAR2_FEBRERO_2026</v>
      </c>
      <c r="P3929" s="150">
        <f t="shared" si="135"/>
        <v>91656</v>
      </c>
      <c r="Q3929" s="7"/>
      <c r="R3929" s="7"/>
      <c r="S3929" s="20">
        <v>5</v>
      </c>
      <c r="T3929" s="20">
        <v>458280</v>
      </c>
    </row>
    <row r="3930" spans="2:20" ht="30" customHeight="1" x14ac:dyDescent="0.35">
      <c r="B3930" s="137">
        <v>41</v>
      </c>
      <c r="C3930" s="124" t="s">
        <v>111</v>
      </c>
      <c r="D3930" s="70" t="s">
        <v>398</v>
      </c>
      <c r="E3930" s="101">
        <v>2026</v>
      </c>
      <c r="F3930" s="70" t="str">
        <f t="shared" si="137"/>
        <v>4112. Vigilancia de la Salud AmbientalVigilancia de la Salud Ambiental2026</v>
      </c>
      <c r="G3930" s="164" t="s">
        <v>399</v>
      </c>
      <c r="H3930" s="164" t="s">
        <v>63</v>
      </c>
      <c r="I3930" s="144" t="s">
        <v>60</v>
      </c>
      <c r="J3930" s="70" t="s">
        <v>67</v>
      </c>
      <c r="K3930" t="s">
        <v>420</v>
      </c>
      <c r="L3930" t="s">
        <v>420</v>
      </c>
      <c r="M3930" s="135" t="s">
        <v>427</v>
      </c>
      <c r="N3930" s="11" t="s">
        <v>422</v>
      </c>
      <c r="O3930" s="70" t="str">
        <f t="shared" si="136"/>
        <v>4112. Vigilancia de la Salud AmbientalVigilancia de la Salud Ambiental20262_USME2_FEBRERO_2026</v>
      </c>
      <c r="P3930" s="150">
        <f t="shared" si="135"/>
        <v>91656</v>
      </c>
      <c r="Q3930" s="7"/>
      <c r="R3930" s="7"/>
      <c r="S3930" s="20">
        <v>4</v>
      </c>
      <c r="T3930" s="20">
        <v>366624</v>
      </c>
    </row>
    <row r="3931" spans="2:20" ht="30" customHeight="1" x14ac:dyDescent="0.35">
      <c r="B3931" s="137">
        <v>41</v>
      </c>
      <c r="C3931" s="124" t="s">
        <v>111</v>
      </c>
      <c r="D3931" s="70" t="s">
        <v>398</v>
      </c>
      <c r="E3931" s="101">
        <v>2026</v>
      </c>
      <c r="F3931" s="70" t="str">
        <f t="shared" si="137"/>
        <v>4112. Vigilancia de la Salud AmbientalVigilancia de la Salud Ambiental2026</v>
      </c>
      <c r="G3931" s="164" t="s">
        <v>399</v>
      </c>
      <c r="H3931" s="164" t="s">
        <v>63</v>
      </c>
      <c r="I3931" s="144" t="s">
        <v>60</v>
      </c>
      <c r="J3931" s="70" t="s">
        <v>67</v>
      </c>
      <c r="K3931" t="s">
        <v>420</v>
      </c>
      <c r="L3931" t="s">
        <v>420</v>
      </c>
      <c r="M3931" s="135" t="s">
        <v>426</v>
      </c>
      <c r="N3931" s="11" t="s">
        <v>422</v>
      </c>
      <c r="O3931" s="70" t="str">
        <f t="shared" si="136"/>
        <v>4112. Vigilancia de la Salud AmbientalVigilancia de la Salud Ambiental20261_TUNJUELITO2_FEBRERO_2026</v>
      </c>
      <c r="P3931" s="150">
        <f t="shared" si="135"/>
        <v>91656</v>
      </c>
      <c r="Q3931" s="7"/>
      <c r="R3931" s="7"/>
      <c r="S3931" s="20">
        <v>1</v>
      </c>
      <c r="T3931" s="20">
        <v>91656</v>
      </c>
    </row>
    <row r="3932" spans="2:20" ht="30" customHeight="1" x14ac:dyDescent="0.35">
      <c r="B3932" s="137">
        <v>41</v>
      </c>
      <c r="C3932" s="124" t="s">
        <v>111</v>
      </c>
      <c r="D3932" s="70" t="s">
        <v>398</v>
      </c>
      <c r="E3932" s="101">
        <v>2026</v>
      </c>
      <c r="F3932" s="70" t="str">
        <f t="shared" si="137"/>
        <v>4112. Vigilancia de la Salud AmbientalVigilancia de la Salud Ambiental2026</v>
      </c>
      <c r="G3932" s="164" t="s">
        <v>399</v>
      </c>
      <c r="H3932" s="164" t="s">
        <v>63</v>
      </c>
      <c r="I3932" s="144" t="s">
        <v>60</v>
      </c>
      <c r="J3932" s="70" t="s">
        <v>67</v>
      </c>
      <c r="K3932" t="s">
        <v>420</v>
      </c>
      <c r="L3932" t="s">
        <v>420</v>
      </c>
      <c r="M3932" s="135" t="s">
        <v>428</v>
      </c>
      <c r="N3932" s="11" t="s">
        <v>422</v>
      </c>
      <c r="O3932" s="70" t="str">
        <f t="shared" si="136"/>
        <v>4112. Vigilancia de la Salud AmbientalVigilancia de la Salud Ambiental20263_CIUDAD_BOLIVAR2_FEBRERO_2026</v>
      </c>
      <c r="P3932" s="150">
        <f t="shared" si="135"/>
        <v>91656</v>
      </c>
      <c r="Q3932" s="7"/>
      <c r="R3932" s="7"/>
      <c r="S3932" s="20">
        <v>6</v>
      </c>
      <c r="T3932" s="20">
        <v>549936</v>
      </c>
    </row>
    <row r="3933" spans="2:20" ht="30" customHeight="1" x14ac:dyDescent="0.35">
      <c r="B3933" s="137">
        <v>43</v>
      </c>
      <c r="C3933" s="124" t="s">
        <v>111</v>
      </c>
      <c r="D3933" s="70" t="s">
        <v>398</v>
      </c>
      <c r="E3933" s="101">
        <v>2026</v>
      </c>
      <c r="F3933" s="70" t="str">
        <f t="shared" si="137"/>
        <v>4312. Vigilancia de la Salud AmbientalVigilancia de la Salud Ambiental2026</v>
      </c>
      <c r="G3933" s="164" t="s">
        <v>399</v>
      </c>
      <c r="H3933" s="164" t="s">
        <v>63</v>
      </c>
      <c r="I3933" s="144" t="s">
        <v>60</v>
      </c>
      <c r="J3933" s="70" t="s">
        <v>67</v>
      </c>
      <c r="K3933" t="s">
        <v>420</v>
      </c>
      <c r="L3933" t="s">
        <v>420</v>
      </c>
      <c r="M3933" s="135" t="s">
        <v>427</v>
      </c>
      <c r="N3933" s="11" t="s">
        <v>422</v>
      </c>
      <c r="O3933" s="70" t="str">
        <f t="shared" si="136"/>
        <v>4312. Vigilancia de la Salud AmbientalVigilancia de la Salud Ambiental20262_USME2_FEBRERO_2026</v>
      </c>
      <c r="P3933" s="150">
        <f t="shared" si="135"/>
        <v>71958</v>
      </c>
      <c r="Q3933" s="7"/>
      <c r="R3933" s="7"/>
      <c r="S3933" s="20">
        <v>37</v>
      </c>
      <c r="T3933" s="20">
        <v>2662446</v>
      </c>
    </row>
    <row r="3934" spans="2:20" ht="30" customHeight="1" x14ac:dyDescent="0.35">
      <c r="B3934" s="137">
        <v>43</v>
      </c>
      <c r="C3934" s="124" t="s">
        <v>111</v>
      </c>
      <c r="D3934" s="70" t="s">
        <v>398</v>
      </c>
      <c r="E3934" s="101">
        <v>2026</v>
      </c>
      <c r="F3934" s="70" t="str">
        <f t="shared" si="137"/>
        <v>4312. Vigilancia de la Salud AmbientalVigilancia de la Salud Ambiental2026</v>
      </c>
      <c r="G3934" s="164" t="s">
        <v>399</v>
      </c>
      <c r="H3934" s="164" t="s">
        <v>63</v>
      </c>
      <c r="I3934" s="144" t="s">
        <v>60</v>
      </c>
      <c r="J3934" s="70" t="s">
        <v>67</v>
      </c>
      <c r="K3934" t="s">
        <v>420</v>
      </c>
      <c r="L3934" t="s">
        <v>420</v>
      </c>
      <c r="M3934" s="135" t="s">
        <v>426</v>
      </c>
      <c r="N3934" s="11" t="s">
        <v>422</v>
      </c>
      <c r="O3934" s="70" t="str">
        <f t="shared" si="136"/>
        <v>4312. Vigilancia de la Salud AmbientalVigilancia de la Salud Ambiental20261_TUNJUELITO2_FEBRERO_2026</v>
      </c>
      <c r="P3934" s="150">
        <f t="shared" si="135"/>
        <v>71958</v>
      </c>
      <c r="Q3934" s="7"/>
      <c r="R3934" s="7"/>
      <c r="S3934" s="20">
        <v>20</v>
      </c>
      <c r="T3934" s="20">
        <v>1439160</v>
      </c>
    </row>
    <row r="3935" spans="2:20" ht="30" customHeight="1" x14ac:dyDescent="0.35">
      <c r="B3935" s="137">
        <v>43</v>
      </c>
      <c r="C3935" s="124" t="s">
        <v>111</v>
      </c>
      <c r="D3935" s="70" t="s">
        <v>398</v>
      </c>
      <c r="E3935" s="101">
        <v>2026</v>
      </c>
      <c r="F3935" s="70" t="str">
        <f t="shared" si="137"/>
        <v>4312. Vigilancia de la Salud AmbientalVigilancia de la Salud Ambiental2026</v>
      </c>
      <c r="G3935" s="164" t="s">
        <v>399</v>
      </c>
      <c r="H3935" s="164" t="s">
        <v>63</v>
      </c>
      <c r="I3935" s="144" t="s">
        <v>60</v>
      </c>
      <c r="J3935" s="70" t="s">
        <v>67</v>
      </c>
      <c r="K3935" t="s">
        <v>420</v>
      </c>
      <c r="L3935" t="s">
        <v>420</v>
      </c>
      <c r="M3935" s="135" t="s">
        <v>428</v>
      </c>
      <c r="N3935" s="11" t="s">
        <v>422</v>
      </c>
      <c r="O3935" s="70" t="str">
        <f t="shared" si="136"/>
        <v>4312. Vigilancia de la Salud AmbientalVigilancia de la Salud Ambiental20263_CIUDAD_BOLIVAR2_FEBRERO_2026</v>
      </c>
      <c r="P3935" s="150">
        <f t="shared" si="135"/>
        <v>71958</v>
      </c>
      <c r="Q3935" s="7"/>
      <c r="R3935" s="7"/>
      <c r="S3935" s="20">
        <v>92</v>
      </c>
      <c r="T3935" s="20">
        <v>6620136</v>
      </c>
    </row>
    <row r="3936" spans="2:20" ht="30" customHeight="1" x14ac:dyDescent="0.35">
      <c r="B3936" s="137">
        <v>46</v>
      </c>
      <c r="C3936" s="124" t="s">
        <v>111</v>
      </c>
      <c r="D3936" s="70" t="s">
        <v>398</v>
      </c>
      <c r="E3936" s="101">
        <v>2026</v>
      </c>
      <c r="F3936" s="70" t="str">
        <f t="shared" si="137"/>
        <v>4612. Vigilancia de la Salud AmbientalVigilancia de la Salud Ambiental2026</v>
      </c>
      <c r="G3936" s="164" t="s">
        <v>399</v>
      </c>
      <c r="H3936" s="164" t="s">
        <v>63</v>
      </c>
      <c r="I3936" s="144" t="s">
        <v>60</v>
      </c>
      <c r="J3936" s="70" t="s">
        <v>67</v>
      </c>
      <c r="K3936" t="s">
        <v>420</v>
      </c>
      <c r="L3936" t="s">
        <v>420</v>
      </c>
      <c r="M3936" s="135" t="s">
        <v>426</v>
      </c>
      <c r="N3936" s="11" t="s">
        <v>422</v>
      </c>
      <c r="O3936" s="70" t="str">
        <f t="shared" si="136"/>
        <v>4612. Vigilancia de la Salud AmbientalVigilancia de la Salud Ambiental20261_TUNJUELITO2_FEBRERO_2026</v>
      </c>
      <c r="P3936" s="150">
        <f t="shared" si="135"/>
        <v>0</v>
      </c>
      <c r="Q3936" s="7"/>
      <c r="R3936" s="7"/>
      <c r="S3936" s="20">
        <v>0</v>
      </c>
      <c r="T3936" s="20">
        <v>0</v>
      </c>
    </row>
    <row r="3937" spans="2:20" ht="30" customHeight="1" x14ac:dyDescent="0.35">
      <c r="B3937" s="137">
        <v>46</v>
      </c>
      <c r="C3937" s="124" t="s">
        <v>111</v>
      </c>
      <c r="D3937" s="70" t="s">
        <v>398</v>
      </c>
      <c r="E3937" s="101">
        <v>2026</v>
      </c>
      <c r="F3937" s="70" t="str">
        <f t="shared" si="137"/>
        <v>4612. Vigilancia de la Salud AmbientalVigilancia de la Salud Ambiental2026</v>
      </c>
      <c r="G3937" s="164" t="s">
        <v>399</v>
      </c>
      <c r="H3937" s="164" t="s">
        <v>63</v>
      </c>
      <c r="I3937" s="144" t="s">
        <v>60</v>
      </c>
      <c r="J3937" s="70" t="s">
        <v>67</v>
      </c>
      <c r="K3937" t="s">
        <v>420</v>
      </c>
      <c r="L3937" t="s">
        <v>420</v>
      </c>
      <c r="M3937" s="135" t="s">
        <v>428</v>
      </c>
      <c r="N3937" s="11" t="s">
        <v>422</v>
      </c>
      <c r="O3937" s="70" t="str">
        <f t="shared" si="136"/>
        <v>4612. Vigilancia de la Salud AmbientalVigilancia de la Salud Ambiental20263_CIUDAD_BOLIVAR2_FEBRERO_2026</v>
      </c>
      <c r="P3937" s="150">
        <f t="shared" si="135"/>
        <v>122208</v>
      </c>
      <c r="Q3937" s="7"/>
      <c r="R3937" s="7"/>
      <c r="S3937" s="20">
        <v>1</v>
      </c>
      <c r="T3937" s="20">
        <v>122208</v>
      </c>
    </row>
    <row r="3938" spans="2:20" ht="30" customHeight="1" x14ac:dyDescent="0.35">
      <c r="B3938" s="137">
        <v>62</v>
      </c>
      <c r="C3938" s="124" t="s">
        <v>111</v>
      </c>
      <c r="D3938" s="70" t="s">
        <v>398</v>
      </c>
      <c r="E3938" s="101">
        <v>2026</v>
      </c>
      <c r="F3938" s="70" t="str">
        <f t="shared" si="137"/>
        <v>6212. Vigilancia de la Salud AmbientalVigilancia de la Salud Ambiental2026</v>
      </c>
      <c r="G3938" s="164" t="s">
        <v>399</v>
      </c>
      <c r="H3938" s="164" t="s">
        <v>63</v>
      </c>
      <c r="I3938" s="144" t="s">
        <v>60</v>
      </c>
      <c r="J3938" s="70" t="s">
        <v>67</v>
      </c>
      <c r="K3938" t="s">
        <v>420</v>
      </c>
      <c r="L3938" t="s">
        <v>420</v>
      </c>
      <c r="M3938" s="135" t="s">
        <v>428</v>
      </c>
      <c r="N3938" s="11" t="s">
        <v>422</v>
      </c>
      <c r="O3938" s="70" t="str">
        <f t="shared" si="136"/>
        <v>6212. Vigilancia de la Salud AmbientalVigilancia de la Salud Ambiental20263_CIUDAD_BOLIVAR2_FEBRERO_2026</v>
      </c>
      <c r="P3938" s="150">
        <f t="shared" si="135"/>
        <v>0</v>
      </c>
      <c r="Q3938" s="7"/>
      <c r="R3938" s="7"/>
      <c r="S3938" s="20">
        <v>0</v>
      </c>
      <c r="T3938" s="20">
        <v>0</v>
      </c>
    </row>
    <row r="3939" spans="2:20" ht="30" customHeight="1" x14ac:dyDescent="0.35">
      <c r="B3939" s="137">
        <v>63</v>
      </c>
      <c r="C3939" s="124" t="s">
        <v>111</v>
      </c>
      <c r="D3939" s="70" t="s">
        <v>398</v>
      </c>
      <c r="E3939" s="101">
        <v>2026</v>
      </c>
      <c r="F3939" s="70" t="str">
        <f t="shared" si="137"/>
        <v>6312. Vigilancia de la Salud AmbientalVigilancia de la Salud Ambiental2026</v>
      </c>
      <c r="G3939" s="164" t="s">
        <v>400</v>
      </c>
      <c r="H3939" s="164" t="s">
        <v>63</v>
      </c>
      <c r="I3939" s="144" t="s">
        <v>60</v>
      </c>
      <c r="J3939" s="70" t="s">
        <v>69</v>
      </c>
      <c r="K3939" t="s">
        <v>420</v>
      </c>
      <c r="L3939" t="s">
        <v>420</v>
      </c>
      <c r="M3939" s="135" t="s">
        <v>427</v>
      </c>
      <c r="N3939" s="11" t="s">
        <v>422</v>
      </c>
      <c r="O3939" s="70" t="str">
        <f t="shared" si="136"/>
        <v>6312. Vigilancia de la Salud AmbientalVigilancia de la Salud Ambiental20262_USME2_FEBRERO_2026</v>
      </c>
      <c r="P3939" s="150">
        <f t="shared" si="135"/>
        <v>71958</v>
      </c>
      <c r="Q3939" s="7"/>
      <c r="R3939" s="7"/>
      <c r="S3939" s="20">
        <v>1</v>
      </c>
      <c r="T3939" s="20">
        <v>71958</v>
      </c>
    </row>
    <row r="3940" spans="2:20" ht="30" customHeight="1" x14ac:dyDescent="0.35">
      <c r="B3940" s="137">
        <v>63</v>
      </c>
      <c r="C3940" s="124" t="s">
        <v>111</v>
      </c>
      <c r="D3940" s="70" t="s">
        <v>398</v>
      </c>
      <c r="E3940" s="101">
        <v>2026</v>
      </c>
      <c r="F3940" s="70" t="str">
        <f t="shared" si="137"/>
        <v>6312. Vigilancia de la Salud AmbientalVigilancia de la Salud Ambiental2026</v>
      </c>
      <c r="G3940" s="164" t="s">
        <v>400</v>
      </c>
      <c r="H3940" s="164" t="s">
        <v>63</v>
      </c>
      <c r="I3940" s="144" t="s">
        <v>60</v>
      </c>
      <c r="J3940" s="70" t="s">
        <v>69</v>
      </c>
      <c r="K3940" t="s">
        <v>420</v>
      </c>
      <c r="L3940" t="s">
        <v>420</v>
      </c>
      <c r="M3940" s="135" t="s">
        <v>426</v>
      </c>
      <c r="N3940" s="11" t="s">
        <v>422</v>
      </c>
      <c r="O3940" s="70" t="str">
        <f t="shared" si="136"/>
        <v>6312. Vigilancia de la Salud AmbientalVigilancia de la Salud Ambiental20261_TUNJUELITO2_FEBRERO_2026</v>
      </c>
      <c r="P3940" s="150">
        <f t="shared" si="135"/>
        <v>0</v>
      </c>
      <c r="Q3940" s="7"/>
      <c r="R3940" s="7"/>
      <c r="S3940" s="20">
        <v>0</v>
      </c>
      <c r="T3940" s="20">
        <v>0</v>
      </c>
    </row>
    <row r="3941" spans="2:20" ht="30" customHeight="1" x14ac:dyDescent="0.35">
      <c r="B3941" s="137">
        <v>63</v>
      </c>
      <c r="C3941" s="124" t="s">
        <v>111</v>
      </c>
      <c r="D3941" s="70" t="s">
        <v>398</v>
      </c>
      <c r="E3941" s="101">
        <v>2026</v>
      </c>
      <c r="F3941" s="70" t="str">
        <f t="shared" si="137"/>
        <v>6312. Vigilancia de la Salud AmbientalVigilancia de la Salud Ambiental2026</v>
      </c>
      <c r="G3941" s="164" t="s">
        <v>400</v>
      </c>
      <c r="H3941" s="164" t="s">
        <v>63</v>
      </c>
      <c r="I3941" s="144" t="s">
        <v>60</v>
      </c>
      <c r="J3941" s="70" t="s">
        <v>69</v>
      </c>
      <c r="K3941" t="s">
        <v>420</v>
      </c>
      <c r="L3941" t="s">
        <v>420</v>
      </c>
      <c r="M3941" s="135" t="s">
        <v>428</v>
      </c>
      <c r="N3941" s="11" t="s">
        <v>422</v>
      </c>
      <c r="O3941" s="70" t="str">
        <f t="shared" si="136"/>
        <v>6312. Vigilancia de la Salud AmbientalVigilancia de la Salud Ambiental20263_CIUDAD_BOLIVAR2_FEBRERO_2026</v>
      </c>
      <c r="P3941" s="150">
        <f t="shared" si="135"/>
        <v>71958</v>
      </c>
      <c r="Q3941" s="7"/>
      <c r="R3941" s="7"/>
      <c r="S3941" s="20">
        <v>1</v>
      </c>
      <c r="T3941" s="20">
        <v>71958</v>
      </c>
    </row>
    <row r="3942" spans="2:20" ht="30" customHeight="1" x14ac:dyDescent="0.35">
      <c r="B3942" s="137">
        <v>65</v>
      </c>
      <c r="C3942" s="124" t="s">
        <v>111</v>
      </c>
      <c r="D3942" s="70" t="s">
        <v>398</v>
      </c>
      <c r="E3942" s="101">
        <v>2026</v>
      </c>
      <c r="F3942" s="70" t="str">
        <f t="shared" si="137"/>
        <v>6512. Vigilancia de la Salud AmbientalVigilancia de la Salud Ambiental2026</v>
      </c>
      <c r="G3942" s="164" t="s">
        <v>399</v>
      </c>
      <c r="H3942" s="164" t="s">
        <v>405</v>
      </c>
      <c r="I3942" s="144" t="s">
        <v>60</v>
      </c>
      <c r="J3942" s="70" t="s">
        <v>67</v>
      </c>
      <c r="K3942" t="s">
        <v>420</v>
      </c>
      <c r="L3942" t="s">
        <v>420</v>
      </c>
      <c r="M3942" s="135" t="s">
        <v>427</v>
      </c>
      <c r="N3942" s="11" t="s">
        <v>422</v>
      </c>
      <c r="O3942" s="70" t="str">
        <f t="shared" si="136"/>
        <v>6512. Vigilancia de la Salud AmbientalVigilancia de la Salud Ambiental20262_USME2_FEBRERO_2026</v>
      </c>
      <c r="P3942" s="150">
        <f t="shared" si="135"/>
        <v>0</v>
      </c>
      <c r="Q3942" s="7"/>
      <c r="R3942" s="7"/>
      <c r="S3942" s="20">
        <v>0</v>
      </c>
      <c r="T3942" s="20">
        <v>0</v>
      </c>
    </row>
    <row r="3943" spans="2:20" ht="30" customHeight="1" x14ac:dyDescent="0.35">
      <c r="B3943" s="137">
        <v>65</v>
      </c>
      <c r="C3943" s="124" t="s">
        <v>111</v>
      </c>
      <c r="D3943" s="70" t="s">
        <v>398</v>
      </c>
      <c r="E3943" s="101">
        <v>2026</v>
      </c>
      <c r="F3943" s="70" t="str">
        <f t="shared" si="137"/>
        <v>6512. Vigilancia de la Salud AmbientalVigilancia de la Salud Ambiental2026</v>
      </c>
      <c r="G3943" s="164" t="s">
        <v>399</v>
      </c>
      <c r="H3943" s="164" t="s">
        <v>405</v>
      </c>
      <c r="I3943" s="144" t="s">
        <v>60</v>
      </c>
      <c r="J3943" s="70" t="s">
        <v>67</v>
      </c>
      <c r="K3943" t="s">
        <v>420</v>
      </c>
      <c r="L3943" t="s">
        <v>420</v>
      </c>
      <c r="M3943" s="135" t="s">
        <v>426</v>
      </c>
      <c r="N3943" s="11" t="s">
        <v>422</v>
      </c>
      <c r="O3943" s="70" t="str">
        <f t="shared" si="136"/>
        <v>6512. Vigilancia de la Salud AmbientalVigilancia de la Salud Ambiental20261_TUNJUELITO2_FEBRERO_2026</v>
      </c>
      <c r="P3943" s="150">
        <f t="shared" si="135"/>
        <v>140968</v>
      </c>
      <c r="Q3943" s="7"/>
      <c r="R3943" s="7"/>
      <c r="S3943" s="20">
        <v>24</v>
      </c>
      <c r="T3943" s="20">
        <v>3383232</v>
      </c>
    </row>
    <row r="3944" spans="2:20" ht="30" customHeight="1" x14ac:dyDescent="0.35">
      <c r="B3944" s="137">
        <v>65</v>
      </c>
      <c r="C3944" s="124" t="s">
        <v>111</v>
      </c>
      <c r="D3944" s="70" t="s">
        <v>398</v>
      </c>
      <c r="E3944" s="101">
        <v>2026</v>
      </c>
      <c r="F3944" s="70" t="str">
        <f t="shared" si="137"/>
        <v>6512. Vigilancia de la Salud AmbientalVigilancia de la Salud Ambiental2026</v>
      </c>
      <c r="G3944" s="164" t="s">
        <v>399</v>
      </c>
      <c r="H3944" s="164" t="s">
        <v>405</v>
      </c>
      <c r="I3944" s="144" t="s">
        <v>60</v>
      </c>
      <c r="J3944" s="70" t="s">
        <v>67</v>
      </c>
      <c r="K3944" t="s">
        <v>420</v>
      </c>
      <c r="L3944" t="s">
        <v>420</v>
      </c>
      <c r="M3944" s="135" t="s">
        <v>428</v>
      </c>
      <c r="N3944" s="11" t="s">
        <v>422</v>
      </c>
      <c r="O3944" s="70" t="str">
        <f t="shared" si="136"/>
        <v>6512. Vigilancia de la Salud AmbientalVigilancia de la Salud Ambiental20263_CIUDAD_BOLIVAR2_FEBRERO_2026</v>
      </c>
      <c r="P3944" s="150">
        <f t="shared" si="135"/>
        <v>140968</v>
      </c>
      <c r="Q3944" s="7"/>
      <c r="R3944" s="7"/>
      <c r="S3944" s="20">
        <v>47</v>
      </c>
      <c r="T3944" s="20">
        <v>6625496</v>
      </c>
    </row>
    <row r="3945" spans="2:20" ht="30" customHeight="1" x14ac:dyDescent="0.35">
      <c r="B3945" s="137">
        <v>68</v>
      </c>
      <c r="C3945" s="124" t="s">
        <v>111</v>
      </c>
      <c r="D3945" s="70" t="s">
        <v>398</v>
      </c>
      <c r="E3945" s="101">
        <v>2026</v>
      </c>
      <c r="F3945" s="70" t="str">
        <f t="shared" si="137"/>
        <v>6812. Vigilancia de la Salud AmbientalVigilancia de la Salud Ambiental2026</v>
      </c>
      <c r="G3945" s="164" t="s">
        <v>399</v>
      </c>
      <c r="H3945" s="164" t="s">
        <v>405</v>
      </c>
      <c r="I3945" s="144" t="s">
        <v>60</v>
      </c>
      <c r="J3945" s="70" t="s">
        <v>67</v>
      </c>
      <c r="K3945" t="s">
        <v>420</v>
      </c>
      <c r="L3945" t="s">
        <v>420</v>
      </c>
      <c r="M3945" s="135" t="s">
        <v>426</v>
      </c>
      <c r="N3945" s="11" t="s">
        <v>422</v>
      </c>
      <c r="O3945" s="70" t="str">
        <f t="shared" si="136"/>
        <v>6812. Vigilancia de la Salud AmbientalVigilancia de la Salud Ambiental20261_TUNJUELITO2_FEBRERO_2026</v>
      </c>
      <c r="P3945" s="150">
        <f t="shared" si="135"/>
        <v>0</v>
      </c>
      <c r="Q3945" s="7"/>
      <c r="R3945" s="7"/>
      <c r="S3945" s="20">
        <v>0</v>
      </c>
      <c r="T3945" s="20">
        <v>0</v>
      </c>
    </row>
    <row r="3946" spans="2:20" ht="30" customHeight="1" x14ac:dyDescent="0.35">
      <c r="B3946" s="137">
        <v>68</v>
      </c>
      <c r="C3946" s="124" t="s">
        <v>111</v>
      </c>
      <c r="D3946" s="70" t="s">
        <v>398</v>
      </c>
      <c r="E3946" s="101">
        <v>2026</v>
      </c>
      <c r="F3946" s="70" t="str">
        <f t="shared" si="137"/>
        <v>6812. Vigilancia de la Salud AmbientalVigilancia de la Salud Ambiental2026</v>
      </c>
      <c r="G3946" s="164" t="s">
        <v>399</v>
      </c>
      <c r="H3946" s="164" t="s">
        <v>405</v>
      </c>
      <c r="I3946" s="144" t="s">
        <v>60</v>
      </c>
      <c r="J3946" s="70" t="s">
        <v>67</v>
      </c>
      <c r="K3946" t="s">
        <v>420</v>
      </c>
      <c r="L3946" t="s">
        <v>420</v>
      </c>
      <c r="M3946" s="135" t="s">
        <v>428</v>
      </c>
      <c r="N3946" s="11" t="s">
        <v>422</v>
      </c>
      <c r="O3946" s="70" t="str">
        <f t="shared" si="136"/>
        <v>6812. Vigilancia de la Salud AmbientalVigilancia de la Salud Ambiental20263_CIUDAD_BOLIVAR2_FEBRERO_2026</v>
      </c>
      <c r="P3946" s="150">
        <f t="shared" si="135"/>
        <v>0</v>
      </c>
      <c r="Q3946" s="7"/>
      <c r="R3946" s="7"/>
      <c r="S3946" s="20">
        <v>0</v>
      </c>
      <c r="T3946" s="20">
        <v>0</v>
      </c>
    </row>
    <row r="3947" spans="2:20" ht="30" customHeight="1" x14ac:dyDescent="0.35">
      <c r="B3947" s="137">
        <v>69</v>
      </c>
      <c r="C3947" s="124" t="s">
        <v>111</v>
      </c>
      <c r="D3947" s="70" t="s">
        <v>398</v>
      </c>
      <c r="E3947" s="101">
        <v>2026</v>
      </c>
      <c r="F3947" s="70" t="str">
        <f t="shared" si="137"/>
        <v>6912. Vigilancia de la Salud AmbientalVigilancia de la Salud Ambiental2026</v>
      </c>
      <c r="G3947" s="164" t="s">
        <v>399</v>
      </c>
      <c r="H3947" s="164" t="s">
        <v>405</v>
      </c>
      <c r="I3947" s="144" t="s">
        <v>60</v>
      </c>
      <c r="J3947" s="70" t="s">
        <v>67</v>
      </c>
      <c r="K3947" t="s">
        <v>420</v>
      </c>
      <c r="L3947" t="s">
        <v>420</v>
      </c>
      <c r="M3947" s="135" t="s">
        <v>427</v>
      </c>
      <c r="N3947" s="11" t="s">
        <v>422</v>
      </c>
      <c r="O3947" s="70" t="str">
        <f t="shared" si="136"/>
        <v>6912. Vigilancia de la Salud AmbientalVigilancia de la Salud Ambiental20262_USME2_FEBRERO_2026</v>
      </c>
      <c r="P3947" s="150">
        <f t="shared" si="135"/>
        <v>71958</v>
      </c>
      <c r="Q3947" s="7"/>
      <c r="R3947" s="7"/>
      <c r="S3947" s="20">
        <v>10</v>
      </c>
      <c r="T3947" s="20">
        <v>719580</v>
      </c>
    </row>
    <row r="3948" spans="2:20" ht="30" customHeight="1" x14ac:dyDescent="0.35">
      <c r="B3948" s="137">
        <v>69</v>
      </c>
      <c r="C3948" s="124" t="s">
        <v>111</v>
      </c>
      <c r="D3948" s="70" t="s">
        <v>398</v>
      </c>
      <c r="E3948" s="101">
        <v>2026</v>
      </c>
      <c r="F3948" s="70" t="str">
        <f t="shared" si="137"/>
        <v>6912. Vigilancia de la Salud AmbientalVigilancia de la Salud Ambiental2026</v>
      </c>
      <c r="G3948" s="164" t="s">
        <v>399</v>
      </c>
      <c r="H3948" s="164" t="s">
        <v>405</v>
      </c>
      <c r="I3948" s="144" t="s">
        <v>60</v>
      </c>
      <c r="J3948" s="70" t="s">
        <v>67</v>
      </c>
      <c r="K3948" t="s">
        <v>420</v>
      </c>
      <c r="L3948" t="s">
        <v>420</v>
      </c>
      <c r="M3948" s="135" t="s">
        <v>426</v>
      </c>
      <c r="N3948" s="11" t="s">
        <v>422</v>
      </c>
      <c r="O3948" s="70" t="str">
        <f t="shared" si="136"/>
        <v>6912. Vigilancia de la Salud AmbientalVigilancia de la Salud Ambiental20261_TUNJUELITO2_FEBRERO_2026</v>
      </c>
      <c r="P3948" s="150">
        <f t="shared" si="135"/>
        <v>71958</v>
      </c>
      <c r="Q3948" s="7"/>
      <c r="R3948" s="7"/>
      <c r="S3948" s="20">
        <v>6</v>
      </c>
      <c r="T3948" s="20">
        <v>431748</v>
      </c>
    </row>
    <row r="3949" spans="2:20" ht="30" customHeight="1" x14ac:dyDescent="0.35">
      <c r="B3949" s="137">
        <v>69</v>
      </c>
      <c r="C3949" s="124" t="s">
        <v>111</v>
      </c>
      <c r="D3949" s="70" t="s">
        <v>398</v>
      </c>
      <c r="E3949" s="101">
        <v>2026</v>
      </c>
      <c r="F3949" s="70" t="str">
        <f t="shared" si="137"/>
        <v>6912. Vigilancia de la Salud AmbientalVigilancia de la Salud Ambiental2026</v>
      </c>
      <c r="G3949" s="164" t="s">
        <v>399</v>
      </c>
      <c r="H3949" s="164" t="s">
        <v>405</v>
      </c>
      <c r="I3949" s="144" t="s">
        <v>60</v>
      </c>
      <c r="J3949" s="70" t="s">
        <v>67</v>
      </c>
      <c r="K3949" t="s">
        <v>420</v>
      </c>
      <c r="L3949" t="s">
        <v>420</v>
      </c>
      <c r="M3949" s="135" t="s">
        <v>428</v>
      </c>
      <c r="N3949" s="11" t="s">
        <v>422</v>
      </c>
      <c r="O3949" s="70" t="str">
        <f t="shared" si="136"/>
        <v>6912. Vigilancia de la Salud AmbientalVigilancia de la Salud Ambiental20263_CIUDAD_BOLIVAR2_FEBRERO_2026</v>
      </c>
      <c r="P3949" s="150">
        <f t="shared" si="135"/>
        <v>71958</v>
      </c>
      <c r="Q3949" s="7"/>
      <c r="R3949" s="7"/>
      <c r="S3949" s="20">
        <v>15</v>
      </c>
      <c r="T3949" s="20">
        <v>1079370</v>
      </c>
    </row>
    <row r="3950" spans="2:20" ht="30" customHeight="1" x14ac:dyDescent="0.35">
      <c r="B3950" s="137">
        <v>71</v>
      </c>
      <c r="C3950" s="124" t="s">
        <v>111</v>
      </c>
      <c r="D3950" s="70" t="s">
        <v>398</v>
      </c>
      <c r="E3950" s="101">
        <v>2026</v>
      </c>
      <c r="F3950" s="70" t="str">
        <f t="shared" si="137"/>
        <v>7112. Vigilancia de la Salud AmbientalVigilancia de la Salud Ambiental2026</v>
      </c>
      <c r="G3950" s="164" t="s">
        <v>399</v>
      </c>
      <c r="H3950" s="164" t="s">
        <v>405</v>
      </c>
      <c r="I3950" s="144" t="s">
        <v>60</v>
      </c>
      <c r="J3950" s="70" t="s">
        <v>67</v>
      </c>
      <c r="K3950" t="s">
        <v>420</v>
      </c>
      <c r="L3950" t="s">
        <v>420</v>
      </c>
      <c r="M3950" s="135" t="s">
        <v>427</v>
      </c>
      <c r="N3950" s="11" t="s">
        <v>422</v>
      </c>
      <c r="O3950" s="70" t="str">
        <f t="shared" si="136"/>
        <v>7112. Vigilancia de la Salud AmbientalVigilancia de la Salud Ambiental20262_USME2_FEBRERO_2026</v>
      </c>
      <c r="P3950" s="150">
        <f t="shared" si="135"/>
        <v>71958</v>
      </c>
      <c r="Q3950" s="7"/>
      <c r="R3950" s="7"/>
      <c r="S3950" s="20">
        <v>8</v>
      </c>
      <c r="T3950" s="20">
        <v>575664</v>
      </c>
    </row>
    <row r="3951" spans="2:20" ht="30" customHeight="1" x14ac:dyDescent="0.35">
      <c r="B3951" s="137">
        <v>71</v>
      </c>
      <c r="C3951" s="124" t="s">
        <v>111</v>
      </c>
      <c r="D3951" s="70" t="s">
        <v>398</v>
      </c>
      <c r="E3951" s="101">
        <v>2026</v>
      </c>
      <c r="F3951" s="70" t="str">
        <f t="shared" si="137"/>
        <v>7112. Vigilancia de la Salud AmbientalVigilancia de la Salud Ambiental2026</v>
      </c>
      <c r="G3951" s="164" t="s">
        <v>399</v>
      </c>
      <c r="H3951" s="164" t="s">
        <v>405</v>
      </c>
      <c r="I3951" s="144" t="s">
        <v>60</v>
      </c>
      <c r="J3951" s="70" t="s">
        <v>67</v>
      </c>
      <c r="K3951" t="s">
        <v>420</v>
      </c>
      <c r="L3951" t="s">
        <v>420</v>
      </c>
      <c r="M3951" s="135" t="s">
        <v>426</v>
      </c>
      <c r="N3951" s="11" t="s">
        <v>422</v>
      </c>
      <c r="O3951" s="70" t="str">
        <f t="shared" si="136"/>
        <v>7112. Vigilancia de la Salud AmbientalVigilancia de la Salud Ambiental20261_TUNJUELITO2_FEBRERO_2026</v>
      </c>
      <c r="P3951" s="150">
        <f t="shared" si="135"/>
        <v>71958</v>
      </c>
      <c r="Q3951" s="7"/>
      <c r="R3951" s="7"/>
      <c r="S3951" s="20">
        <v>5</v>
      </c>
      <c r="T3951" s="20">
        <v>359790</v>
      </c>
    </row>
    <row r="3952" spans="2:20" ht="30" customHeight="1" x14ac:dyDescent="0.35">
      <c r="B3952" s="137">
        <v>71</v>
      </c>
      <c r="C3952" s="124" t="s">
        <v>111</v>
      </c>
      <c r="D3952" s="70" t="s">
        <v>398</v>
      </c>
      <c r="E3952" s="101">
        <v>2026</v>
      </c>
      <c r="F3952" s="70" t="str">
        <f t="shared" si="137"/>
        <v>7112. Vigilancia de la Salud AmbientalVigilancia de la Salud Ambiental2026</v>
      </c>
      <c r="G3952" s="164" t="s">
        <v>399</v>
      </c>
      <c r="H3952" s="164" t="s">
        <v>405</v>
      </c>
      <c r="I3952" s="144" t="s">
        <v>60</v>
      </c>
      <c r="J3952" s="70" t="s">
        <v>67</v>
      </c>
      <c r="K3952" t="s">
        <v>420</v>
      </c>
      <c r="L3952" t="s">
        <v>420</v>
      </c>
      <c r="M3952" s="135" t="s">
        <v>428</v>
      </c>
      <c r="N3952" s="11" t="s">
        <v>422</v>
      </c>
      <c r="O3952" s="70" t="str">
        <f t="shared" si="136"/>
        <v>7112. Vigilancia de la Salud AmbientalVigilancia de la Salud Ambiental20263_CIUDAD_BOLIVAR2_FEBRERO_2026</v>
      </c>
      <c r="P3952" s="150">
        <f t="shared" si="135"/>
        <v>71958</v>
      </c>
      <c r="Q3952" s="7"/>
      <c r="R3952" s="7"/>
      <c r="S3952" s="20">
        <v>18</v>
      </c>
      <c r="T3952" s="20">
        <v>1295244</v>
      </c>
    </row>
    <row r="3953" spans="2:20" ht="30" customHeight="1" x14ac:dyDescent="0.35">
      <c r="B3953" s="137">
        <v>73</v>
      </c>
      <c r="C3953" s="124" t="s">
        <v>111</v>
      </c>
      <c r="D3953" s="70" t="s">
        <v>398</v>
      </c>
      <c r="E3953" s="101">
        <v>2026</v>
      </c>
      <c r="F3953" s="70" t="str">
        <f t="shared" si="137"/>
        <v>7312. Vigilancia de la Salud AmbientalVigilancia de la Salud Ambiental2026</v>
      </c>
      <c r="G3953" s="164" t="s">
        <v>399</v>
      </c>
      <c r="H3953" s="164" t="s">
        <v>405</v>
      </c>
      <c r="I3953" s="144" t="s">
        <v>60</v>
      </c>
      <c r="J3953" s="70" t="s">
        <v>67</v>
      </c>
      <c r="K3953" t="s">
        <v>420</v>
      </c>
      <c r="L3953" t="s">
        <v>420</v>
      </c>
      <c r="M3953" s="135" t="s">
        <v>427</v>
      </c>
      <c r="N3953" s="11" t="s">
        <v>422</v>
      </c>
      <c r="O3953" s="70" t="str">
        <f t="shared" si="136"/>
        <v>7312. Vigilancia de la Salud AmbientalVigilancia de la Salud Ambiental20262_USME2_FEBRERO_2026</v>
      </c>
      <c r="P3953" s="150">
        <f t="shared" ref="P3953:P4016" si="138">IFERROR($T3953/S3953,0)</f>
        <v>0</v>
      </c>
      <c r="Q3953" s="7"/>
      <c r="R3953" s="7"/>
      <c r="S3953" s="20">
        <v>0</v>
      </c>
      <c r="T3953" s="20">
        <v>0</v>
      </c>
    </row>
    <row r="3954" spans="2:20" ht="30" customHeight="1" x14ac:dyDescent="0.35">
      <c r="B3954" s="137">
        <v>73</v>
      </c>
      <c r="C3954" s="124" t="s">
        <v>111</v>
      </c>
      <c r="D3954" s="70" t="s">
        <v>398</v>
      </c>
      <c r="E3954" s="101">
        <v>2026</v>
      </c>
      <c r="F3954" s="70" t="str">
        <f t="shared" si="137"/>
        <v>7312. Vigilancia de la Salud AmbientalVigilancia de la Salud Ambiental2026</v>
      </c>
      <c r="G3954" s="164" t="s">
        <v>399</v>
      </c>
      <c r="H3954" s="164" t="s">
        <v>405</v>
      </c>
      <c r="I3954" s="144" t="s">
        <v>60</v>
      </c>
      <c r="J3954" s="70" t="s">
        <v>67</v>
      </c>
      <c r="K3954" t="s">
        <v>420</v>
      </c>
      <c r="L3954" t="s">
        <v>420</v>
      </c>
      <c r="M3954" s="135" t="s">
        <v>426</v>
      </c>
      <c r="N3954" s="11" t="s">
        <v>422</v>
      </c>
      <c r="O3954" s="70" t="str">
        <f t="shared" si="136"/>
        <v>7312. Vigilancia de la Salud AmbientalVigilancia de la Salud Ambiental20261_TUNJUELITO2_FEBRERO_2026</v>
      </c>
      <c r="P3954" s="150">
        <f t="shared" si="138"/>
        <v>0</v>
      </c>
      <c r="Q3954" s="7"/>
      <c r="R3954" s="7"/>
      <c r="S3954" s="20">
        <v>0</v>
      </c>
      <c r="T3954" s="20">
        <v>0</v>
      </c>
    </row>
    <row r="3955" spans="2:20" ht="30" customHeight="1" x14ac:dyDescent="0.35">
      <c r="B3955" s="137">
        <v>73</v>
      </c>
      <c r="C3955" s="124" t="s">
        <v>111</v>
      </c>
      <c r="D3955" s="70" t="s">
        <v>398</v>
      </c>
      <c r="E3955" s="101">
        <v>2026</v>
      </c>
      <c r="F3955" s="70" t="str">
        <f t="shared" si="137"/>
        <v>7312. Vigilancia de la Salud AmbientalVigilancia de la Salud Ambiental2026</v>
      </c>
      <c r="G3955" s="164" t="s">
        <v>399</v>
      </c>
      <c r="H3955" s="164" t="s">
        <v>405</v>
      </c>
      <c r="I3955" s="144" t="s">
        <v>60</v>
      </c>
      <c r="J3955" s="70" t="s">
        <v>67</v>
      </c>
      <c r="K3955" t="s">
        <v>420</v>
      </c>
      <c r="L3955" t="s">
        <v>420</v>
      </c>
      <c r="M3955" s="135" t="s">
        <v>428</v>
      </c>
      <c r="N3955" s="11" t="s">
        <v>422</v>
      </c>
      <c r="O3955" s="70" t="str">
        <f t="shared" si="136"/>
        <v>7312. Vigilancia de la Salud AmbientalVigilancia de la Salud Ambiental20263_CIUDAD_BOLIVAR2_FEBRERO_2026</v>
      </c>
      <c r="P3955" s="150">
        <f t="shared" si="138"/>
        <v>281936</v>
      </c>
      <c r="Q3955" s="7"/>
      <c r="R3955" s="7"/>
      <c r="S3955" s="20">
        <v>1</v>
      </c>
      <c r="T3955" s="20">
        <v>281936</v>
      </c>
    </row>
    <row r="3956" spans="2:20" ht="30" customHeight="1" x14ac:dyDescent="0.35">
      <c r="B3956" s="137">
        <v>79</v>
      </c>
      <c r="C3956" s="124" t="s">
        <v>111</v>
      </c>
      <c r="D3956" s="70" t="s">
        <v>398</v>
      </c>
      <c r="E3956" s="101">
        <v>2026</v>
      </c>
      <c r="F3956" s="70" t="str">
        <f t="shared" si="137"/>
        <v>7912. Vigilancia de la Salud AmbientalVigilancia de la Salud Ambiental2026</v>
      </c>
      <c r="G3956" s="164" t="s">
        <v>399</v>
      </c>
      <c r="H3956" s="164" t="s">
        <v>405</v>
      </c>
      <c r="I3956" s="144" t="s">
        <v>60</v>
      </c>
      <c r="J3956" s="70" t="s">
        <v>67</v>
      </c>
      <c r="K3956" t="s">
        <v>420</v>
      </c>
      <c r="L3956" t="s">
        <v>420</v>
      </c>
      <c r="M3956" s="135" t="s">
        <v>427</v>
      </c>
      <c r="N3956" s="11" t="s">
        <v>422</v>
      </c>
      <c r="O3956" s="70" t="str">
        <f t="shared" si="136"/>
        <v>7912. Vigilancia de la Salud AmbientalVigilancia de la Salud Ambiental20262_USME2_FEBRERO_2026</v>
      </c>
      <c r="P3956" s="150">
        <f t="shared" si="138"/>
        <v>0</v>
      </c>
      <c r="Q3956" s="7"/>
      <c r="R3956" s="7"/>
      <c r="S3956" s="20">
        <v>0</v>
      </c>
      <c r="T3956" s="20">
        <v>0</v>
      </c>
    </row>
    <row r="3957" spans="2:20" ht="30" customHeight="1" x14ac:dyDescent="0.35">
      <c r="B3957" s="137">
        <v>79</v>
      </c>
      <c r="C3957" s="124" t="s">
        <v>111</v>
      </c>
      <c r="D3957" s="70" t="s">
        <v>398</v>
      </c>
      <c r="E3957" s="101">
        <v>2026</v>
      </c>
      <c r="F3957" s="70" t="str">
        <f t="shared" si="137"/>
        <v>7912. Vigilancia de la Salud AmbientalVigilancia de la Salud Ambiental2026</v>
      </c>
      <c r="G3957" s="164" t="s">
        <v>399</v>
      </c>
      <c r="H3957" s="164" t="s">
        <v>405</v>
      </c>
      <c r="I3957" s="144" t="s">
        <v>60</v>
      </c>
      <c r="J3957" s="70" t="s">
        <v>67</v>
      </c>
      <c r="K3957" t="s">
        <v>420</v>
      </c>
      <c r="L3957" t="s">
        <v>420</v>
      </c>
      <c r="M3957" s="135" t="s">
        <v>426</v>
      </c>
      <c r="N3957" s="11" t="s">
        <v>422</v>
      </c>
      <c r="O3957" s="70" t="str">
        <f t="shared" si="136"/>
        <v>7912. Vigilancia de la Salud AmbientalVigilancia de la Salud Ambiental20261_TUNJUELITO2_FEBRERO_2026</v>
      </c>
      <c r="P3957" s="150">
        <f t="shared" si="138"/>
        <v>105726</v>
      </c>
      <c r="Q3957" s="7"/>
      <c r="R3957" s="7"/>
      <c r="S3957" s="20">
        <v>2</v>
      </c>
      <c r="T3957" s="20">
        <v>211452</v>
      </c>
    </row>
    <row r="3958" spans="2:20" ht="30" customHeight="1" x14ac:dyDescent="0.35">
      <c r="B3958" s="137">
        <v>79</v>
      </c>
      <c r="C3958" s="124" t="s">
        <v>111</v>
      </c>
      <c r="D3958" s="70" t="s">
        <v>398</v>
      </c>
      <c r="E3958" s="101">
        <v>2026</v>
      </c>
      <c r="F3958" s="70" t="str">
        <f t="shared" si="137"/>
        <v>7912. Vigilancia de la Salud AmbientalVigilancia de la Salud Ambiental2026</v>
      </c>
      <c r="G3958" s="164" t="s">
        <v>399</v>
      </c>
      <c r="H3958" s="164" t="s">
        <v>405</v>
      </c>
      <c r="I3958" s="144" t="s">
        <v>60</v>
      </c>
      <c r="J3958" s="70" t="s">
        <v>67</v>
      </c>
      <c r="K3958" t="s">
        <v>420</v>
      </c>
      <c r="L3958" t="s">
        <v>420</v>
      </c>
      <c r="M3958" s="135" t="s">
        <v>428</v>
      </c>
      <c r="N3958" s="11" t="s">
        <v>422</v>
      </c>
      <c r="O3958" s="70" t="str">
        <f t="shared" si="136"/>
        <v>7912. Vigilancia de la Salud AmbientalVigilancia de la Salud Ambiental20263_CIUDAD_BOLIVAR2_FEBRERO_2026</v>
      </c>
      <c r="P3958" s="150">
        <f t="shared" si="138"/>
        <v>105726</v>
      </c>
      <c r="Q3958" s="7"/>
      <c r="R3958" s="7"/>
      <c r="S3958" s="20">
        <v>4</v>
      </c>
      <c r="T3958" s="20">
        <v>422904</v>
      </c>
    </row>
    <row r="3959" spans="2:20" ht="30" customHeight="1" x14ac:dyDescent="0.35">
      <c r="B3959" s="137">
        <v>82</v>
      </c>
      <c r="C3959" s="124" t="s">
        <v>111</v>
      </c>
      <c r="D3959" s="70" t="s">
        <v>398</v>
      </c>
      <c r="E3959" s="101">
        <v>2026</v>
      </c>
      <c r="F3959" s="70" t="str">
        <f t="shared" si="137"/>
        <v>8212. Vigilancia de la Salud AmbientalVigilancia de la Salud Ambiental2026</v>
      </c>
      <c r="G3959" s="164" t="s">
        <v>399</v>
      </c>
      <c r="H3959" s="164" t="s">
        <v>64</v>
      </c>
      <c r="I3959" s="144" t="s">
        <v>60</v>
      </c>
      <c r="J3959" s="70" t="s">
        <v>67</v>
      </c>
      <c r="K3959" t="s">
        <v>420</v>
      </c>
      <c r="L3959" t="s">
        <v>420</v>
      </c>
      <c r="M3959" s="135" t="s">
        <v>428</v>
      </c>
      <c r="N3959" s="11" t="s">
        <v>422</v>
      </c>
      <c r="O3959" s="70" t="str">
        <f t="shared" si="136"/>
        <v>8212. Vigilancia de la Salud AmbientalVigilancia de la Salud Ambiental20263_CIUDAD_BOLIVAR2_FEBRERO_2026</v>
      </c>
      <c r="P3959" s="150">
        <f t="shared" si="138"/>
        <v>35979</v>
      </c>
      <c r="Q3959" s="7"/>
      <c r="R3959" s="7"/>
      <c r="S3959" s="20">
        <v>130</v>
      </c>
      <c r="T3959" s="20">
        <v>4677270</v>
      </c>
    </row>
    <row r="3960" spans="2:20" ht="30" customHeight="1" x14ac:dyDescent="0.35">
      <c r="B3960" s="137">
        <v>85</v>
      </c>
      <c r="C3960" s="124" t="s">
        <v>111</v>
      </c>
      <c r="D3960" s="70" t="s">
        <v>398</v>
      </c>
      <c r="E3960" s="101">
        <v>2026</v>
      </c>
      <c r="F3960" s="70" t="str">
        <f t="shared" si="137"/>
        <v>8512. Vigilancia de la Salud AmbientalVigilancia de la Salud Ambiental2026</v>
      </c>
      <c r="G3960" s="164" t="s">
        <v>399</v>
      </c>
      <c r="H3960" s="164" t="s">
        <v>64</v>
      </c>
      <c r="I3960" s="144" t="s">
        <v>60</v>
      </c>
      <c r="J3960" s="70" t="s">
        <v>67</v>
      </c>
      <c r="K3960" t="s">
        <v>420</v>
      </c>
      <c r="L3960" t="s">
        <v>420</v>
      </c>
      <c r="M3960" s="135" t="s">
        <v>427</v>
      </c>
      <c r="N3960" s="11" t="s">
        <v>422</v>
      </c>
      <c r="O3960" s="70" t="str">
        <f t="shared" si="136"/>
        <v>8512. Vigilancia de la Salud AmbientalVigilancia de la Salud Ambiental20262_USME2_FEBRERO_2026</v>
      </c>
      <c r="P3960" s="150">
        <f t="shared" si="138"/>
        <v>471144</v>
      </c>
      <c r="Q3960" s="7"/>
      <c r="R3960" s="7"/>
      <c r="S3960" s="20">
        <v>8</v>
      </c>
      <c r="T3960" s="20">
        <v>3769152</v>
      </c>
    </row>
    <row r="3961" spans="2:20" ht="30" customHeight="1" x14ac:dyDescent="0.35">
      <c r="B3961" s="137">
        <v>85</v>
      </c>
      <c r="C3961" s="124" t="s">
        <v>111</v>
      </c>
      <c r="D3961" s="70" t="s">
        <v>398</v>
      </c>
      <c r="E3961" s="101">
        <v>2026</v>
      </c>
      <c r="F3961" s="70" t="str">
        <f t="shared" si="137"/>
        <v>8512. Vigilancia de la Salud AmbientalVigilancia de la Salud Ambiental2026</v>
      </c>
      <c r="G3961" s="164" t="s">
        <v>399</v>
      </c>
      <c r="H3961" s="164" t="s">
        <v>64</v>
      </c>
      <c r="I3961" s="144" t="s">
        <v>60</v>
      </c>
      <c r="J3961" s="70" t="s">
        <v>67</v>
      </c>
      <c r="K3961" t="s">
        <v>420</v>
      </c>
      <c r="L3961" t="s">
        <v>420</v>
      </c>
      <c r="M3961" s="135" t="s">
        <v>426</v>
      </c>
      <c r="N3961" s="11" t="s">
        <v>422</v>
      </c>
      <c r="O3961" s="70" t="str">
        <f t="shared" si="136"/>
        <v>8512. Vigilancia de la Salud AmbientalVigilancia de la Salud Ambiental20261_TUNJUELITO2_FEBRERO_2026</v>
      </c>
      <c r="P3961" s="150">
        <f t="shared" si="138"/>
        <v>471144</v>
      </c>
      <c r="Q3961" s="7"/>
      <c r="R3961" s="7"/>
      <c r="S3961" s="20">
        <v>9</v>
      </c>
      <c r="T3961" s="20">
        <v>4240296</v>
      </c>
    </row>
    <row r="3962" spans="2:20" ht="30" customHeight="1" x14ac:dyDescent="0.35">
      <c r="B3962" s="137">
        <v>85</v>
      </c>
      <c r="C3962" s="124" t="s">
        <v>111</v>
      </c>
      <c r="D3962" s="70" t="s">
        <v>398</v>
      </c>
      <c r="E3962" s="101">
        <v>2026</v>
      </c>
      <c r="F3962" s="70" t="str">
        <f t="shared" si="137"/>
        <v>8512. Vigilancia de la Salud AmbientalVigilancia de la Salud Ambiental2026</v>
      </c>
      <c r="G3962" s="164" t="s">
        <v>399</v>
      </c>
      <c r="H3962" s="164" t="s">
        <v>64</v>
      </c>
      <c r="I3962" s="144" t="s">
        <v>60</v>
      </c>
      <c r="J3962" s="70" t="s">
        <v>67</v>
      </c>
      <c r="K3962" t="s">
        <v>420</v>
      </c>
      <c r="L3962" t="s">
        <v>420</v>
      </c>
      <c r="M3962" s="135" t="s">
        <v>428</v>
      </c>
      <c r="N3962" s="11" t="s">
        <v>422</v>
      </c>
      <c r="O3962" s="70" t="str">
        <f t="shared" ref="O3962:O4025" si="139">+F3962&amp;M3962&amp;N3962</f>
        <v>8512. Vigilancia de la Salud AmbientalVigilancia de la Salud Ambiental20263_CIUDAD_BOLIVAR2_FEBRERO_2026</v>
      </c>
      <c r="P3962" s="150">
        <f t="shared" si="138"/>
        <v>471144</v>
      </c>
      <c r="Q3962" s="7"/>
      <c r="R3962" s="7"/>
      <c r="S3962" s="20">
        <v>9</v>
      </c>
      <c r="T3962" s="20">
        <v>4240296</v>
      </c>
    </row>
    <row r="3963" spans="2:20" ht="30" customHeight="1" x14ac:dyDescent="0.35">
      <c r="B3963" s="137">
        <v>87</v>
      </c>
      <c r="C3963" s="124" t="s">
        <v>111</v>
      </c>
      <c r="D3963" s="70" t="s">
        <v>398</v>
      </c>
      <c r="E3963" s="101">
        <v>2026</v>
      </c>
      <c r="F3963" s="70" t="str">
        <f t="shared" si="137"/>
        <v>8712. Vigilancia de la Salud AmbientalVigilancia de la Salud Ambiental2026</v>
      </c>
      <c r="G3963" s="164" t="s">
        <v>399</v>
      </c>
      <c r="H3963" s="164" t="s">
        <v>64</v>
      </c>
      <c r="I3963" s="144" t="s">
        <v>60</v>
      </c>
      <c r="J3963" s="70" t="s">
        <v>67</v>
      </c>
      <c r="K3963" t="s">
        <v>420</v>
      </c>
      <c r="L3963" t="s">
        <v>420</v>
      </c>
      <c r="M3963" s="135" t="s">
        <v>427</v>
      </c>
      <c r="N3963" s="11" t="s">
        <v>422</v>
      </c>
      <c r="O3963" s="70" t="str">
        <f t="shared" si="139"/>
        <v>8712. Vigilancia de la Salud AmbientalVigilancia de la Salud Ambiental20262_USME2_FEBRERO_2026</v>
      </c>
      <c r="P3963" s="150">
        <f t="shared" si="138"/>
        <v>71958</v>
      </c>
      <c r="Q3963" s="7"/>
      <c r="R3963" s="7"/>
      <c r="S3963" s="20">
        <v>180</v>
      </c>
      <c r="T3963" s="20">
        <v>12952440</v>
      </c>
    </row>
    <row r="3964" spans="2:20" ht="30" customHeight="1" x14ac:dyDescent="0.35">
      <c r="B3964" s="137">
        <v>87</v>
      </c>
      <c r="C3964" s="124" t="s">
        <v>111</v>
      </c>
      <c r="D3964" s="70" t="s">
        <v>398</v>
      </c>
      <c r="E3964" s="101">
        <v>2026</v>
      </c>
      <c r="F3964" s="70" t="str">
        <f t="shared" si="137"/>
        <v>8712. Vigilancia de la Salud AmbientalVigilancia de la Salud Ambiental2026</v>
      </c>
      <c r="G3964" s="164" t="s">
        <v>399</v>
      </c>
      <c r="H3964" s="164" t="s">
        <v>64</v>
      </c>
      <c r="I3964" s="144" t="s">
        <v>60</v>
      </c>
      <c r="J3964" s="70" t="s">
        <v>67</v>
      </c>
      <c r="K3964" t="s">
        <v>420</v>
      </c>
      <c r="L3964" t="s">
        <v>420</v>
      </c>
      <c r="M3964" s="135" t="s">
        <v>426</v>
      </c>
      <c r="N3964" s="11" t="s">
        <v>422</v>
      </c>
      <c r="O3964" s="70" t="str">
        <f t="shared" si="139"/>
        <v>8712. Vigilancia de la Salud AmbientalVigilancia de la Salud Ambiental20261_TUNJUELITO2_FEBRERO_2026</v>
      </c>
      <c r="P3964" s="150">
        <f t="shared" si="138"/>
        <v>71958</v>
      </c>
      <c r="Q3964" s="7"/>
      <c r="R3964" s="7"/>
      <c r="S3964" s="20">
        <v>59</v>
      </c>
      <c r="T3964" s="20">
        <v>4245522</v>
      </c>
    </row>
    <row r="3965" spans="2:20" ht="30" customHeight="1" x14ac:dyDescent="0.35">
      <c r="B3965" s="137">
        <v>87</v>
      </c>
      <c r="C3965" s="124" t="s">
        <v>111</v>
      </c>
      <c r="D3965" s="70" t="s">
        <v>398</v>
      </c>
      <c r="E3965" s="101">
        <v>2026</v>
      </c>
      <c r="F3965" s="70" t="str">
        <f t="shared" si="137"/>
        <v>8712. Vigilancia de la Salud AmbientalVigilancia de la Salud Ambiental2026</v>
      </c>
      <c r="G3965" s="164" t="s">
        <v>399</v>
      </c>
      <c r="H3965" s="164" t="s">
        <v>64</v>
      </c>
      <c r="I3965" s="144" t="s">
        <v>60</v>
      </c>
      <c r="J3965" s="70" t="s">
        <v>67</v>
      </c>
      <c r="K3965" t="s">
        <v>420</v>
      </c>
      <c r="L3965" t="s">
        <v>420</v>
      </c>
      <c r="M3965" s="135" t="s">
        <v>428</v>
      </c>
      <c r="N3965" s="11" t="s">
        <v>422</v>
      </c>
      <c r="O3965" s="70" t="str">
        <f t="shared" si="139"/>
        <v>8712. Vigilancia de la Salud AmbientalVigilancia de la Salud Ambiental20263_CIUDAD_BOLIVAR2_FEBRERO_2026</v>
      </c>
      <c r="P3965" s="150">
        <f t="shared" si="138"/>
        <v>71958</v>
      </c>
      <c r="Q3965" s="7"/>
      <c r="R3965" s="7"/>
      <c r="S3965" s="20">
        <v>163</v>
      </c>
      <c r="T3965" s="20">
        <v>11729154</v>
      </c>
    </row>
    <row r="3966" spans="2:20" ht="30" customHeight="1" x14ac:dyDescent="0.35">
      <c r="B3966" s="137">
        <v>87</v>
      </c>
      <c r="C3966" s="124" t="s">
        <v>111</v>
      </c>
      <c r="D3966" s="70" t="s">
        <v>398</v>
      </c>
      <c r="E3966" s="101">
        <v>2026</v>
      </c>
      <c r="F3966" s="70" t="str">
        <f t="shared" si="137"/>
        <v>8712. Vigilancia de la Salud AmbientalVigilancia de la Salud Ambiental2026</v>
      </c>
      <c r="G3966" s="164" t="s">
        <v>399</v>
      </c>
      <c r="H3966" s="164" t="s">
        <v>64</v>
      </c>
      <c r="I3966" s="144" t="s">
        <v>60</v>
      </c>
      <c r="J3966" s="70" t="s">
        <v>67</v>
      </c>
      <c r="K3966" t="s">
        <v>420</v>
      </c>
      <c r="L3966" t="s">
        <v>420</v>
      </c>
      <c r="M3966" s="135" t="s">
        <v>429</v>
      </c>
      <c r="N3966" s="11" t="s">
        <v>422</v>
      </c>
      <c r="O3966" s="70" t="str">
        <f t="shared" si="139"/>
        <v>8712. Vigilancia de la Salud AmbientalVigilancia de la Salud Ambiental20264_SUMAPAZ2_FEBRERO_2026</v>
      </c>
      <c r="P3966" s="150">
        <f t="shared" si="138"/>
        <v>89949</v>
      </c>
      <c r="Q3966" s="7"/>
      <c r="R3966" s="7"/>
      <c r="S3966" s="20">
        <v>2</v>
      </c>
      <c r="T3966" s="20">
        <v>179898</v>
      </c>
    </row>
    <row r="3967" spans="2:20" ht="30" customHeight="1" x14ac:dyDescent="0.35">
      <c r="B3967" s="137">
        <v>89</v>
      </c>
      <c r="C3967" s="124" t="s">
        <v>111</v>
      </c>
      <c r="D3967" s="70" t="s">
        <v>398</v>
      </c>
      <c r="E3967" s="101">
        <v>2026</v>
      </c>
      <c r="F3967" s="70" t="str">
        <f t="shared" si="137"/>
        <v>8912. Vigilancia de la Salud AmbientalVigilancia de la Salud Ambiental2026</v>
      </c>
      <c r="G3967" s="164" t="s">
        <v>399</v>
      </c>
      <c r="H3967" s="164" t="s">
        <v>64</v>
      </c>
      <c r="I3967" s="144" t="s">
        <v>60</v>
      </c>
      <c r="J3967" s="70" t="s">
        <v>67</v>
      </c>
      <c r="K3967" t="s">
        <v>420</v>
      </c>
      <c r="L3967" t="s">
        <v>420</v>
      </c>
      <c r="M3967" s="135" t="s">
        <v>427</v>
      </c>
      <c r="N3967" s="11" t="s">
        <v>422</v>
      </c>
      <c r="O3967" s="70" t="str">
        <f t="shared" si="139"/>
        <v>8912. Vigilancia de la Salud AmbientalVigilancia de la Salud Ambiental20262_USME2_FEBRERO_2026</v>
      </c>
      <c r="P3967" s="150">
        <f t="shared" si="138"/>
        <v>91656</v>
      </c>
      <c r="Q3967" s="7"/>
      <c r="R3967" s="7"/>
      <c r="S3967" s="20">
        <v>57</v>
      </c>
      <c r="T3967" s="20">
        <v>5224392</v>
      </c>
    </row>
    <row r="3968" spans="2:20" ht="30" customHeight="1" x14ac:dyDescent="0.35">
      <c r="B3968" s="137">
        <v>89</v>
      </c>
      <c r="C3968" s="124" t="s">
        <v>111</v>
      </c>
      <c r="D3968" s="70" t="s">
        <v>398</v>
      </c>
      <c r="E3968" s="101">
        <v>2026</v>
      </c>
      <c r="F3968" s="70" t="str">
        <f t="shared" si="137"/>
        <v>8912. Vigilancia de la Salud AmbientalVigilancia de la Salud Ambiental2026</v>
      </c>
      <c r="G3968" s="164" t="s">
        <v>399</v>
      </c>
      <c r="H3968" s="164" t="s">
        <v>64</v>
      </c>
      <c r="I3968" s="144" t="s">
        <v>60</v>
      </c>
      <c r="J3968" s="70" t="s">
        <v>67</v>
      </c>
      <c r="K3968" t="s">
        <v>420</v>
      </c>
      <c r="L3968" t="s">
        <v>420</v>
      </c>
      <c r="M3968" s="135" t="s">
        <v>426</v>
      </c>
      <c r="N3968" s="11" t="s">
        <v>422</v>
      </c>
      <c r="O3968" s="70" t="str">
        <f t="shared" si="139"/>
        <v>8912. Vigilancia de la Salud AmbientalVigilancia de la Salud Ambiental20261_TUNJUELITO2_FEBRERO_2026</v>
      </c>
      <c r="P3968" s="150">
        <f t="shared" si="138"/>
        <v>91656</v>
      </c>
      <c r="Q3968" s="7"/>
      <c r="R3968" s="7"/>
      <c r="S3968" s="20">
        <v>19</v>
      </c>
      <c r="T3968" s="20">
        <v>1741464</v>
      </c>
    </row>
    <row r="3969" spans="2:20" ht="30" customHeight="1" x14ac:dyDescent="0.35">
      <c r="B3969" s="137">
        <v>89</v>
      </c>
      <c r="C3969" s="124" t="s">
        <v>111</v>
      </c>
      <c r="D3969" s="70" t="s">
        <v>398</v>
      </c>
      <c r="E3969" s="101">
        <v>2026</v>
      </c>
      <c r="F3969" s="70" t="str">
        <f t="shared" si="137"/>
        <v>8912. Vigilancia de la Salud AmbientalVigilancia de la Salud Ambiental2026</v>
      </c>
      <c r="G3969" s="164" t="s">
        <v>399</v>
      </c>
      <c r="H3969" s="164" t="s">
        <v>64</v>
      </c>
      <c r="I3969" s="144" t="s">
        <v>60</v>
      </c>
      <c r="J3969" s="70" t="s">
        <v>67</v>
      </c>
      <c r="K3969" t="s">
        <v>420</v>
      </c>
      <c r="L3969" t="s">
        <v>420</v>
      </c>
      <c r="M3969" s="135" t="s">
        <v>428</v>
      </c>
      <c r="N3969" s="11" t="s">
        <v>422</v>
      </c>
      <c r="O3969" s="70" t="str">
        <f t="shared" si="139"/>
        <v>8912. Vigilancia de la Salud AmbientalVigilancia de la Salud Ambiental20263_CIUDAD_BOLIVAR2_FEBRERO_2026</v>
      </c>
      <c r="P3969" s="150">
        <f t="shared" si="138"/>
        <v>91656</v>
      </c>
      <c r="Q3969" s="7"/>
      <c r="R3969" s="7"/>
      <c r="S3969" s="20">
        <v>50</v>
      </c>
      <c r="T3969" s="20">
        <v>4582800</v>
      </c>
    </row>
    <row r="3970" spans="2:20" ht="30" customHeight="1" x14ac:dyDescent="0.35">
      <c r="B3970" s="137">
        <v>90</v>
      </c>
      <c r="C3970" s="124" t="s">
        <v>111</v>
      </c>
      <c r="D3970" s="70" t="s">
        <v>398</v>
      </c>
      <c r="E3970" s="101">
        <v>2026</v>
      </c>
      <c r="F3970" s="70" t="str">
        <f t="shared" si="137"/>
        <v>9012. Vigilancia de la Salud AmbientalVigilancia de la Salud Ambiental2026</v>
      </c>
      <c r="G3970" s="164" t="s">
        <v>399</v>
      </c>
      <c r="H3970" s="164" t="s">
        <v>64</v>
      </c>
      <c r="I3970" s="144" t="s">
        <v>60</v>
      </c>
      <c r="J3970" s="70" t="s">
        <v>67</v>
      </c>
      <c r="K3970" t="s">
        <v>420</v>
      </c>
      <c r="L3970" t="s">
        <v>420</v>
      </c>
      <c r="M3970" s="135" t="s">
        <v>427</v>
      </c>
      <c r="N3970" s="11" t="s">
        <v>422</v>
      </c>
      <c r="O3970" s="70" t="str">
        <f t="shared" si="139"/>
        <v>9012. Vigilancia de la Salud AmbientalVigilancia de la Salud Ambiental20262_USME2_FEBRERO_2026</v>
      </c>
      <c r="P3970" s="150">
        <f t="shared" si="138"/>
        <v>71958</v>
      </c>
      <c r="Q3970" s="7"/>
      <c r="R3970" s="7"/>
      <c r="S3970" s="20">
        <v>94</v>
      </c>
      <c r="T3970" s="20">
        <v>6764052</v>
      </c>
    </row>
    <row r="3971" spans="2:20" ht="30" customHeight="1" x14ac:dyDescent="0.35">
      <c r="B3971" s="137">
        <v>90</v>
      </c>
      <c r="C3971" s="124" t="s">
        <v>111</v>
      </c>
      <c r="D3971" s="70" t="s">
        <v>398</v>
      </c>
      <c r="E3971" s="101">
        <v>2026</v>
      </c>
      <c r="F3971" s="70" t="str">
        <f t="shared" si="137"/>
        <v>9012. Vigilancia de la Salud AmbientalVigilancia de la Salud Ambiental2026</v>
      </c>
      <c r="G3971" s="164" t="s">
        <v>399</v>
      </c>
      <c r="H3971" s="164" t="s">
        <v>64</v>
      </c>
      <c r="I3971" s="144" t="s">
        <v>60</v>
      </c>
      <c r="J3971" s="70" t="s">
        <v>67</v>
      </c>
      <c r="K3971" t="s">
        <v>420</v>
      </c>
      <c r="L3971" t="s">
        <v>420</v>
      </c>
      <c r="M3971" s="135" t="s">
        <v>426</v>
      </c>
      <c r="N3971" s="11" t="s">
        <v>422</v>
      </c>
      <c r="O3971" s="70" t="str">
        <f t="shared" si="139"/>
        <v>9012. Vigilancia de la Salud AmbientalVigilancia de la Salud Ambiental20261_TUNJUELITO2_FEBRERO_2026</v>
      </c>
      <c r="P3971" s="150">
        <f t="shared" si="138"/>
        <v>71958</v>
      </c>
      <c r="Q3971" s="7"/>
      <c r="R3971" s="7"/>
      <c r="S3971" s="20">
        <v>37</v>
      </c>
      <c r="T3971" s="20">
        <v>2662446</v>
      </c>
    </row>
    <row r="3972" spans="2:20" ht="30" customHeight="1" x14ac:dyDescent="0.35">
      <c r="B3972" s="137">
        <v>90</v>
      </c>
      <c r="C3972" s="124" t="s">
        <v>111</v>
      </c>
      <c r="D3972" s="70" t="s">
        <v>398</v>
      </c>
      <c r="E3972" s="101">
        <v>2026</v>
      </c>
      <c r="F3972" s="70" t="str">
        <f t="shared" si="137"/>
        <v>9012. Vigilancia de la Salud AmbientalVigilancia de la Salud Ambiental2026</v>
      </c>
      <c r="G3972" s="164" t="s">
        <v>399</v>
      </c>
      <c r="H3972" s="164" t="s">
        <v>64</v>
      </c>
      <c r="I3972" s="144" t="s">
        <v>60</v>
      </c>
      <c r="J3972" s="70" t="s">
        <v>67</v>
      </c>
      <c r="K3972" t="s">
        <v>420</v>
      </c>
      <c r="L3972" t="s">
        <v>420</v>
      </c>
      <c r="M3972" s="135" t="s">
        <v>428</v>
      </c>
      <c r="N3972" s="11" t="s">
        <v>422</v>
      </c>
      <c r="O3972" s="70" t="str">
        <f t="shared" si="139"/>
        <v>9012. Vigilancia de la Salud AmbientalVigilancia de la Salud Ambiental20263_CIUDAD_BOLIVAR2_FEBRERO_2026</v>
      </c>
      <c r="P3972" s="150">
        <f t="shared" si="138"/>
        <v>71958</v>
      </c>
      <c r="Q3972" s="7"/>
      <c r="R3972" s="7"/>
      <c r="S3972" s="20">
        <v>94</v>
      </c>
      <c r="T3972" s="20">
        <v>6764052</v>
      </c>
    </row>
    <row r="3973" spans="2:20" ht="30" customHeight="1" x14ac:dyDescent="0.35">
      <c r="B3973" s="137">
        <v>90</v>
      </c>
      <c r="C3973" s="124" t="s">
        <v>111</v>
      </c>
      <c r="D3973" s="70" t="s">
        <v>398</v>
      </c>
      <c r="E3973" s="101">
        <v>2026</v>
      </c>
      <c r="F3973" s="70" t="str">
        <f t="shared" si="137"/>
        <v>9012. Vigilancia de la Salud AmbientalVigilancia de la Salud Ambiental2026</v>
      </c>
      <c r="G3973" s="164" t="s">
        <v>399</v>
      </c>
      <c r="H3973" s="164" t="s">
        <v>64</v>
      </c>
      <c r="I3973" s="144" t="s">
        <v>60</v>
      </c>
      <c r="J3973" s="70" t="s">
        <v>67</v>
      </c>
      <c r="K3973" t="s">
        <v>420</v>
      </c>
      <c r="L3973" t="s">
        <v>420</v>
      </c>
      <c r="M3973" s="135" t="s">
        <v>429</v>
      </c>
      <c r="N3973" s="11" t="s">
        <v>422</v>
      </c>
      <c r="O3973" s="70" t="str">
        <f t="shared" si="139"/>
        <v>9012. Vigilancia de la Salud AmbientalVigilancia de la Salud Ambiental20264_SUMAPAZ2_FEBRERO_2026</v>
      </c>
      <c r="P3973" s="150">
        <f t="shared" si="138"/>
        <v>89949</v>
      </c>
      <c r="Q3973" s="7"/>
      <c r="R3973" s="7"/>
      <c r="S3973" s="20">
        <v>1</v>
      </c>
      <c r="T3973" s="20">
        <v>89949</v>
      </c>
    </row>
    <row r="3974" spans="2:20" ht="30" customHeight="1" x14ac:dyDescent="0.35">
      <c r="B3974" s="137">
        <v>93</v>
      </c>
      <c r="C3974" s="124" t="s">
        <v>111</v>
      </c>
      <c r="D3974" s="70" t="s">
        <v>398</v>
      </c>
      <c r="E3974" s="101">
        <v>2026</v>
      </c>
      <c r="F3974" s="70" t="str">
        <f t="shared" si="137"/>
        <v>9312. Vigilancia de la Salud AmbientalVigilancia de la Salud Ambiental2026</v>
      </c>
      <c r="G3974" s="164" t="s">
        <v>399</v>
      </c>
      <c r="H3974" s="164" t="s">
        <v>64</v>
      </c>
      <c r="I3974" s="144" t="s">
        <v>60</v>
      </c>
      <c r="J3974" s="70" t="s">
        <v>67</v>
      </c>
      <c r="K3974" t="s">
        <v>420</v>
      </c>
      <c r="L3974" t="s">
        <v>420</v>
      </c>
      <c r="M3974" s="135" t="s">
        <v>426</v>
      </c>
      <c r="N3974" s="11" t="s">
        <v>422</v>
      </c>
      <c r="O3974" s="70" t="str">
        <f t="shared" si="139"/>
        <v>9312. Vigilancia de la Salud AmbientalVigilancia de la Salud Ambiental20261_TUNJUELITO2_FEBRERO_2026</v>
      </c>
      <c r="P3974" s="150">
        <f t="shared" si="138"/>
        <v>0</v>
      </c>
      <c r="Q3974" s="7"/>
      <c r="R3974" s="7"/>
      <c r="S3974" s="20">
        <v>0</v>
      </c>
      <c r="T3974" s="20">
        <v>0</v>
      </c>
    </row>
    <row r="3975" spans="2:20" ht="30" customHeight="1" x14ac:dyDescent="0.35">
      <c r="B3975" s="137">
        <v>93</v>
      </c>
      <c r="C3975" s="124" t="s">
        <v>111</v>
      </c>
      <c r="D3975" s="70" t="s">
        <v>398</v>
      </c>
      <c r="E3975" s="101">
        <v>2026</v>
      </c>
      <c r="F3975" s="70" t="str">
        <f t="shared" si="137"/>
        <v>9312. Vigilancia de la Salud AmbientalVigilancia de la Salud Ambiental2026</v>
      </c>
      <c r="G3975" s="164" t="s">
        <v>399</v>
      </c>
      <c r="H3975" s="164" t="s">
        <v>64</v>
      </c>
      <c r="I3975" s="144" t="s">
        <v>60</v>
      </c>
      <c r="J3975" s="70" t="s">
        <v>67</v>
      </c>
      <c r="K3975" t="s">
        <v>420</v>
      </c>
      <c r="L3975" t="s">
        <v>420</v>
      </c>
      <c r="M3975" s="135" t="s">
        <v>428</v>
      </c>
      <c r="N3975" s="11" t="s">
        <v>422</v>
      </c>
      <c r="O3975" s="70" t="str">
        <f t="shared" si="139"/>
        <v>9312. Vigilancia de la Salud AmbientalVigilancia de la Salud Ambiental20263_CIUDAD_BOLIVAR2_FEBRERO_2026</v>
      </c>
      <c r="P3975" s="150">
        <f t="shared" si="138"/>
        <v>0</v>
      </c>
      <c r="Q3975" s="7"/>
      <c r="R3975" s="7"/>
      <c r="S3975" s="20">
        <v>0</v>
      </c>
      <c r="T3975" s="20">
        <v>0</v>
      </c>
    </row>
    <row r="3976" spans="2:20" ht="30" customHeight="1" x14ac:dyDescent="0.35">
      <c r="B3976" s="137">
        <v>94</v>
      </c>
      <c r="C3976" s="124" t="s">
        <v>111</v>
      </c>
      <c r="D3976" s="70" t="s">
        <v>398</v>
      </c>
      <c r="E3976" s="101">
        <v>2026</v>
      </c>
      <c r="F3976" s="70" t="str">
        <f t="shared" ref="F3976:F4039" si="140">B3976&amp;C3976&amp;D3976&amp;E3976</f>
        <v>9412. Vigilancia de la Salud AmbientalVigilancia de la Salud Ambiental2026</v>
      </c>
      <c r="G3976" s="164" t="s">
        <v>399</v>
      </c>
      <c r="H3976" s="164" t="s">
        <v>64</v>
      </c>
      <c r="I3976" s="144" t="s">
        <v>60</v>
      </c>
      <c r="J3976" s="70" t="s">
        <v>67</v>
      </c>
      <c r="K3976" t="s">
        <v>420</v>
      </c>
      <c r="L3976" t="s">
        <v>420</v>
      </c>
      <c r="M3976" s="135" t="s">
        <v>427</v>
      </c>
      <c r="N3976" s="11" t="s">
        <v>422</v>
      </c>
      <c r="O3976" s="70" t="str">
        <f t="shared" si="139"/>
        <v>9412. Vigilancia de la Salud AmbientalVigilancia de la Salud Ambiental20262_USME2_FEBRERO_2026</v>
      </c>
      <c r="P3976" s="150">
        <f t="shared" si="138"/>
        <v>163614</v>
      </c>
      <c r="Q3976" s="7"/>
      <c r="R3976" s="7"/>
      <c r="S3976" s="20">
        <v>1</v>
      </c>
      <c r="T3976" s="20">
        <v>163614</v>
      </c>
    </row>
    <row r="3977" spans="2:20" ht="30" customHeight="1" x14ac:dyDescent="0.35">
      <c r="B3977" s="137">
        <v>94</v>
      </c>
      <c r="C3977" s="124" t="s">
        <v>111</v>
      </c>
      <c r="D3977" s="70" t="s">
        <v>398</v>
      </c>
      <c r="E3977" s="101">
        <v>2026</v>
      </c>
      <c r="F3977" s="70" t="str">
        <f t="shared" si="140"/>
        <v>9412. Vigilancia de la Salud AmbientalVigilancia de la Salud Ambiental2026</v>
      </c>
      <c r="G3977" s="164" t="s">
        <v>399</v>
      </c>
      <c r="H3977" s="164" t="s">
        <v>64</v>
      </c>
      <c r="I3977" s="144" t="s">
        <v>60</v>
      </c>
      <c r="J3977" s="70" t="s">
        <v>67</v>
      </c>
      <c r="K3977" t="s">
        <v>420</v>
      </c>
      <c r="L3977" t="s">
        <v>420</v>
      </c>
      <c r="M3977" s="135" t="s">
        <v>426</v>
      </c>
      <c r="N3977" s="11" t="s">
        <v>422</v>
      </c>
      <c r="O3977" s="70" t="str">
        <f t="shared" si="139"/>
        <v>9412. Vigilancia de la Salud AmbientalVigilancia de la Salud Ambiental20261_TUNJUELITO2_FEBRERO_2026</v>
      </c>
      <c r="P3977" s="150">
        <f t="shared" si="138"/>
        <v>163614</v>
      </c>
      <c r="Q3977" s="7"/>
      <c r="R3977" s="7"/>
      <c r="S3977" s="20">
        <v>2</v>
      </c>
      <c r="T3977" s="20">
        <v>327228</v>
      </c>
    </row>
    <row r="3978" spans="2:20" ht="30" customHeight="1" x14ac:dyDescent="0.35">
      <c r="B3978" s="137">
        <v>94</v>
      </c>
      <c r="C3978" s="124" t="s">
        <v>111</v>
      </c>
      <c r="D3978" s="70" t="s">
        <v>398</v>
      </c>
      <c r="E3978" s="101">
        <v>2026</v>
      </c>
      <c r="F3978" s="70" t="str">
        <f t="shared" si="140"/>
        <v>9412. Vigilancia de la Salud AmbientalVigilancia de la Salud Ambiental2026</v>
      </c>
      <c r="G3978" s="164" t="s">
        <v>399</v>
      </c>
      <c r="H3978" s="164" t="s">
        <v>64</v>
      </c>
      <c r="I3978" s="144" t="s">
        <v>60</v>
      </c>
      <c r="J3978" s="70" t="s">
        <v>67</v>
      </c>
      <c r="K3978" t="s">
        <v>420</v>
      </c>
      <c r="L3978" t="s">
        <v>420</v>
      </c>
      <c r="M3978" s="135" t="s">
        <v>428</v>
      </c>
      <c r="N3978" s="11" t="s">
        <v>422</v>
      </c>
      <c r="O3978" s="70" t="str">
        <f t="shared" si="139"/>
        <v>9412. Vigilancia de la Salud AmbientalVigilancia de la Salud Ambiental20263_CIUDAD_BOLIVAR2_FEBRERO_2026</v>
      </c>
      <c r="P3978" s="150">
        <f t="shared" si="138"/>
        <v>163614</v>
      </c>
      <c r="Q3978" s="7"/>
      <c r="R3978" s="7"/>
      <c r="S3978" s="20">
        <v>2</v>
      </c>
      <c r="T3978" s="20">
        <v>327228</v>
      </c>
    </row>
    <row r="3979" spans="2:20" ht="30" customHeight="1" x14ac:dyDescent="0.35">
      <c r="B3979" s="137">
        <v>95</v>
      </c>
      <c r="C3979" s="124" t="s">
        <v>111</v>
      </c>
      <c r="D3979" s="70" t="s">
        <v>398</v>
      </c>
      <c r="E3979" s="101">
        <v>2026</v>
      </c>
      <c r="F3979" s="70" t="str">
        <f t="shared" si="140"/>
        <v>9512. Vigilancia de la Salud AmbientalVigilancia de la Salud Ambiental2026</v>
      </c>
      <c r="G3979" s="164" t="s">
        <v>399</v>
      </c>
      <c r="H3979" s="164" t="s">
        <v>64</v>
      </c>
      <c r="I3979" s="144" t="s">
        <v>60</v>
      </c>
      <c r="J3979" s="70" t="s">
        <v>67</v>
      </c>
      <c r="K3979" t="s">
        <v>420</v>
      </c>
      <c r="L3979" t="s">
        <v>420</v>
      </c>
      <c r="M3979" s="135" t="s">
        <v>427</v>
      </c>
      <c r="N3979" s="11" t="s">
        <v>422</v>
      </c>
      <c r="O3979" s="70" t="str">
        <f t="shared" si="139"/>
        <v>9512. Vigilancia de la Salud AmbientalVigilancia de la Salud Ambiental20262_USME2_FEBRERO_2026</v>
      </c>
      <c r="P3979" s="150">
        <f t="shared" si="138"/>
        <v>0</v>
      </c>
      <c r="Q3979" s="7"/>
      <c r="R3979" s="7"/>
      <c r="S3979" s="20">
        <v>0</v>
      </c>
      <c r="T3979" s="20">
        <v>0</v>
      </c>
    </row>
    <row r="3980" spans="2:20" ht="30" customHeight="1" x14ac:dyDescent="0.35">
      <c r="B3980" s="137">
        <v>95</v>
      </c>
      <c r="C3980" s="124" t="s">
        <v>111</v>
      </c>
      <c r="D3980" s="70" t="s">
        <v>398</v>
      </c>
      <c r="E3980" s="101">
        <v>2026</v>
      </c>
      <c r="F3980" s="70" t="str">
        <f t="shared" si="140"/>
        <v>9512. Vigilancia de la Salud AmbientalVigilancia de la Salud Ambiental2026</v>
      </c>
      <c r="G3980" s="164" t="s">
        <v>399</v>
      </c>
      <c r="H3980" s="164" t="s">
        <v>64</v>
      </c>
      <c r="I3980" s="144" t="s">
        <v>60</v>
      </c>
      <c r="J3980" s="70" t="s">
        <v>67</v>
      </c>
      <c r="K3980" t="s">
        <v>420</v>
      </c>
      <c r="L3980" t="s">
        <v>420</v>
      </c>
      <c r="M3980" s="135" t="s">
        <v>428</v>
      </c>
      <c r="N3980" s="11" t="s">
        <v>422</v>
      </c>
      <c r="O3980" s="70" t="str">
        <f t="shared" si="139"/>
        <v>9512. Vigilancia de la Salud AmbientalVigilancia de la Salud Ambiental20263_CIUDAD_BOLIVAR2_FEBRERO_2026</v>
      </c>
      <c r="P3980" s="150">
        <f t="shared" si="138"/>
        <v>0</v>
      </c>
      <c r="Q3980" s="7"/>
      <c r="R3980" s="7"/>
      <c r="S3980" s="20">
        <v>0</v>
      </c>
      <c r="T3980" s="20">
        <v>0</v>
      </c>
    </row>
    <row r="3981" spans="2:20" ht="30" customHeight="1" x14ac:dyDescent="0.35">
      <c r="B3981" s="137">
        <v>96</v>
      </c>
      <c r="C3981" s="124" t="s">
        <v>111</v>
      </c>
      <c r="D3981" s="70" t="s">
        <v>398</v>
      </c>
      <c r="E3981" s="101">
        <v>2026</v>
      </c>
      <c r="F3981" s="70" t="str">
        <f t="shared" si="140"/>
        <v>9612. Vigilancia de la Salud AmbientalVigilancia de la Salud Ambiental2026</v>
      </c>
      <c r="G3981" s="164" t="s">
        <v>399</v>
      </c>
      <c r="H3981" s="164" t="s">
        <v>64</v>
      </c>
      <c r="I3981" s="144" t="s">
        <v>60</v>
      </c>
      <c r="J3981" s="70" t="s">
        <v>67</v>
      </c>
      <c r="K3981" t="s">
        <v>420</v>
      </c>
      <c r="L3981" t="s">
        <v>420</v>
      </c>
      <c r="M3981" s="135" t="s">
        <v>427</v>
      </c>
      <c r="N3981" s="11" t="s">
        <v>422</v>
      </c>
      <c r="O3981" s="70" t="str">
        <f t="shared" si="139"/>
        <v>9612. Vigilancia de la Salud AmbientalVigilancia de la Salud Ambiental20262_USME2_FEBRERO_2026</v>
      </c>
      <c r="P3981" s="150">
        <f t="shared" si="138"/>
        <v>91656</v>
      </c>
      <c r="Q3981" s="7"/>
      <c r="R3981" s="7"/>
      <c r="S3981" s="20">
        <v>1</v>
      </c>
      <c r="T3981" s="20">
        <v>91656</v>
      </c>
    </row>
    <row r="3982" spans="2:20" ht="30" customHeight="1" x14ac:dyDescent="0.35">
      <c r="B3982" s="137">
        <v>96</v>
      </c>
      <c r="C3982" s="124" t="s">
        <v>111</v>
      </c>
      <c r="D3982" s="70" t="s">
        <v>398</v>
      </c>
      <c r="E3982" s="101">
        <v>2026</v>
      </c>
      <c r="F3982" s="70" t="str">
        <f t="shared" si="140"/>
        <v>9612. Vigilancia de la Salud AmbientalVigilancia de la Salud Ambiental2026</v>
      </c>
      <c r="G3982" s="164" t="s">
        <v>399</v>
      </c>
      <c r="H3982" s="164" t="s">
        <v>64</v>
      </c>
      <c r="I3982" s="144" t="s">
        <v>60</v>
      </c>
      <c r="J3982" s="70" t="s">
        <v>67</v>
      </c>
      <c r="K3982" t="s">
        <v>420</v>
      </c>
      <c r="L3982" t="s">
        <v>420</v>
      </c>
      <c r="M3982" s="135" t="s">
        <v>426</v>
      </c>
      <c r="N3982" s="11" t="s">
        <v>422</v>
      </c>
      <c r="O3982" s="70" t="str">
        <f t="shared" si="139"/>
        <v>9612. Vigilancia de la Salud AmbientalVigilancia de la Salud Ambiental20261_TUNJUELITO2_FEBRERO_2026</v>
      </c>
      <c r="P3982" s="150">
        <f t="shared" si="138"/>
        <v>0</v>
      </c>
      <c r="Q3982" s="7"/>
      <c r="R3982" s="7"/>
      <c r="S3982" s="20">
        <v>0</v>
      </c>
      <c r="T3982" s="20">
        <v>0</v>
      </c>
    </row>
    <row r="3983" spans="2:20" ht="30" customHeight="1" x14ac:dyDescent="0.35">
      <c r="B3983" s="137">
        <v>96</v>
      </c>
      <c r="C3983" s="124" t="s">
        <v>111</v>
      </c>
      <c r="D3983" s="70" t="s">
        <v>398</v>
      </c>
      <c r="E3983" s="101">
        <v>2026</v>
      </c>
      <c r="F3983" s="70" t="str">
        <f t="shared" si="140"/>
        <v>9612. Vigilancia de la Salud AmbientalVigilancia de la Salud Ambiental2026</v>
      </c>
      <c r="G3983" s="164" t="s">
        <v>399</v>
      </c>
      <c r="H3983" s="164" t="s">
        <v>64</v>
      </c>
      <c r="I3983" s="144" t="s">
        <v>60</v>
      </c>
      <c r="J3983" s="70" t="s">
        <v>67</v>
      </c>
      <c r="K3983" t="s">
        <v>420</v>
      </c>
      <c r="L3983" t="s">
        <v>420</v>
      </c>
      <c r="M3983" s="135" t="s">
        <v>428</v>
      </c>
      <c r="N3983" s="11" t="s">
        <v>422</v>
      </c>
      <c r="O3983" s="70" t="str">
        <f t="shared" si="139"/>
        <v>9612. Vigilancia de la Salud AmbientalVigilancia de la Salud Ambiental20263_CIUDAD_BOLIVAR2_FEBRERO_2026</v>
      </c>
      <c r="P3983" s="150">
        <f t="shared" si="138"/>
        <v>91656</v>
      </c>
      <c r="Q3983" s="7"/>
      <c r="R3983" s="7"/>
      <c r="S3983" s="20">
        <v>2</v>
      </c>
      <c r="T3983" s="20">
        <v>183312</v>
      </c>
    </row>
    <row r="3984" spans="2:20" ht="30" customHeight="1" x14ac:dyDescent="0.35">
      <c r="B3984" s="137">
        <v>97</v>
      </c>
      <c r="C3984" s="124" t="s">
        <v>111</v>
      </c>
      <c r="D3984" s="70" t="s">
        <v>398</v>
      </c>
      <c r="E3984" s="101">
        <v>2026</v>
      </c>
      <c r="F3984" s="70" t="str">
        <f t="shared" si="140"/>
        <v>9712. Vigilancia de la Salud AmbientalVigilancia de la Salud Ambiental2026</v>
      </c>
      <c r="G3984" s="164" t="s">
        <v>399</v>
      </c>
      <c r="H3984" s="164" t="s">
        <v>64</v>
      </c>
      <c r="I3984" s="144" t="s">
        <v>60</v>
      </c>
      <c r="J3984" s="70" t="s">
        <v>67</v>
      </c>
      <c r="K3984" t="s">
        <v>420</v>
      </c>
      <c r="L3984" t="s">
        <v>420</v>
      </c>
      <c r="M3984" s="135" t="s">
        <v>427</v>
      </c>
      <c r="N3984" s="11" t="s">
        <v>422</v>
      </c>
      <c r="O3984" s="70" t="str">
        <f t="shared" si="139"/>
        <v>9712. Vigilancia de la Salud AmbientalVigilancia de la Salud Ambiental20262_USME2_FEBRERO_2026</v>
      </c>
      <c r="P3984" s="150">
        <f t="shared" si="138"/>
        <v>71958</v>
      </c>
      <c r="Q3984" s="7"/>
      <c r="R3984" s="7"/>
      <c r="S3984" s="20">
        <v>101</v>
      </c>
      <c r="T3984" s="20">
        <v>7267758</v>
      </c>
    </row>
    <row r="3985" spans="2:20" ht="30" customHeight="1" x14ac:dyDescent="0.35">
      <c r="B3985" s="137">
        <v>97</v>
      </c>
      <c r="C3985" s="124" t="s">
        <v>111</v>
      </c>
      <c r="D3985" s="70" t="s">
        <v>398</v>
      </c>
      <c r="E3985" s="101">
        <v>2026</v>
      </c>
      <c r="F3985" s="70" t="str">
        <f t="shared" si="140"/>
        <v>9712. Vigilancia de la Salud AmbientalVigilancia de la Salud Ambiental2026</v>
      </c>
      <c r="G3985" s="164" t="s">
        <v>399</v>
      </c>
      <c r="H3985" s="164" t="s">
        <v>64</v>
      </c>
      <c r="I3985" s="144" t="s">
        <v>60</v>
      </c>
      <c r="J3985" s="70" t="s">
        <v>67</v>
      </c>
      <c r="K3985" t="s">
        <v>420</v>
      </c>
      <c r="L3985" t="s">
        <v>420</v>
      </c>
      <c r="M3985" s="135" t="s">
        <v>426</v>
      </c>
      <c r="N3985" s="11" t="s">
        <v>422</v>
      </c>
      <c r="O3985" s="70" t="str">
        <f t="shared" si="139"/>
        <v>9712. Vigilancia de la Salud AmbientalVigilancia de la Salud Ambiental20261_TUNJUELITO2_FEBRERO_2026</v>
      </c>
      <c r="P3985" s="150">
        <f t="shared" si="138"/>
        <v>71958</v>
      </c>
      <c r="Q3985" s="7"/>
      <c r="R3985" s="7"/>
      <c r="S3985" s="20">
        <v>45</v>
      </c>
      <c r="T3985" s="20">
        <v>3238110</v>
      </c>
    </row>
    <row r="3986" spans="2:20" ht="30" customHeight="1" x14ac:dyDescent="0.35">
      <c r="B3986" s="137">
        <v>97</v>
      </c>
      <c r="C3986" s="124" t="s">
        <v>111</v>
      </c>
      <c r="D3986" s="70" t="s">
        <v>398</v>
      </c>
      <c r="E3986" s="101">
        <v>2026</v>
      </c>
      <c r="F3986" s="70" t="str">
        <f t="shared" si="140"/>
        <v>9712. Vigilancia de la Salud AmbientalVigilancia de la Salud Ambiental2026</v>
      </c>
      <c r="G3986" s="164" t="s">
        <v>399</v>
      </c>
      <c r="H3986" s="164" t="s">
        <v>64</v>
      </c>
      <c r="I3986" s="144" t="s">
        <v>60</v>
      </c>
      <c r="J3986" s="70" t="s">
        <v>67</v>
      </c>
      <c r="K3986" t="s">
        <v>420</v>
      </c>
      <c r="L3986" t="s">
        <v>420</v>
      </c>
      <c r="M3986" s="135" t="s">
        <v>428</v>
      </c>
      <c r="N3986" s="11" t="s">
        <v>422</v>
      </c>
      <c r="O3986" s="70" t="str">
        <f t="shared" si="139"/>
        <v>9712. Vigilancia de la Salud AmbientalVigilancia de la Salud Ambiental20263_CIUDAD_BOLIVAR2_FEBRERO_2026</v>
      </c>
      <c r="P3986" s="150">
        <f t="shared" si="138"/>
        <v>71958</v>
      </c>
      <c r="Q3986" s="7"/>
      <c r="R3986" s="7"/>
      <c r="S3986" s="20">
        <v>101</v>
      </c>
      <c r="T3986" s="20">
        <v>7267758</v>
      </c>
    </row>
    <row r="3987" spans="2:20" ht="30" customHeight="1" x14ac:dyDescent="0.35">
      <c r="B3987" s="137">
        <v>99</v>
      </c>
      <c r="C3987" s="124" t="s">
        <v>111</v>
      </c>
      <c r="D3987" s="70" t="s">
        <v>398</v>
      </c>
      <c r="E3987" s="101">
        <v>2026</v>
      </c>
      <c r="F3987" s="70" t="str">
        <f t="shared" si="140"/>
        <v>9912. Vigilancia de la Salud AmbientalVigilancia de la Salud Ambiental2026</v>
      </c>
      <c r="G3987" s="164" t="s">
        <v>399</v>
      </c>
      <c r="H3987" s="164" t="s">
        <v>64</v>
      </c>
      <c r="I3987" s="144" t="s">
        <v>60</v>
      </c>
      <c r="J3987" s="70" t="s">
        <v>67</v>
      </c>
      <c r="K3987" t="s">
        <v>420</v>
      </c>
      <c r="L3987" t="s">
        <v>420</v>
      </c>
      <c r="M3987" s="135" t="s">
        <v>427</v>
      </c>
      <c r="N3987" s="11" t="s">
        <v>422</v>
      </c>
      <c r="O3987" s="70" t="str">
        <f t="shared" si="139"/>
        <v>9912. Vigilancia de la Salud AmbientalVigilancia de la Salud Ambiental20262_USME2_FEBRERO_2026</v>
      </c>
      <c r="P3987" s="150">
        <f t="shared" si="138"/>
        <v>545380</v>
      </c>
      <c r="Q3987" s="7"/>
      <c r="R3987" s="7"/>
      <c r="S3987" s="20">
        <v>6</v>
      </c>
      <c r="T3987" s="20">
        <v>3272280</v>
      </c>
    </row>
    <row r="3988" spans="2:20" ht="30" customHeight="1" x14ac:dyDescent="0.35">
      <c r="B3988" s="137">
        <v>99</v>
      </c>
      <c r="C3988" s="124" t="s">
        <v>111</v>
      </c>
      <c r="D3988" s="70" t="s">
        <v>398</v>
      </c>
      <c r="E3988" s="101">
        <v>2026</v>
      </c>
      <c r="F3988" s="70" t="str">
        <f t="shared" si="140"/>
        <v>9912. Vigilancia de la Salud AmbientalVigilancia de la Salud Ambiental2026</v>
      </c>
      <c r="G3988" s="164" t="s">
        <v>399</v>
      </c>
      <c r="H3988" s="164" t="s">
        <v>64</v>
      </c>
      <c r="I3988" s="144" t="s">
        <v>60</v>
      </c>
      <c r="J3988" s="70" t="s">
        <v>67</v>
      </c>
      <c r="K3988" t="s">
        <v>420</v>
      </c>
      <c r="L3988" t="s">
        <v>420</v>
      </c>
      <c r="M3988" s="135" t="s">
        <v>426</v>
      </c>
      <c r="N3988" s="11" t="s">
        <v>422</v>
      </c>
      <c r="O3988" s="70" t="str">
        <f t="shared" si="139"/>
        <v>9912. Vigilancia de la Salud AmbientalVigilancia de la Salud Ambiental20261_TUNJUELITO2_FEBRERO_2026</v>
      </c>
      <c r="P3988" s="150">
        <f t="shared" si="138"/>
        <v>545380</v>
      </c>
      <c r="Q3988" s="7"/>
      <c r="R3988" s="7"/>
      <c r="S3988" s="20">
        <v>3</v>
      </c>
      <c r="T3988" s="20">
        <v>1636140</v>
      </c>
    </row>
    <row r="3989" spans="2:20" ht="30" customHeight="1" x14ac:dyDescent="0.35">
      <c r="B3989" s="137">
        <v>99</v>
      </c>
      <c r="C3989" s="124" t="s">
        <v>111</v>
      </c>
      <c r="D3989" s="70" t="s">
        <v>398</v>
      </c>
      <c r="E3989" s="101">
        <v>2026</v>
      </c>
      <c r="F3989" s="70" t="str">
        <f t="shared" si="140"/>
        <v>9912. Vigilancia de la Salud AmbientalVigilancia de la Salud Ambiental2026</v>
      </c>
      <c r="G3989" s="164" t="s">
        <v>399</v>
      </c>
      <c r="H3989" s="164" t="s">
        <v>64</v>
      </c>
      <c r="I3989" s="144" t="s">
        <v>60</v>
      </c>
      <c r="J3989" s="70" t="s">
        <v>67</v>
      </c>
      <c r="K3989" t="s">
        <v>420</v>
      </c>
      <c r="L3989" t="s">
        <v>420</v>
      </c>
      <c r="M3989" s="135" t="s">
        <v>428</v>
      </c>
      <c r="N3989" s="11" t="s">
        <v>422</v>
      </c>
      <c r="O3989" s="70" t="str">
        <f t="shared" si="139"/>
        <v>9912. Vigilancia de la Salud AmbientalVigilancia de la Salud Ambiental20263_CIUDAD_BOLIVAR2_FEBRERO_2026</v>
      </c>
      <c r="P3989" s="150">
        <f t="shared" si="138"/>
        <v>545380</v>
      </c>
      <c r="Q3989" s="7"/>
      <c r="R3989" s="7"/>
      <c r="S3989" s="20">
        <v>6</v>
      </c>
      <c r="T3989" s="20">
        <v>3272280</v>
      </c>
    </row>
    <row r="3990" spans="2:20" ht="30" customHeight="1" x14ac:dyDescent="0.35">
      <c r="B3990" s="137">
        <v>104</v>
      </c>
      <c r="C3990" s="124" t="s">
        <v>111</v>
      </c>
      <c r="D3990" s="70" t="s">
        <v>398</v>
      </c>
      <c r="E3990" s="101">
        <v>2026</v>
      </c>
      <c r="F3990" s="70" t="str">
        <f t="shared" si="140"/>
        <v>10412. Vigilancia de la Salud AmbientalVigilancia de la Salud Ambiental2026</v>
      </c>
      <c r="G3990" s="164" t="s">
        <v>399</v>
      </c>
      <c r="H3990" s="164" t="s">
        <v>64</v>
      </c>
      <c r="I3990" s="144" t="s">
        <v>60</v>
      </c>
      <c r="J3990" s="70" t="s">
        <v>67</v>
      </c>
      <c r="K3990" t="s">
        <v>420</v>
      </c>
      <c r="L3990" t="s">
        <v>420</v>
      </c>
      <c r="M3990" s="135" t="s">
        <v>427</v>
      </c>
      <c r="N3990" s="11" t="s">
        <v>422</v>
      </c>
      <c r="O3990" s="70" t="str">
        <f t="shared" si="139"/>
        <v>10412. Vigilancia de la Salud AmbientalVigilancia de la Salud Ambiental20262_USME2_FEBRERO_2026</v>
      </c>
      <c r="P3990" s="150">
        <f t="shared" si="138"/>
        <v>91656</v>
      </c>
      <c r="Q3990" s="7"/>
      <c r="R3990" s="7"/>
      <c r="S3990" s="20">
        <v>97</v>
      </c>
      <c r="T3990" s="20">
        <v>8890632</v>
      </c>
    </row>
    <row r="3991" spans="2:20" ht="30" customHeight="1" x14ac:dyDescent="0.35">
      <c r="B3991" s="137">
        <v>104</v>
      </c>
      <c r="C3991" s="124" t="s">
        <v>111</v>
      </c>
      <c r="D3991" s="70" t="s">
        <v>398</v>
      </c>
      <c r="E3991" s="101">
        <v>2026</v>
      </c>
      <c r="F3991" s="70" t="str">
        <f t="shared" si="140"/>
        <v>10412. Vigilancia de la Salud AmbientalVigilancia de la Salud Ambiental2026</v>
      </c>
      <c r="G3991" s="164" t="s">
        <v>399</v>
      </c>
      <c r="H3991" s="164" t="s">
        <v>64</v>
      </c>
      <c r="I3991" s="144" t="s">
        <v>60</v>
      </c>
      <c r="J3991" s="70" t="s">
        <v>67</v>
      </c>
      <c r="K3991" t="s">
        <v>420</v>
      </c>
      <c r="L3991" t="s">
        <v>420</v>
      </c>
      <c r="M3991" s="135" t="s">
        <v>426</v>
      </c>
      <c r="N3991" s="11" t="s">
        <v>422</v>
      </c>
      <c r="O3991" s="70" t="str">
        <f t="shared" si="139"/>
        <v>10412. Vigilancia de la Salud AmbientalVigilancia de la Salud Ambiental20261_TUNJUELITO2_FEBRERO_2026</v>
      </c>
      <c r="P3991" s="150">
        <f t="shared" si="138"/>
        <v>91656</v>
      </c>
      <c r="Q3991" s="7"/>
      <c r="R3991" s="7"/>
      <c r="S3991" s="20">
        <v>94</v>
      </c>
      <c r="T3991" s="20">
        <v>8615664</v>
      </c>
    </row>
    <row r="3992" spans="2:20" ht="30" customHeight="1" x14ac:dyDescent="0.35">
      <c r="B3992" s="137">
        <v>104</v>
      </c>
      <c r="C3992" s="124" t="s">
        <v>111</v>
      </c>
      <c r="D3992" s="70" t="s">
        <v>398</v>
      </c>
      <c r="E3992" s="101">
        <v>2026</v>
      </c>
      <c r="F3992" s="70" t="str">
        <f t="shared" si="140"/>
        <v>10412. Vigilancia de la Salud AmbientalVigilancia de la Salud Ambiental2026</v>
      </c>
      <c r="G3992" s="164" t="s">
        <v>399</v>
      </c>
      <c r="H3992" s="164" t="s">
        <v>64</v>
      </c>
      <c r="I3992" s="144" t="s">
        <v>60</v>
      </c>
      <c r="J3992" s="70" t="s">
        <v>67</v>
      </c>
      <c r="K3992" t="s">
        <v>420</v>
      </c>
      <c r="L3992" t="s">
        <v>420</v>
      </c>
      <c r="M3992" s="135" t="s">
        <v>428</v>
      </c>
      <c r="N3992" s="11" t="s">
        <v>422</v>
      </c>
      <c r="O3992" s="70" t="str">
        <f t="shared" si="139"/>
        <v>10412. Vigilancia de la Salud AmbientalVigilancia de la Salud Ambiental20263_CIUDAD_BOLIVAR2_FEBRERO_2026</v>
      </c>
      <c r="P3992" s="150">
        <f t="shared" si="138"/>
        <v>91656</v>
      </c>
      <c r="Q3992" s="7"/>
      <c r="R3992" s="7"/>
      <c r="S3992" s="20">
        <v>107</v>
      </c>
      <c r="T3992" s="20">
        <v>9807192</v>
      </c>
    </row>
    <row r="3993" spans="2:20" ht="30" customHeight="1" x14ac:dyDescent="0.35">
      <c r="B3993" s="137">
        <v>104</v>
      </c>
      <c r="C3993" s="124" t="s">
        <v>111</v>
      </c>
      <c r="D3993" s="70" t="s">
        <v>398</v>
      </c>
      <c r="E3993" s="101">
        <v>2026</v>
      </c>
      <c r="F3993" s="70" t="str">
        <f t="shared" si="140"/>
        <v>10412. Vigilancia de la Salud AmbientalVigilancia de la Salud Ambiental2026</v>
      </c>
      <c r="G3993" s="164" t="s">
        <v>399</v>
      </c>
      <c r="H3993" s="164" t="s">
        <v>64</v>
      </c>
      <c r="I3993" s="144" t="s">
        <v>60</v>
      </c>
      <c r="J3993" s="70" t="s">
        <v>67</v>
      </c>
      <c r="K3993" t="s">
        <v>420</v>
      </c>
      <c r="L3993" t="s">
        <v>420</v>
      </c>
      <c r="M3993" s="135" t="s">
        <v>429</v>
      </c>
      <c r="N3993" s="11" t="s">
        <v>422</v>
      </c>
      <c r="O3993" s="70" t="str">
        <f t="shared" si="139"/>
        <v>10412. Vigilancia de la Salud AmbientalVigilancia de la Salud Ambiental20264_SUMAPAZ2_FEBRERO_2026</v>
      </c>
      <c r="P3993" s="150">
        <f t="shared" si="138"/>
        <v>114570</v>
      </c>
      <c r="Q3993" s="7"/>
      <c r="R3993" s="7"/>
      <c r="S3993" s="20">
        <v>3</v>
      </c>
      <c r="T3993" s="20">
        <v>343710</v>
      </c>
    </row>
    <row r="3994" spans="2:20" ht="30" customHeight="1" x14ac:dyDescent="0.35">
      <c r="B3994" s="137">
        <v>1005</v>
      </c>
      <c r="C3994" s="124" t="s">
        <v>111</v>
      </c>
      <c r="D3994" s="70" t="s">
        <v>398</v>
      </c>
      <c r="E3994" s="101">
        <v>2026</v>
      </c>
      <c r="F3994" s="70" t="str">
        <f t="shared" si="140"/>
        <v>100512. Vigilancia de la Salud AmbientalVigilancia de la Salud Ambiental2026</v>
      </c>
      <c r="G3994" s="164" t="s">
        <v>399</v>
      </c>
      <c r="H3994" s="164" t="s">
        <v>63</v>
      </c>
      <c r="I3994" s="144" t="s">
        <v>60</v>
      </c>
      <c r="J3994" s="70" t="s">
        <v>67</v>
      </c>
      <c r="K3994" t="s">
        <v>420</v>
      </c>
      <c r="L3994" t="s">
        <v>420</v>
      </c>
      <c r="M3994" s="135" t="s">
        <v>427</v>
      </c>
      <c r="N3994" s="11" t="s">
        <v>422</v>
      </c>
      <c r="O3994" s="70" t="str">
        <f t="shared" si="139"/>
        <v>100512. Vigilancia de la Salud AmbientalVigilancia de la Salud Ambiental20262_USME2_FEBRERO_2026</v>
      </c>
      <c r="P3994" s="150">
        <f t="shared" si="138"/>
        <v>91656</v>
      </c>
      <c r="Q3994" s="7"/>
      <c r="R3994" s="7"/>
      <c r="S3994" s="20">
        <v>9</v>
      </c>
      <c r="T3994" s="20">
        <v>824904</v>
      </c>
    </row>
    <row r="3995" spans="2:20" ht="30" customHeight="1" x14ac:dyDescent="0.35">
      <c r="B3995" s="137">
        <v>1005</v>
      </c>
      <c r="C3995" s="124" t="s">
        <v>111</v>
      </c>
      <c r="D3995" s="70" t="s">
        <v>398</v>
      </c>
      <c r="E3995" s="101">
        <v>2026</v>
      </c>
      <c r="F3995" s="70" t="str">
        <f t="shared" si="140"/>
        <v>100512. Vigilancia de la Salud AmbientalVigilancia de la Salud Ambiental2026</v>
      </c>
      <c r="G3995" s="164" t="s">
        <v>399</v>
      </c>
      <c r="H3995" s="164" t="s">
        <v>63</v>
      </c>
      <c r="I3995" s="144" t="s">
        <v>60</v>
      </c>
      <c r="J3995" s="70" t="s">
        <v>67</v>
      </c>
      <c r="K3995" t="s">
        <v>420</v>
      </c>
      <c r="L3995" t="s">
        <v>420</v>
      </c>
      <c r="M3995" s="135" t="s">
        <v>426</v>
      </c>
      <c r="N3995" s="11" t="s">
        <v>422</v>
      </c>
      <c r="O3995" s="70" t="str">
        <f t="shared" si="139"/>
        <v>100512. Vigilancia de la Salud AmbientalVigilancia de la Salud Ambiental20261_TUNJUELITO2_FEBRERO_2026</v>
      </c>
      <c r="P3995" s="150">
        <f t="shared" si="138"/>
        <v>91656</v>
      </c>
      <c r="Q3995" s="7"/>
      <c r="R3995" s="7"/>
      <c r="S3995" s="20">
        <v>6</v>
      </c>
      <c r="T3995" s="20">
        <v>549936</v>
      </c>
    </row>
    <row r="3996" spans="2:20" ht="30" customHeight="1" x14ac:dyDescent="0.35">
      <c r="B3996" s="137">
        <v>1005</v>
      </c>
      <c r="C3996" s="124" t="s">
        <v>111</v>
      </c>
      <c r="D3996" s="70" t="s">
        <v>398</v>
      </c>
      <c r="E3996" s="101">
        <v>2026</v>
      </c>
      <c r="F3996" s="70" t="str">
        <f t="shared" si="140"/>
        <v>100512. Vigilancia de la Salud AmbientalVigilancia de la Salud Ambiental2026</v>
      </c>
      <c r="G3996" s="164" t="s">
        <v>399</v>
      </c>
      <c r="H3996" s="164" t="s">
        <v>63</v>
      </c>
      <c r="I3996" s="144" t="s">
        <v>60</v>
      </c>
      <c r="J3996" s="70" t="s">
        <v>67</v>
      </c>
      <c r="K3996" t="s">
        <v>420</v>
      </c>
      <c r="L3996" t="s">
        <v>420</v>
      </c>
      <c r="M3996" s="135" t="s">
        <v>428</v>
      </c>
      <c r="N3996" s="11" t="s">
        <v>422</v>
      </c>
      <c r="O3996" s="70" t="str">
        <f t="shared" si="139"/>
        <v>100512. Vigilancia de la Salud AmbientalVigilancia de la Salud Ambiental20263_CIUDAD_BOLIVAR2_FEBRERO_2026</v>
      </c>
      <c r="P3996" s="150">
        <f t="shared" si="138"/>
        <v>91656</v>
      </c>
      <c r="Q3996" s="7"/>
      <c r="R3996" s="7"/>
      <c r="S3996" s="20">
        <v>11</v>
      </c>
      <c r="T3996" s="20">
        <v>1008216</v>
      </c>
    </row>
    <row r="3997" spans="2:20" ht="30" customHeight="1" x14ac:dyDescent="0.35">
      <c r="B3997" s="137">
        <v>1006</v>
      </c>
      <c r="C3997" s="124" t="s">
        <v>111</v>
      </c>
      <c r="D3997" s="70" t="s">
        <v>398</v>
      </c>
      <c r="E3997" s="101">
        <v>2026</v>
      </c>
      <c r="F3997" s="70" t="str">
        <f t="shared" si="140"/>
        <v>100612. Vigilancia de la Salud AmbientalVigilancia de la Salud Ambiental2026</v>
      </c>
      <c r="G3997" s="164" t="s">
        <v>399</v>
      </c>
      <c r="H3997" s="164" t="s">
        <v>63</v>
      </c>
      <c r="I3997" s="144" t="s">
        <v>60</v>
      </c>
      <c r="J3997" s="70" t="s">
        <v>67</v>
      </c>
      <c r="K3997" t="s">
        <v>420</v>
      </c>
      <c r="L3997" t="s">
        <v>420</v>
      </c>
      <c r="M3997" s="135" t="s">
        <v>426</v>
      </c>
      <c r="N3997" s="11" t="s">
        <v>422</v>
      </c>
      <c r="O3997" s="70" t="str">
        <f t="shared" si="139"/>
        <v>100612. Vigilancia de la Salud AmbientalVigilancia de la Salud Ambiental20261_TUNJUELITO2_FEBRERO_2026</v>
      </c>
      <c r="P3997" s="150">
        <f t="shared" si="138"/>
        <v>0</v>
      </c>
      <c r="Q3997" s="7"/>
      <c r="R3997" s="7"/>
      <c r="S3997" s="20">
        <v>0</v>
      </c>
      <c r="T3997" s="20">
        <v>0</v>
      </c>
    </row>
    <row r="3998" spans="2:20" ht="30" customHeight="1" x14ac:dyDescent="0.35">
      <c r="B3998" s="137">
        <v>1007</v>
      </c>
      <c r="C3998" s="124" t="s">
        <v>111</v>
      </c>
      <c r="D3998" s="70" t="s">
        <v>398</v>
      </c>
      <c r="E3998" s="101">
        <v>2026</v>
      </c>
      <c r="F3998" s="70" t="str">
        <f t="shared" si="140"/>
        <v>100712. Vigilancia de la Salud AmbientalVigilancia de la Salud Ambiental2026</v>
      </c>
      <c r="G3998" s="164" t="s">
        <v>399</v>
      </c>
      <c r="H3998" s="164" t="s">
        <v>63</v>
      </c>
      <c r="I3998" s="144" t="s">
        <v>60</v>
      </c>
      <c r="J3998" s="70" t="s">
        <v>67</v>
      </c>
      <c r="K3998" t="s">
        <v>420</v>
      </c>
      <c r="L3998" t="s">
        <v>420</v>
      </c>
      <c r="M3998" s="135" t="s">
        <v>428</v>
      </c>
      <c r="N3998" s="11" t="s">
        <v>422</v>
      </c>
      <c r="O3998" s="70" t="str">
        <f t="shared" si="139"/>
        <v>100712. Vigilancia de la Salud AmbientalVigilancia de la Salud Ambiental20263_CIUDAD_BOLIVAR2_FEBRERO_2026</v>
      </c>
      <c r="P3998" s="150">
        <f t="shared" si="138"/>
        <v>0</v>
      </c>
      <c r="Q3998" s="7"/>
      <c r="R3998" s="7"/>
      <c r="S3998" s="20">
        <v>0</v>
      </c>
      <c r="T3998" s="20">
        <v>0</v>
      </c>
    </row>
    <row r="3999" spans="2:20" ht="30" customHeight="1" x14ac:dyDescent="0.35">
      <c r="B3999" s="137">
        <v>1015</v>
      </c>
      <c r="C3999" s="124" t="s">
        <v>111</v>
      </c>
      <c r="D3999" s="70" t="s">
        <v>398</v>
      </c>
      <c r="E3999" s="101">
        <v>2026</v>
      </c>
      <c r="F3999" s="70" t="str">
        <f t="shared" si="140"/>
        <v>101512. Vigilancia de la Salud AmbientalVigilancia de la Salud Ambiental2026</v>
      </c>
      <c r="G3999" s="164" t="s">
        <v>399</v>
      </c>
      <c r="H3999" s="164" t="s">
        <v>405</v>
      </c>
      <c r="I3999" s="144" t="s">
        <v>60</v>
      </c>
      <c r="J3999" s="70" t="s">
        <v>67</v>
      </c>
      <c r="K3999" t="s">
        <v>420</v>
      </c>
      <c r="L3999" t="s">
        <v>420</v>
      </c>
      <c r="M3999" s="135" t="s">
        <v>427</v>
      </c>
      <c r="N3999" s="11" t="s">
        <v>422</v>
      </c>
      <c r="O3999" s="70" t="str">
        <f t="shared" si="139"/>
        <v>101512. Vigilancia de la Salud AmbientalVigilancia de la Salud Ambiental20262_USME2_FEBRERO_2026</v>
      </c>
      <c r="P3999" s="150">
        <f t="shared" si="138"/>
        <v>105726</v>
      </c>
      <c r="Q3999" s="7"/>
      <c r="R3999" s="7"/>
      <c r="S3999" s="20">
        <v>1</v>
      </c>
      <c r="T3999" s="20">
        <v>105726</v>
      </c>
    </row>
    <row r="4000" spans="2:20" ht="30" customHeight="1" x14ac:dyDescent="0.35">
      <c r="B4000" s="137">
        <v>1015</v>
      </c>
      <c r="C4000" s="124" t="s">
        <v>111</v>
      </c>
      <c r="D4000" s="70" t="s">
        <v>398</v>
      </c>
      <c r="E4000" s="101">
        <v>2026</v>
      </c>
      <c r="F4000" s="70" t="str">
        <f t="shared" si="140"/>
        <v>101512. Vigilancia de la Salud AmbientalVigilancia de la Salud Ambiental2026</v>
      </c>
      <c r="G4000" s="164" t="s">
        <v>399</v>
      </c>
      <c r="H4000" s="164" t="s">
        <v>405</v>
      </c>
      <c r="I4000" s="144" t="s">
        <v>60</v>
      </c>
      <c r="J4000" s="70" t="s">
        <v>67</v>
      </c>
      <c r="K4000" t="s">
        <v>420</v>
      </c>
      <c r="L4000" t="s">
        <v>420</v>
      </c>
      <c r="M4000" s="135" t="s">
        <v>426</v>
      </c>
      <c r="N4000" s="11" t="s">
        <v>422</v>
      </c>
      <c r="O4000" s="70" t="str">
        <f t="shared" si="139"/>
        <v>101512. Vigilancia de la Salud AmbientalVigilancia de la Salud Ambiental20261_TUNJUELITO2_FEBRERO_2026</v>
      </c>
      <c r="P4000" s="150">
        <f t="shared" si="138"/>
        <v>105726</v>
      </c>
      <c r="Q4000" s="7"/>
      <c r="R4000" s="7"/>
      <c r="S4000" s="20">
        <v>6</v>
      </c>
      <c r="T4000" s="20">
        <v>634356</v>
      </c>
    </row>
    <row r="4001" spans="2:20" ht="30" customHeight="1" x14ac:dyDescent="0.35">
      <c r="B4001" s="137">
        <v>1015</v>
      </c>
      <c r="C4001" s="124" t="s">
        <v>111</v>
      </c>
      <c r="D4001" s="70" t="s">
        <v>398</v>
      </c>
      <c r="E4001" s="101">
        <v>2026</v>
      </c>
      <c r="F4001" s="70" t="str">
        <f t="shared" si="140"/>
        <v>101512. Vigilancia de la Salud AmbientalVigilancia de la Salud Ambiental2026</v>
      </c>
      <c r="G4001" s="164" t="s">
        <v>399</v>
      </c>
      <c r="H4001" s="164" t="s">
        <v>405</v>
      </c>
      <c r="I4001" s="144" t="s">
        <v>60</v>
      </c>
      <c r="J4001" s="70" t="s">
        <v>67</v>
      </c>
      <c r="K4001" t="s">
        <v>420</v>
      </c>
      <c r="L4001" t="s">
        <v>420</v>
      </c>
      <c r="M4001" s="135" t="s">
        <v>428</v>
      </c>
      <c r="N4001" s="11" t="s">
        <v>422</v>
      </c>
      <c r="O4001" s="70" t="str">
        <f t="shared" si="139"/>
        <v>101512. Vigilancia de la Salud AmbientalVigilancia de la Salud Ambiental20263_CIUDAD_BOLIVAR2_FEBRERO_2026</v>
      </c>
      <c r="P4001" s="150">
        <f t="shared" si="138"/>
        <v>105726</v>
      </c>
      <c r="Q4001" s="7"/>
      <c r="R4001" s="7"/>
      <c r="S4001" s="20">
        <v>4</v>
      </c>
      <c r="T4001" s="20">
        <v>422904</v>
      </c>
    </row>
    <row r="4002" spans="2:20" ht="30" customHeight="1" x14ac:dyDescent="0.35">
      <c r="B4002" s="137">
        <v>1075</v>
      </c>
      <c r="C4002" s="124" t="s">
        <v>111</v>
      </c>
      <c r="D4002" s="70" t="s">
        <v>398</v>
      </c>
      <c r="E4002" s="101">
        <v>2026</v>
      </c>
      <c r="F4002" s="70" t="str">
        <f t="shared" si="140"/>
        <v>107512. Vigilancia de la Salud AmbientalVigilancia de la Salud Ambiental2026</v>
      </c>
      <c r="G4002" s="164" t="s">
        <v>401</v>
      </c>
      <c r="H4002" s="164" t="s">
        <v>66</v>
      </c>
      <c r="I4002" s="144" t="s">
        <v>60</v>
      </c>
      <c r="J4002" s="70" t="s">
        <v>74</v>
      </c>
      <c r="K4002" t="s">
        <v>420</v>
      </c>
      <c r="L4002" t="s">
        <v>420</v>
      </c>
      <c r="M4002" s="135" t="s">
        <v>427</v>
      </c>
      <c r="N4002" s="11" t="s">
        <v>422</v>
      </c>
      <c r="O4002" s="70" t="str">
        <f t="shared" si="139"/>
        <v>107512. Vigilancia de la Salud AmbientalVigilancia de la Salud Ambiental20262_USME2_FEBRERO_2026</v>
      </c>
      <c r="P4002" s="150">
        <f t="shared" si="138"/>
        <v>122208</v>
      </c>
      <c r="Q4002" s="7"/>
      <c r="R4002" s="7"/>
      <c r="S4002" s="20">
        <v>2</v>
      </c>
      <c r="T4002" s="20">
        <v>244416</v>
      </c>
    </row>
    <row r="4003" spans="2:20" ht="30" customHeight="1" x14ac:dyDescent="0.35">
      <c r="B4003" s="137">
        <v>1075</v>
      </c>
      <c r="C4003" s="124" t="s">
        <v>111</v>
      </c>
      <c r="D4003" s="70" t="s">
        <v>398</v>
      </c>
      <c r="E4003" s="101">
        <v>2026</v>
      </c>
      <c r="F4003" s="70" t="str">
        <f t="shared" si="140"/>
        <v>107512. Vigilancia de la Salud AmbientalVigilancia de la Salud Ambiental2026</v>
      </c>
      <c r="G4003" s="164" t="s">
        <v>401</v>
      </c>
      <c r="H4003" s="164" t="s">
        <v>66</v>
      </c>
      <c r="I4003" s="144" t="s">
        <v>60</v>
      </c>
      <c r="J4003" s="70" t="s">
        <v>74</v>
      </c>
      <c r="K4003" t="s">
        <v>420</v>
      </c>
      <c r="L4003" t="s">
        <v>420</v>
      </c>
      <c r="M4003" s="135" t="s">
        <v>426</v>
      </c>
      <c r="N4003" s="11" t="s">
        <v>422</v>
      </c>
      <c r="O4003" s="70" t="str">
        <f t="shared" si="139"/>
        <v>107512. Vigilancia de la Salud AmbientalVigilancia de la Salud Ambiental20261_TUNJUELITO2_FEBRERO_2026</v>
      </c>
      <c r="P4003" s="150">
        <f t="shared" si="138"/>
        <v>122208</v>
      </c>
      <c r="Q4003" s="7"/>
      <c r="R4003" s="7"/>
      <c r="S4003" s="20">
        <v>2</v>
      </c>
      <c r="T4003" s="20">
        <v>244416</v>
      </c>
    </row>
    <row r="4004" spans="2:20" ht="30" customHeight="1" x14ac:dyDescent="0.35">
      <c r="B4004" s="137">
        <v>1075</v>
      </c>
      <c r="C4004" s="124" t="s">
        <v>111</v>
      </c>
      <c r="D4004" s="70" t="s">
        <v>398</v>
      </c>
      <c r="E4004" s="101">
        <v>2026</v>
      </c>
      <c r="F4004" s="70" t="str">
        <f t="shared" si="140"/>
        <v>107512. Vigilancia de la Salud AmbientalVigilancia de la Salud Ambiental2026</v>
      </c>
      <c r="G4004" s="164" t="s">
        <v>401</v>
      </c>
      <c r="H4004" s="164" t="s">
        <v>66</v>
      </c>
      <c r="I4004" s="144" t="s">
        <v>60</v>
      </c>
      <c r="J4004" s="70" t="s">
        <v>74</v>
      </c>
      <c r="K4004" t="s">
        <v>420</v>
      </c>
      <c r="L4004" t="s">
        <v>420</v>
      </c>
      <c r="M4004" s="135" t="s">
        <v>428</v>
      </c>
      <c r="N4004" s="11" t="s">
        <v>422</v>
      </c>
      <c r="O4004" s="70" t="str">
        <f t="shared" si="139"/>
        <v>107512. Vigilancia de la Salud AmbientalVigilancia de la Salud Ambiental20263_CIUDAD_BOLIVAR2_FEBRERO_2026</v>
      </c>
      <c r="P4004" s="150">
        <f t="shared" si="138"/>
        <v>122208</v>
      </c>
      <c r="Q4004" s="7"/>
      <c r="R4004" s="7"/>
      <c r="S4004" s="20">
        <v>2</v>
      </c>
      <c r="T4004" s="20">
        <v>244416</v>
      </c>
    </row>
    <row r="4005" spans="2:20" ht="30" customHeight="1" x14ac:dyDescent="0.35">
      <c r="B4005" s="137">
        <v>1102</v>
      </c>
      <c r="C4005" s="124" t="s">
        <v>111</v>
      </c>
      <c r="D4005" s="70" t="s">
        <v>398</v>
      </c>
      <c r="E4005" s="101">
        <v>2026</v>
      </c>
      <c r="F4005" s="70" t="str">
        <f t="shared" si="140"/>
        <v>110212. Vigilancia de la Salud AmbientalVigilancia de la Salud Ambiental2026</v>
      </c>
      <c r="G4005" s="164" t="s">
        <v>402</v>
      </c>
      <c r="H4005" s="164" t="s">
        <v>65</v>
      </c>
      <c r="I4005" s="144" t="s">
        <v>60</v>
      </c>
      <c r="J4005" s="70" t="s">
        <v>71</v>
      </c>
      <c r="K4005" t="s">
        <v>420</v>
      </c>
      <c r="L4005" t="s">
        <v>420</v>
      </c>
      <c r="M4005" s="135" t="s">
        <v>427</v>
      </c>
      <c r="N4005" s="11" t="s">
        <v>422</v>
      </c>
      <c r="O4005" s="70" t="str">
        <f t="shared" si="139"/>
        <v>110212. Vigilancia de la Salud AmbientalVigilancia de la Salud Ambiental20262_USME2_FEBRERO_2026</v>
      </c>
      <c r="P4005" s="150">
        <f t="shared" si="138"/>
        <v>1091</v>
      </c>
      <c r="Q4005" s="7"/>
      <c r="R4005" s="7"/>
      <c r="S4005" s="20">
        <v>15000</v>
      </c>
      <c r="T4005" s="20">
        <v>16365000</v>
      </c>
    </row>
    <row r="4006" spans="2:20" ht="30" customHeight="1" x14ac:dyDescent="0.35">
      <c r="B4006" s="137">
        <v>1102</v>
      </c>
      <c r="C4006" s="124" t="s">
        <v>111</v>
      </c>
      <c r="D4006" s="70" t="s">
        <v>398</v>
      </c>
      <c r="E4006" s="101">
        <v>2026</v>
      </c>
      <c r="F4006" s="70" t="str">
        <f t="shared" si="140"/>
        <v>110212. Vigilancia de la Salud AmbientalVigilancia de la Salud Ambiental2026</v>
      </c>
      <c r="G4006" s="164" t="s">
        <v>402</v>
      </c>
      <c r="H4006" s="164" t="s">
        <v>65</v>
      </c>
      <c r="I4006" s="144" t="s">
        <v>60</v>
      </c>
      <c r="J4006" s="70" t="s">
        <v>71</v>
      </c>
      <c r="K4006" t="s">
        <v>420</v>
      </c>
      <c r="L4006" t="s">
        <v>420</v>
      </c>
      <c r="M4006" s="135" t="s">
        <v>426</v>
      </c>
      <c r="N4006" s="11" t="s">
        <v>422</v>
      </c>
      <c r="O4006" s="70" t="str">
        <f t="shared" si="139"/>
        <v>110212. Vigilancia de la Salud AmbientalVigilancia de la Salud Ambiental20261_TUNJUELITO2_FEBRERO_2026</v>
      </c>
      <c r="P4006" s="150">
        <f t="shared" si="138"/>
        <v>1091</v>
      </c>
      <c r="Q4006" s="7"/>
      <c r="R4006" s="7"/>
      <c r="S4006" s="20">
        <v>6000</v>
      </c>
      <c r="T4006" s="20">
        <v>6546000</v>
      </c>
    </row>
    <row r="4007" spans="2:20" ht="30" customHeight="1" x14ac:dyDescent="0.35">
      <c r="B4007" s="137">
        <v>1102</v>
      </c>
      <c r="C4007" s="124" t="s">
        <v>111</v>
      </c>
      <c r="D4007" s="70" t="s">
        <v>398</v>
      </c>
      <c r="E4007" s="101">
        <v>2026</v>
      </c>
      <c r="F4007" s="70" t="str">
        <f t="shared" si="140"/>
        <v>110212. Vigilancia de la Salud AmbientalVigilancia de la Salud Ambiental2026</v>
      </c>
      <c r="G4007" s="164" t="s">
        <v>402</v>
      </c>
      <c r="H4007" s="164" t="s">
        <v>65</v>
      </c>
      <c r="I4007" s="144" t="s">
        <v>60</v>
      </c>
      <c r="J4007" s="70" t="s">
        <v>71</v>
      </c>
      <c r="K4007" t="s">
        <v>420</v>
      </c>
      <c r="L4007" t="s">
        <v>420</v>
      </c>
      <c r="M4007" s="135" t="s">
        <v>428</v>
      </c>
      <c r="N4007" s="11" t="s">
        <v>422</v>
      </c>
      <c r="O4007" s="70" t="str">
        <f t="shared" si="139"/>
        <v>110212. Vigilancia de la Salud AmbientalVigilancia de la Salud Ambiental20263_CIUDAD_BOLIVAR2_FEBRERO_2026</v>
      </c>
      <c r="P4007" s="150">
        <f t="shared" si="138"/>
        <v>1091</v>
      </c>
      <c r="Q4007" s="7"/>
      <c r="R4007" s="7"/>
      <c r="S4007" s="20">
        <v>15000</v>
      </c>
      <c r="T4007" s="20">
        <v>16365000</v>
      </c>
    </row>
    <row r="4008" spans="2:20" ht="30" customHeight="1" x14ac:dyDescent="0.35">
      <c r="B4008" s="137">
        <v>1103</v>
      </c>
      <c r="C4008" s="124" t="s">
        <v>111</v>
      </c>
      <c r="D4008" s="70" t="s">
        <v>398</v>
      </c>
      <c r="E4008" s="101">
        <v>2026</v>
      </c>
      <c r="F4008" s="70" t="str">
        <f t="shared" si="140"/>
        <v>110312. Vigilancia de la Salud AmbientalVigilancia de la Salud Ambiental2026</v>
      </c>
      <c r="G4008" s="164" t="s">
        <v>402</v>
      </c>
      <c r="H4008" s="164" t="s">
        <v>65</v>
      </c>
      <c r="I4008" s="144" t="s">
        <v>60</v>
      </c>
      <c r="J4008" s="70" t="s">
        <v>71</v>
      </c>
      <c r="K4008" t="s">
        <v>420</v>
      </c>
      <c r="L4008" t="s">
        <v>420</v>
      </c>
      <c r="M4008" s="135" t="s">
        <v>427</v>
      </c>
      <c r="N4008" s="11" t="s">
        <v>422</v>
      </c>
      <c r="O4008" s="70" t="str">
        <f t="shared" si="139"/>
        <v>110312. Vigilancia de la Salud AmbientalVigilancia de la Salud Ambiental20262_USME2_FEBRERO_2026</v>
      </c>
      <c r="P4008" s="150">
        <f t="shared" si="138"/>
        <v>909</v>
      </c>
      <c r="Q4008" s="7"/>
      <c r="R4008" s="7"/>
      <c r="S4008" s="20">
        <v>50000</v>
      </c>
      <c r="T4008" s="20">
        <v>45450000</v>
      </c>
    </row>
    <row r="4009" spans="2:20" ht="30" customHeight="1" x14ac:dyDescent="0.35">
      <c r="B4009" s="137">
        <v>1103</v>
      </c>
      <c r="C4009" s="124" t="s">
        <v>111</v>
      </c>
      <c r="D4009" s="70" t="s">
        <v>398</v>
      </c>
      <c r="E4009" s="101">
        <v>2026</v>
      </c>
      <c r="F4009" s="70" t="str">
        <f t="shared" si="140"/>
        <v>110312. Vigilancia de la Salud AmbientalVigilancia de la Salud Ambiental2026</v>
      </c>
      <c r="G4009" s="164" t="s">
        <v>402</v>
      </c>
      <c r="H4009" s="164" t="s">
        <v>65</v>
      </c>
      <c r="I4009" s="144" t="s">
        <v>60</v>
      </c>
      <c r="J4009" s="70" t="s">
        <v>71</v>
      </c>
      <c r="K4009" t="s">
        <v>420</v>
      </c>
      <c r="L4009" t="s">
        <v>420</v>
      </c>
      <c r="M4009" s="135" t="s">
        <v>426</v>
      </c>
      <c r="N4009" s="11" t="s">
        <v>422</v>
      </c>
      <c r="O4009" s="70" t="str">
        <f t="shared" si="139"/>
        <v>110312. Vigilancia de la Salud AmbientalVigilancia de la Salud Ambiental20261_TUNJUELITO2_FEBRERO_2026</v>
      </c>
      <c r="P4009" s="150">
        <f t="shared" si="138"/>
        <v>909</v>
      </c>
      <c r="Q4009" s="7"/>
      <c r="R4009" s="7"/>
      <c r="S4009" s="20">
        <v>25276</v>
      </c>
      <c r="T4009" s="20">
        <v>22975884</v>
      </c>
    </row>
    <row r="4010" spans="2:20" ht="30" customHeight="1" x14ac:dyDescent="0.35">
      <c r="B4010" s="137">
        <v>1103</v>
      </c>
      <c r="C4010" s="124" t="s">
        <v>111</v>
      </c>
      <c r="D4010" s="70" t="s">
        <v>398</v>
      </c>
      <c r="E4010" s="101">
        <v>2026</v>
      </c>
      <c r="F4010" s="70" t="str">
        <f t="shared" si="140"/>
        <v>110312. Vigilancia de la Salud AmbientalVigilancia de la Salud Ambiental2026</v>
      </c>
      <c r="G4010" s="164" t="s">
        <v>402</v>
      </c>
      <c r="H4010" s="164" t="s">
        <v>65</v>
      </c>
      <c r="I4010" s="144" t="s">
        <v>60</v>
      </c>
      <c r="J4010" s="70" t="s">
        <v>71</v>
      </c>
      <c r="K4010" t="s">
        <v>420</v>
      </c>
      <c r="L4010" t="s">
        <v>420</v>
      </c>
      <c r="M4010" s="135" t="s">
        <v>428</v>
      </c>
      <c r="N4010" s="11" t="s">
        <v>422</v>
      </c>
      <c r="O4010" s="70" t="str">
        <f t="shared" si="139"/>
        <v>110312. Vigilancia de la Salud AmbientalVigilancia de la Salud Ambiental20263_CIUDAD_BOLIVAR2_FEBRERO_2026</v>
      </c>
      <c r="P4010" s="150">
        <f t="shared" si="138"/>
        <v>909</v>
      </c>
      <c r="Q4010" s="7"/>
      <c r="R4010" s="7"/>
      <c r="S4010" s="20">
        <v>50000</v>
      </c>
      <c r="T4010" s="20">
        <v>45450000</v>
      </c>
    </row>
    <row r="4011" spans="2:20" ht="30" customHeight="1" x14ac:dyDescent="0.35">
      <c r="B4011" s="137">
        <v>1113</v>
      </c>
      <c r="C4011" s="124" t="s">
        <v>111</v>
      </c>
      <c r="D4011" s="70" t="s">
        <v>398</v>
      </c>
      <c r="E4011" s="101">
        <v>2026</v>
      </c>
      <c r="F4011" s="70" t="str">
        <f t="shared" si="140"/>
        <v>111312. Vigilancia de la Salud AmbientalVigilancia de la Salud Ambiental2026</v>
      </c>
      <c r="G4011" s="164" t="s">
        <v>73</v>
      </c>
      <c r="H4011" s="164" t="s">
        <v>64</v>
      </c>
      <c r="I4011" s="144" t="s">
        <v>60</v>
      </c>
      <c r="J4011" s="70" t="s">
        <v>73</v>
      </c>
      <c r="K4011" t="s">
        <v>420</v>
      </c>
      <c r="L4011" t="s">
        <v>420</v>
      </c>
      <c r="M4011" s="135" t="s">
        <v>428</v>
      </c>
      <c r="N4011" s="11" t="s">
        <v>422</v>
      </c>
      <c r="O4011" s="70" t="str">
        <f t="shared" si="139"/>
        <v>111312. Vigilancia de la Salud AmbientalVigilancia de la Salud Ambiental20263_CIUDAD_BOLIVAR2_FEBRERO_2026</v>
      </c>
      <c r="P4011" s="150">
        <f t="shared" si="138"/>
        <v>2138640</v>
      </c>
      <c r="Q4011" s="7"/>
      <c r="R4011" s="7"/>
      <c r="S4011" s="20">
        <v>1</v>
      </c>
      <c r="T4011" s="20">
        <v>2138640</v>
      </c>
    </row>
    <row r="4012" spans="2:20" ht="30" customHeight="1" x14ac:dyDescent="0.35">
      <c r="B4012" s="137">
        <v>1114</v>
      </c>
      <c r="C4012" s="124" t="s">
        <v>111</v>
      </c>
      <c r="D4012" s="70" t="s">
        <v>398</v>
      </c>
      <c r="E4012" s="101">
        <v>2026</v>
      </c>
      <c r="F4012" s="70" t="str">
        <f t="shared" si="140"/>
        <v>111412. Vigilancia de la Salud AmbientalVigilancia de la Salud Ambiental2026</v>
      </c>
      <c r="G4012" s="164" t="s">
        <v>399</v>
      </c>
      <c r="H4012" s="164" t="s">
        <v>64</v>
      </c>
      <c r="I4012" s="144" t="s">
        <v>60</v>
      </c>
      <c r="J4012" s="70" t="s">
        <v>67</v>
      </c>
      <c r="K4012" t="s">
        <v>420</v>
      </c>
      <c r="L4012" t="s">
        <v>420</v>
      </c>
      <c r="M4012" s="135" t="s">
        <v>426</v>
      </c>
      <c r="N4012" s="11" t="s">
        <v>422</v>
      </c>
      <c r="O4012" s="70" t="str">
        <f t="shared" si="139"/>
        <v>111412. Vigilancia de la Salud AmbientalVigilancia de la Salud Ambiental20261_TUNJUELITO2_FEBRERO_2026</v>
      </c>
      <c r="P4012" s="150">
        <f t="shared" si="138"/>
        <v>820080</v>
      </c>
      <c r="Q4012" s="7"/>
      <c r="R4012" s="7"/>
      <c r="S4012" s="20">
        <v>3</v>
      </c>
      <c r="T4012" s="20">
        <v>2460240</v>
      </c>
    </row>
    <row r="4013" spans="2:20" ht="30" customHeight="1" x14ac:dyDescent="0.35">
      <c r="B4013" s="137">
        <v>1115</v>
      </c>
      <c r="C4013" s="124" t="s">
        <v>111</v>
      </c>
      <c r="D4013" s="70" t="s">
        <v>398</v>
      </c>
      <c r="E4013" s="101">
        <v>2026</v>
      </c>
      <c r="F4013" s="70" t="str">
        <f t="shared" si="140"/>
        <v>111512. Vigilancia de la Salud AmbientalVigilancia de la Salud Ambiental2026</v>
      </c>
      <c r="G4013" s="164" t="s">
        <v>399</v>
      </c>
      <c r="H4013" s="164" t="s">
        <v>64</v>
      </c>
      <c r="I4013" s="144" t="s">
        <v>60</v>
      </c>
      <c r="J4013" s="70" t="s">
        <v>67</v>
      </c>
      <c r="K4013" t="s">
        <v>420</v>
      </c>
      <c r="L4013" t="s">
        <v>420</v>
      </c>
      <c r="M4013" s="135" t="s">
        <v>428</v>
      </c>
      <c r="N4013" s="11" t="s">
        <v>422</v>
      </c>
      <c r="O4013" s="70" t="str">
        <f t="shared" si="139"/>
        <v>111512. Vigilancia de la Salud AmbientalVigilancia de la Salud Ambiental20263_CIUDAD_BOLIVAR2_FEBRERO_2026</v>
      </c>
      <c r="P4013" s="150">
        <f t="shared" si="138"/>
        <v>327228</v>
      </c>
      <c r="Q4013" s="7"/>
      <c r="R4013" s="7"/>
      <c r="S4013" s="20">
        <v>6</v>
      </c>
      <c r="T4013" s="20">
        <v>1963368</v>
      </c>
    </row>
    <row r="4014" spans="2:20" ht="30" customHeight="1" x14ac:dyDescent="0.35">
      <c r="B4014" s="137">
        <v>1118</v>
      </c>
      <c r="C4014" s="124" t="s">
        <v>111</v>
      </c>
      <c r="D4014" s="70" t="s">
        <v>398</v>
      </c>
      <c r="E4014" s="101">
        <v>2026</v>
      </c>
      <c r="F4014" s="70" t="str">
        <f t="shared" si="140"/>
        <v>111812. Vigilancia de la Salud AmbientalVigilancia de la Salud Ambiental2026</v>
      </c>
      <c r="G4014" s="164" t="s">
        <v>399</v>
      </c>
      <c r="H4014" s="164" t="s">
        <v>64</v>
      </c>
      <c r="I4014" s="144" t="s">
        <v>60</v>
      </c>
      <c r="J4014" s="70" t="s">
        <v>68</v>
      </c>
      <c r="K4014" t="s">
        <v>420</v>
      </c>
      <c r="L4014" t="s">
        <v>420</v>
      </c>
      <c r="M4014" s="135" t="s">
        <v>428</v>
      </c>
      <c r="N4014" s="11" t="s">
        <v>422</v>
      </c>
      <c r="O4014" s="70" t="str">
        <f t="shared" si="139"/>
        <v>111812. Vigilancia de la Salud AmbientalVigilancia de la Salud Ambiental20263_CIUDAD_BOLIVAR2_FEBRERO_2026</v>
      </c>
      <c r="P4014" s="150">
        <f t="shared" si="138"/>
        <v>10034992</v>
      </c>
      <c r="Q4014" s="7"/>
      <c r="R4014" s="7"/>
      <c r="S4014" s="20">
        <v>1</v>
      </c>
      <c r="T4014" s="20">
        <v>10034992</v>
      </c>
    </row>
    <row r="4015" spans="2:20" ht="30" customHeight="1" x14ac:dyDescent="0.35">
      <c r="B4015" s="137">
        <v>1129</v>
      </c>
      <c r="C4015" s="124" t="s">
        <v>111</v>
      </c>
      <c r="D4015" s="70" t="s">
        <v>398</v>
      </c>
      <c r="E4015" s="101">
        <v>2026</v>
      </c>
      <c r="F4015" s="70" t="str">
        <f t="shared" si="140"/>
        <v>112912. Vigilancia de la Salud AmbientalVigilancia de la Salud Ambiental2026</v>
      </c>
      <c r="G4015" s="164" t="s">
        <v>399</v>
      </c>
      <c r="H4015" s="164" t="s">
        <v>405</v>
      </c>
      <c r="I4015" s="144" t="s">
        <v>60</v>
      </c>
      <c r="J4015" s="70" t="s">
        <v>67</v>
      </c>
      <c r="K4015" t="s">
        <v>420</v>
      </c>
      <c r="L4015" t="s">
        <v>420</v>
      </c>
      <c r="M4015" s="135" t="s">
        <v>427</v>
      </c>
      <c r="N4015" s="11" t="s">
        <v>422</v>
      </c>
      <c r="O4015" s="70" t="str">
        <f t="shared" si="139"/>
        <v>112912. Vigilancia de la Salud AmbientalVigilancia de la Salud Ambiental20262_USME2_FEBRERO_2026</v>
      </c>
      <c r="P4015" s="150">
        <f t="shared" si="138"/>
        <v>0</v>
      </c>
      <c r="Q4015" s="7"/>
      <c r="R4015" s="7"/>
      <c r="S4015" s="20">
        <v>0</v>
      </c>
      <c r="T4015" s="20">
        <v>0</v>
      </c>
    </row>
    <row r="4016" spans="2:20" ht="30" customHeight="1" x14ac:dyDescent="0.35">
      <c r="B4016" s="137">
        <v>1129</v>
      </c>
      <c r="C4016" s="124" t="s">
        <v>111</v>
      </c>
      <c r="D4016" s="70" t="s">
        <v>398</v>
      </c>
      <c r="E4016" s="101">
        <v>2026</v>
      </c>
      <c r="F4016" s="70" t="str">
        <f t="shared" si="140"/>
        <v>112912. Vigilancia de la Salud AmbientalVigilancia de la Salud Ambiental2026</v>
      </c>
      <c r="G4016" s="164" t="s">
        <v>399</v>
      </c>
      <c r="H4016" s="164" t="s">
        <v>405</v>
      </c>
      <c r="I4016" s="144" t="s">
        <v>60</v>
      </c>
      <c r="J4016" s="70" t="s">
        <v>67</v>
      </c>
      <c r="K4016" t="s">
        <v>420</v>
      </c>
      <c r="L4016" t="s">
        <v>420</v>
      </c>
      <c r="M4016" s="135" t="s">
        <v>426</v>
      </c>
      <c r="N4016" s="11" t="s">
        <v>422</v>
      </c>
      <c r="O4016" s="70" t="str">
        <f t="shared" si="139"/>
        <v>112912. Vigilancia de la Salud AmbientalVigilancia de la Salud Ambiental20261_TUNJUELITO2_FEBRERO_2026</v>
      </c>
      <c r="P4016" s="150">
        <f t="shared" si="138"/>
        <v>0</v>
      </c>
      <c r="Q4016" s="7"/>
      <c r="R4016" s="7"/>
      <c r="S4016" s="20">
        <v>0</v>
      </c>
      <c r="T4016" s="20">
        <v>0</v>
      </c>
    </row>
    <row r="4017" spans="2:20" ht="30" customHeight="1" x14ac:dyDescent="0.35">
      <c r="B4017" s="137">
        <v>1129</v>
      </c>
      <c r="C4017" s="124" t="s">
        <v>111</v>
      </c>
      <c r="D4017" s="70" t="s">
        <v>398</v>
      </c>
      <c r="E4017" s="101">
        <v>2026</v>
      </c>
      <c r="F4017" s="70" t="str">
        <f t="shared" si="140"/>
        <v>112912. Vigilancia de la Salud AmbientalVigilancia de la Salud Ambiental2026</v>
      </c>
      <c r="G4017" s="164" t="s">
        <v>399</v>
      </c>
      <c r="H4017" s="164" t="s">
        <v>405</v>
      </c>
      <c r="I4017" s="144" t="s">
        <v>60</v>
      </c>
      <c r="J4017" s="70" t="s">
        <v>67</v>
      </c>
      <c r="K4017" t="s">
        <v>420</v>
      </c>
      <c r="L4017" t="s">
        <v>420</v>
      </c>
      <c r="M4017" s="135" t="s">
        <v>428</v>
      </c>
      <c r="N4017" s="11" t="s">
        <v>422</v>
      </c>
      <c r="O4017" s="70" t="str">
        <f t="shared" si="139"/>
        <v>112912. Vigilancia de la Salud AmbientalVigilancia de la Salud Ambiental20263_CIUDAD_BOLIVAR2_FEBRERO_2026</v>
      </c>
      <c r="P4017" s="150">
        <f t="shared" ref="P4017:P4080" si="141">IFERROR($T4017/S4017,0)</f>
        <v>0</v>
      </c>
      <c r="Q4017" s="7"/>
      <c r="R4017" s="7"/>
      <c r="S4017" s="20">
        <v>0</v>
      </c>
      <c r="T4017" s="20">
        <v>0</v>
      </c>
    </row>
    <row r="4018" spans="2:20" ht="30" customHeight="1" x14ac:dyDescent="0.35">
      <c r="B4018" s="137">
        <v>1132</v>
      </c>
      <c r="C4018" s="124" t="s">
        <v>111</v>
      </c>
      <c r="D4018" s="70" t="s">
        <v>398</v>
      </c>
      <c r="E4018" s="101">
        <v>2026</v>
      </c>
      <c r="F4018" s="70" t="str">
        <f t="shared" si="140"/>
        <v>113212. Vigilancia de la Salud AmbientalVigilancia de la Salud Ambiental2026</v>
      </c>
      <c r="G4018" s="164" t="s">
        <v>399</v>
      </c>
      <c r="H4018" s="164" t="s">
        <v>405</v>
      </c>
      <c r="I4018" s="144" t="s">
        <v>60</v>
      </c>
      <c r="J4018" s="70" t="s">
        <v>68</v>
      </c>
      <c r="K4018" t="s">
        <v>420</v>
      </c>
      <c r="L4018" t="s">
        <v>420</v>
      </c>
      <c r="M4018" s="135" t="s">
        <v>427</v>
      </c>
      <c r="N4018" s="11" t="s">
        <v>422</v>
      </c>
      <c r="O4018" s="70" t="str">
        <f t="shared" si="139"/>
        <v>113212. Vigilancia de la Salud AmbientalVigilancia de la Salud Ambiental20262_USME2_FEBRERO_2026</v>
      </c>
      <c r="P4018" s="150">
        <f t="shared" si="141"/>
        <v>46254656</v>
      </c>
      <c r="Q4018" s="7"/>
      <c r="R4018" s="7"/>
      <c r="S4018" s="20">
        <v>1</v>
      </c>
      <c r="T4018" s="20">
        <v>46254656</v>
      </c>
    </row>
    <row r="4019" spans="2:20" ht="30" customHeight="1" x14ac:dyDescent="0.35">
      <c r="B4019" s="137">
        <v>1136</v>
      </c>
      <c r="C4019" s="124" t="s">
        <v>111</v>
      </c>
      <c r="D4019" s="70" t="s">
        <v>398</v>
      </c>
      <c r="E4019" s="101">
        <v>2026</v>
      </c>
      <c r="F4019" s="70" t="str">
        <f t="shared" si="140"/>
        <v>113612. Vigilancia de la Salud AmbientalVigilancia de la Salud Ambiental2026</v>
      </c>
      <c r="G4019" s="164" t="s">
        <v>73</v>
      </c>
      <c r="H4019" s="164" t="s">
        <v>62</v>
      </c>
      <c r="I4019" s="144" t="s">
        <v>60</v>
      </c>
      <c r="J4019" s="70" t="s">
        <v>73</v>
      </c>
      <c r="K4019" t="s">
        <v>420</v>
      </c>
      <c r="L4019" t="s">
        <v>420</v>
      </c>
      <c r="M4019" s="135" t="s">
        <v>428</v>
      </c>
      <c r="N4019" s="11" t="s">
        <v>422</v>
      </c>
      <c r="O4019" s="70" t="str">
        <f t="shared" si="139"/>
        <v>113612. Vigilancia de la Salud AmbientalVigilancia de la Salud Ambiental20263_CIUDAD_BOLIVAR2_FEBRERO_2026</v>
      </c>
      <c r="P4019" s="150">
        <f t="shared" si="141"/>
        <v>5621568</v>
      </c>
      <c r="Q4019" s="7"/>
      <c r="R4019" s="7"/>
      <c r="S4019" s="20">
        <v>1</v>
      </c>
      <c r="T4019" s="20">
        <v>5621568</v>
      </c>
    </row>
    <row r="4020" spans="2:20" ht="30" customHeight="1" x14ac:dyDescent="0.35">
      <c r="B4020" s="137">
        <v>1138</v>
      </c>
      <c r="C4020" s="124" t="s">
        <v>111</v>
      </c>
      <c r="D4020" s="70" t="s">
        <v>398</v>
      </c>
      <c r="E4020" s="101">
        <v>2026</v>
      </c>
      <c r="F4020" s="70" t="str">
        <f t="shared" si="140"/>
        <v>113812. Vigilancia de la Salud AmbientalVigilancia de la Salud Ambiental2026</v>
      </c>
      <c r="G4020" s="164" t="s">
        <v>399</v>
      </c>
      <c r="H4020" s="164" t="s">
        <v>63</v>
      </c>
      <c r="I4020" s="144" t="s">
        <v>60</v>
      </c>
      <c r="J4020" s="70" t="s">
        <v>67</v>
      </c>
      <c r="K4020" t="s">
        <v>420</v>
      </c>
      <c r="L4020" t="s">
        <v>420</v>
      </c>
      <c r="M4020" s="135" t="s">
        <v>427</v>
      </c>
      <c r="N4020" s="11" t="s">
        <v>422</v>
      </c>
      <c r="O4020" s="70" t="str">
        <f t="shared" si="139"/>
        <v>113812. Vigilancia de la Salud AmbientalVigilancia de la Salud Ambiental20262_USME2_FEBRERO_2026</v>
      </c>
      <c r="P4020" s="150">
        <f t="shared" si="141"/>
        <v>0</v>
      </c>
      <c r="Q4020" s="7"/>
      <c r="R4020" s="7"/>
      <c r="S4020" s="20">
        <v>0</v>
      </c>
      <c r="T4020" s="20">
        <v>0</v>
      </c>
    </row>
    <row r="4021" spans="2:20" ht="30" customHeight="1" x14ac:dyDescent="0.35">
      <c r="B4021" s="137">
        <v>1138</v>
      </c>
      <c r="C4021" s="124" t="s">
        <v>111</v>
      </c>
      <c r="D4021" s="70" t="s">
        <v>398</v>
      </c>
      <c r="E4021" s="101">
        <v>2026</v>
      </c>
      <c r="F4021" s="70" t="str">
        <f t="shared" si="140"/>
        <v>113812. Vigilancia de la Salud AmbientalVigilancia de la Salud Ambiental2026</v>
      </c>
      <c r="G4021" s="164" t="s">
        <v>399</v>
      </c>
      <c r="H4021" s="164" t="s">
        <v>63</v>
      </c>
      <c r="I4021" s="144" t="s">
        <v>60</v>
      </c>
      <c r="J4021" s="70" t="s">
        <v>67</v>
      </c>
      <c r="K4021" t="s">
        <v>420</v>
      </c>
      <c r="L4021" t="s">
        <v>420</v>
      </c>
      <c r="M4021" s="135" t="s">
        <v>426</v>
      </c>
      <c r="N4021" s="11" t="s">
        <v>422</v>
      </c>
      <c r="O4021" s="70" t="str">
        <f t="shared" si="139"/>
        <v>113812. Vigilancia de la Salud AmbientalVigilancia de la Salud Ambiental20261_TUNJUELITO2_FEBRERO_2026</v>
      </c>
      <c r="P4021" s="150">
        <f t="shared" si="141"/>
        <v>0</v>
      </c>
      <c r="Q4021" s="7"/>
      <c r="R4021" s="7"/>
      <c r="S4021" s="20">
        <v>0</v>
      </c>
      <c r="T4021" s="20">
        <v>0</v>
      </c>
    </row>
    <row r="4022" spans="2:20" ht="30" customHeight="1" x14ac:dyDescent="0.35">
      <c r="B4022" s="137">
        <v>1138</v>
      </c>
      <c r="C4022" s="124" t="s">
        <v>111</v>
      </c>
      <c r="D4022" s="70" t="s">
        <v>398</v>
      </c>
      <c r="E4022" s="101">
        <v>2026</v>
      </c>
      <c r="F4022" s="70" t="str">
        <f t="shared" si="140"/>
        <v>113812. Vigilancia de la Salud AmbientalVigilancia de la Salud Ambiental2026</v>
      </c>
      <c r="G4022" s="164" t="s">
        <v>399</v>
      </c>
      <c r="H4022" s="164" t="s">
        <v>63</v>
      </c>
      <c r="I4022" s="144" t="s">
        <v>60</v>
      </c>
      <c r="J4022" s="70" t="s">
        <v>67</v>
      </c>
      <c r="K4022" t="s">
        <v>420</v>
      </c>
      <c r="L4022" t="s">
        <v>420</v>
      </c>
      <c r="M4022" s="135" t="s">
        <v>428</v>
      </c>
      <c r="N4022" s="11" t="s">
        <v>422</v>
      </c>
      <c r="O4022" s="70" t="str">
        <f t="shared" si="139"/>
        <v>113812. Vigilancia de la Salud AmbientalVigilancia de la Salud Ambiental20263_CIUDAD_BOLIVAR2_FEBRERO_2026</v>
      </c>
      <c r="P4022" s="150">
        <f t="shared" si="141"/>
        <v>0</v>
      </c>
      <c r="Q4022" s="7"/>
      <c r="R4022" s="7"/>
      <c r="S4022" s="20">
        <v>0</v>
      </c>
      <c r="T4022" s="20">
        <v>0</v>
      </c>
    </row>
    <row r="4023" spans="2:20" ht="30" customHeight="1" x14ac:dyDescent="0.35">
      <c r="B4023" s="137">
        <v>1145</v>
      </c>
      <c r="C4023" s="124" t="s">
        <v>111</v>
      </c>
      <c r="D4023" s="70" t="s">
        <v>398</v>
      </c>
      <c r="E4023" s="101">
        <v>2026</v>
      </c>
      <c r="F4023" s="70" t="str">
        <f t="shared" si="140"/>
        <v>114512. Vigilancia de la Salud AmbientalVigilancia de la Salud Ambiental2026</v>
      </c>
      <c r="G4023" s="164" t="s">
        <v>403</v>
      </c>
      <c r="H4023" s="164" t="s">
        <v>62</v>
      </c>
      <c r="I4023" s="144" t="s">
        <v>60</v>
      </c>
      <c r="J4023" s="70" t="s">
        <v>74</v>
      </c>
      <c r="K4023" t="s">
        <v>420</v>
      </c>
      <c r="L4023" t="s">
        <v>420</v>
      </c>
      <c r="M4023" s="135" t="s">
        <v>428</v>
      </c>
      <c r="N4023" s="11" t="s">
        <v>422</v>
      </c>
      <c r="O4023" s="70" t="str">
        <f t="shared" si="139"/>
        <v>114512. Vigilancia de la Salud AmbientalVigilancia de la Salud Ambiental20263_CIUDAD_BOLIVAR2_FEBRERO_2026</v>
      </c>
      <c r="P4023" s="150">
        <f t="shared" si="141"/>
        <v>39424944</v>
      </c>
      <c r="Q4023" s="7"/>
      <c r="R4023" s="7"/>
      <c r="S4023" s="20">
        <v>1</v>
      </c>
      <c r="T4023" s="20">
        <v>39424944</v>
      </c>
    </row>
    <row r="4024" spans="2:20" ht="30" customHeight="1" x14ac:dyDescent="0.35">
      <c r="B4024" s="137">
        <v>1150</v>
      </c>
      <c r="C4024" s="124" t="s">
        <v>111</v>
      </c>
      <c r="D4024" s="70" t="s">
        <v>398</v>
      </c>
      <c r="E4024" s="101">
        <v>2026</v>
      </c>
      <c r="F4024" s="70" t="str">
        <f t="shared" si="140"/>
        <v>115012. Vigilancia de la Salud AmbientalVigilancia de la Salud Ambiental2026</v>
      </c>
      <c r="G4024" s="164" t="s">
        <v>399</v>
      </c>
      <c r="H4024" s="164" t="s">
        <v>63</v>
      </c>
      <c r="I4024" s="144" t="s">
        <v>60</v>
      </c>
      <c r="J4024" s="70" t="s">
        <v>68</v>
      </c>
      <c r="K4024" t="s">
        <v>420</v>
      </c>
      <c r="L4024" t="s">
        <v>420</v>
      </c>
      <c r="M4024" s="135" t="s">
        <v>428</v>
      </c>
      <c r="N4024" s="11" t="s">
        <v>422</v>
      </c>
      <c r="O4024" s="70" t="str">
        <f t="shared" si="139"/>
        <v>115012. Vigilancia de la Salud AmbientalVigilancia de la Salud Ambiental20263_CIUDAD_BOLIVAR2_FEBRERO_2026</v>
      </c>
      <c r="P4024" s="150">
        <f t="shared" si="141"/>
        <v>23891664</v>
      </c>
      <c r="Q4024" s="7"/>
      <c r="R4024" s="7"/>
      <c r="S4024" s="20">
        <v>1</v>
      </c>
      <c r="T4024" s="20">
        <v>23891664</v>
      </c>
    </row>
    <row r="4025" spans="2:20" ht="30" customHeight="1" x14ac:dyDescent="0.35">
      <c r="B4025" s="137">
        <v>1205</v>
      </c>
      <c r="C4025" s="124" t="s">
        <v>111</v>
      </c>
      <c r="D4025" s="70" t="s">
        <v>398</v>
      </c>
      <c r="E4025" s="101">
        <v>2026</v>
      </c>
      <c r="F4025" s="70" t="str">
        <f t="shared" si="140"/>
        <v>120512. Vigilancia de la Salud AmbientalVigilancia de la Salud Ambiental2026</v>
      </c>
      <c r="G4025" s="164" t="s">
        <v>399</v>
      </c>
      <c r="H4025" s="164" t="s">
        <v>62</v>
      </c>
      <c r="I4025" s="144" t="s">
        <v>60</v>
      </c>
      <c r="J4025" s="70" t="s">
        <v>67</v>
      </c>
      <c r="K4025" t="s">
        <v>420</v>
      </c>
      <c r="L4025" t="s">
        <v>420</v>
      </c>
      <c r="M4025" s="135" t="s">
        <v>427</v>
      </c>
      <c r="N4025" s="11" t="s">
        <v>422</v>
      </c>
      <c r="O4025" s="70" t="str">
        <f t="shared" si="139"/>
        <v>120512. Vigilancia de la Salud AmbientalVigilancia de la Salud Ambiental20262_USME2_FEBRERO_2026</v>
      </c>
      <c r="P4025" s="150">
        <f t="shared" si="141"/>
        <v>183312</v>
      </c>
      <c r="Q4025" s="7"/>
      <c r="R4025" s="7"/>
      <c r="S4025" s="20">
        <v>1</v>
      </c>
      <c r="T4025" s="20">
        <v>183312</v>
      </c>
    </row>
    <row r="4026" spans="2:20" ht="30" customHeight="1" x14ac:dyDescent="0.35">
      <c r="B4026" s="137">
        <v>1205</v>
      </c>
      <c r="C4026" s="124" t="s">
        <v>111</v>
      </c>
      <c r="D4026" s="70" t="s">
        <v>398</v>
      </c>
      <c r="E4026" s="101">
        <v>2026</v>
      </c>
      <c r="F4026" s="70" t="str">
        <f t="shared" si="140"/>
        <v>120512. Vigilancia de la Salud AmbientalVigilancia de la Salud Ambiental2026</v>
      </c>
      <c r="G4026" s="164" t="s">
        <v>399</v>
      </c>
      <c r="H4026" s="164" t="s">
        <v>62</v>
      </c>
      <c r="I4026" s="144" t="s">
        <v>60</v>
      </c>
      <c r="J4026" s="70" t="s">
        <v>67</v>
      </c>
      <c r="K4026" t="s">
        <v>420</v>
      </c>
      <c r="L4026" t="s">
        <v>420</v>
      </c>
      <c r="M4026" s="135" t="s">
        <v>426</v>
      </c>
      <c r="N4026" s="11" t="s">
        <v>422</v>
      </c>
      <c r="O4026" s="70" t="str">
        <f t="shared" ref="O4026:O4089" si="142">+F4026&amp;M4026&amp;N4026</f>
        <v>120512. Vigilancia de la Salud AmbientalVigilancia de la Salud Ambiental20261_TUNJUELITO2_FEBRERO_2026</v>
      </c>
      <c r="P4026" s="150">
        <f t="shared" si="141"/>
        <v>183312</v>
      </c>
      <c r="Q4026" s="7"/>
      <c r="R4026" s="7"/>
      <c r="S4026" s="20">
        <v>2</v>
      </c>
      <c r="T4026" s="20">
        <v>366624</v>
      </c>
    </row>
    <row r="4027" spans="2:20" ht="30" customHeight="1" x14ac:dyDescent="0.35">
      <c r="B4027" s="137">
        <v>1205</v>
      </c>
      <c r="C4027" s="124" t="s">
        <v>111</v>
      </c>
      <c r="D4027" s="70" t="s">
        <v>398</v>
      </c>
      <c r="E4027" s="101">
        <v>2026</v>
      </c>
      <c r="F4027" s="70" t="str">
        <f t="shared" si="140"/>
        <v>120512. Vigilancia de la Salud AmbientalVigilancia de la Salud Ambiental2026</v>
      </c>
      <c r="G4027" s="164" t="s">
        <v>399</v>
      </c>
      <c r="H4027" s="164" t="s">
        <v>62</v>
      </c>
      <c r="I4027" s="144" t="s">
        <v>60</v>
      </c>
      <c r="J4027" s="70" t="s">
        <v>67</v>
      </c>
      <c r="K4027" t="s">
        <v>420</v>
      </c>
      <c r="L4027" t="s">
        <v>420</v>
      </c>
      <c r="M4027" s="135" t="s">
        <v>428</v>
      </c>
      <c r="N4027" s="11" t="s">
        <v>422</v>
      </c>
      <c r="O4027" s="70" t="str">
        <f t="shared" si="142"/>
        <v>120512. Vigilancia de la Salud AmbientalVigilancia de la Salud Ambiental20263_CIUDAD_BOLIVAR2_FEBRERO_2026</v>
      </c>
      <c r="P4027" s="150">
        <f t="shared" si="141"/>
        <v>183312</v>
      </c>
      <c r="Q4027" s="7"/>
      <c r="R4027" s="7"/>
      <c r="S4027" s="20">
        <v>1</v>
      </c>
      <c r="T4027" s="20">
        <v>183312</v>
      </c>
    </row>
    <row r="4028" spans="2:20" ht="30" customHeight="1" x14ac:dyDescent="0.35">
      <c r="B4028" s="137">
        <v>1248</v>
      </c>
      <c r="C4028" s="124" t="s">
        <v>111</v>
      </c>
      <c r="D4028" s="70" t="s">
        <v>398</v>
      </c>
      <c r="E4028" s="101">
        <v>2026</v>
      </c>
      <c r="F4028" s="70" t="str">
        <f t="shared" si="140"/>
        <v>124812. Vigilancia de la Salud AmbientalVigilancia de la Salud Ambiental2026</v>
      </c>
      <c r="G4028" s="164" t="s">
        <v>399</v>
      </c>
      <c r="H4028" s="164" t="s">
        <v>64</v>
      </c>
      <c r="I4028" s="144" t="s">
        <v>60</v>
      </c>
      <c r="J4028" s="70" t="s">
        <v>67</v>
      </c>
      <c r="K4028" t="s">
        <v>420</v>
      </c>
      <c r="L4028" t="s">
        <v>420</v>
      </c>
      <c r="M4028" s="135" t="s">
        <v>427</v>
      </c>
      <c r="N4028" s="11" t="s">
        <v>422</v>
      </c>
      <c r="O4028" s="70" t="str">
        <f t="shared" si="142"/>
        <v>124812. Vigilancia de la Salud AmbientalVigilancia de la Salud Ambiental20262_USME2_FEBRERO_2026</v>
      </c>
      <c r="P4028" s="150">
        <f t="shared" si="141"/>
        <v>91656</v>
      </c>
      <c r="Q4028" s="7"/>
      <c r="R4028" s="7"/>
      <c r="S4028" s="20">
        <v>7</v>
      </c>
      <c r="T4028" s="20">
        <v>641592</v>
      </c>
    </row>
    <row r="4029" spans="2:20" ht="30" customHeight="1" x14ac:dyDescent="0.35">
      <c r="B4029" s="137">
        <v>1248</v>
      </c>
      <c r="C4029" s="124" t="s">
        <v>111</v>
      </c>
      <c r="D4029" s="70" t="s">
        <v>398</v>
      </c>
      <c r="E4029" s="101">
        <v>2026</v>
      </c>
      <c r="F4029" s="70" t="str">
        <f t="shared" si="140"/>
        <v>124812. Vigilancia de la Salud AmbientalVigilancia de la Salud Ambiental2026</v>
      </c>
      <c r="G4029" s="164" t="s">
        <v>399</v>
      </c>
      <c r="H4029" s="164" t="s">
        <v>64</v>
      </c>
      <c r="I4029" s="144" t="s">
        <v>60</v>
      </c>
      <c r="J4029" s="70" t="s">
        <v>67</v>
      </c>
      <c r="K4029" t="s">
        <v>420</v>
      </c>
      <c r="L4029" t="s">
        <v>420</v>
      </c>
      <c r="M4029" s="135" t="s">
        <v>426</v>
      </c>
      <c r="N4029" s="11" t="s">
        <v>422</v>
      </c>
      <c r="O4029" s="70" t="str">
        <f t="shared" si="142"/>
        <v>124812. Vigilancia de la Salud AmbientalVigilancia de la Salud Ambiental20261_TUNJUELITO2_FEBRERO_2026</v>
      </c>
      <c r="P4029" s="150">
        <f t="shared" si="141"/>
        <v>91656</v>
      </c>
      <c r="Q4029" s="7"/>
      <c r="R4029" s="7"/>
      <c r="S4029" s="20">
        <v>4</v>
      </c>
      <c r="T4029" s="20">
        <v>366624</v>
      </c>
    </row>
    <row r="4030" spans="2:20" ht="30" customHeight="1" x14ac:dyDescent="0.35">
      <c r="B4030" s="137">
        <v>1248</v>
      </c>
      <c r="C4030" s="124" t="s">
        <v>111</v>
      </c>
      <c r="D4030" s="70" t="s">
        <v>398</v>
      </c>
      <c r="E4030" s="101">
        <v>2026</v>
      </c>
      <c r="F4030" s="70" t="str">
        <f t="shared" si="140"/>
        <v>124812. Vigilancia de la Salud AmbientalVigilancia de la Salud Ambiental2026</v>
      </c>
      <c r="G4030" s="164" t="s">
        <v>399</v>
      </c>
      <c r="H4030" s="164" t="s">
        <v>64</v>
      </c>
      <c r="I4030" s="144" t="s">
        <v>60</v>
      </c>
      <c r="J4030" s="70" t="s">
        <v>67</v>
      </c>
      <c r="K4030" t="s">
        <v>420</v>
      </c>
      <c r="L4030" t="s">
        <v>420</v>
      </c>
      <c r="M4030" s="135" t="s">
        <v>428</v>
      </c>
      <c r="N4030" s="11" t="s">
        <v>422</v>
      </c>
      <c r="O4030" s="70" t="str">
        <f t="shared" si="142"/>
        <v>124812. Vigilancia de la Salud AmbientalVigilancia de la Salud Ambiental20263_CIUDAD_BOLIVAR2_FEBRERO_2026</v>
      </c>
      <c r="P4030" s="150">
        <f t="shared" si="141"/>
        <v>91656</v>
      </c>
      <c r="Q4030" s="7"/>
      <c r="R4030" s="7"/>
      <c r="S4030" s="20">
        <v>2</v>
      </c>
      <c r="T4030" s="20">
        <v>183312</v>
      </c>
    </row>
    <row r="4031" spans="2:20" ht="30" customHeight="1" x14ac:dyDescent="0.35">
      <c r="B4031" s="137">
        <v>1249</v>
      </c>
      <c r="C4031" s="124" t="s">
        <v>111</v>
      </c>
      <c r="D4031" s="70" t="s">
        <v>398</v>
      </c>
      <c r="E4031" s="101">
        <v>2026</v>
      </c>
      <c r="F4031" s="70" t="str">
        <f t="shared" si="140"/>
        <v>124912. Vigilancia de la Salud AmbientalVigilancia de la Salud Ambiental2026</v>
      </c>
      <c r="G4031" s="164" t="s">
        <v>399</v>
      </c>
      <c r="H4031" s="164" t="s">
        <v>64</v>
      </c>
      <c r="I4031" s="144" t="s">
        <v>60</v>
      </c>
      <c r="J4031" s="70" t="s">
        <v>67</v>
      </c>
      <c r="K4031" t="s">
        <v>420</v>
      </c>
      <c r="L4031" t="s">
        <v>420</v>
      </c>
      <c r="M4031" s="135" t="s">
        <v>428</v>
      </c>
      <c r="N4031" s="11" t="s">
        <v>422</v>
      </c>
      <c r="O4031" s="70" t="str">
        <f t="shared" si="142"/>
        <v>124912. Vigilancia de la Salud AmbientalVigilancia de la Salud Ambiental20263_CIUDAD_BOLIVAR2_FEBRERO_2026</v>
      </c>
      <c r="P4031" s="150">
        <f t="shared" si="141"/>
        <v>35979</v>
      </c>
      <c r="Q4031" s="7"/>
      <c r="R4031" s="7"/>
      <c r="S4031" s="20">
        <v>19</v>
      </c>
      <c r="T4031" s="20">
        <v>683601</v>
      </c>
    </row>
    <row r="4032" spans="2:20" ht="30" customHeight="1" x14ac:dyDescent="0.35">
      <c r="B4032" s="137">
        <v>1281</v>
      </c>
      <c r="C4032" s="124" t="s">
        <v>111</v>
      </c>
      <c r="D4032" s="70" t="s">
        <v>398</v>
      </c>
      <c r="E4032" s="101">
        <v>2026</v>
      </c>
      <c r="F4032" s="70" t="str">
        <f t="shared" si="140"/>
        <v>128112. Vigilancia de la Salud AmbientalVigilancia de la Salud Ambiental2026</v>
      </c>
      <c r="G4032" s="164" t="s">
        <v>399</v>
      </c>
      <c r="H4032" s="164" t="s">
        <v>63</v>
      </c>
      <c r="I4032" s="144" t="s">
        <v>60</v>
      </c>
      <c r="J4032" s="70" t="s">
        <v>67</v>
      </c>
      <c r="K4032" t="s">
        <v>420</v>
      </c>
      <c r="L4032" t="s">
        <v>420</v>
      </c>
      <c r="M4032" s="135" t="s">
        <v>427</v>
      </c>
      <c r="N4032" s="11" t="s">
        <v>422</v>
      </c>
      <c r="O4032" s="70" t="str">
        <f t="shared" si="142"/>
        <v>128112. Vigilancia de la Salud AmbientalVigilancia de la Salud Ambiental20262_USME2_FEBRERO_2026</v>
      </c>
      <c r="P4032" s="150">
        <f t="shared" si="141"/>
        <v>0</v>
      </c>
      <c r="Q4032" s="7"/>
      <c r="R4032" s="7"/>
      <c r="S4032" s="20">
        <v>0</v>
      </c>
      <c r="T4032" s="20">
        <v>0</v>
      </c>
    </row>
    <row r="4033" spans="2:20" ht="30" customHeight="1" x14ac:dyDescent="0.35">
      <c r="B4033" s="137">
        <v>1281</v>
      </c>
      <c r="C4033" s="124" t="s">
        <v>111</v>
      </c>
      <c r="D4033" s="70" t="s">
        <v>398</v>
      </c>
      <c r="E4033" s="101">
        <v>2026</v>
      </c>
      <c r="F4033" s="70" t="str">
        <f t="shared" si="140"/>
        <v>128112. Vigilancia de la Salud AmbientalVigilancia de la Salud Ambiental2026</v>
      </c>
      <c r="G4033" s="164" t="s">
        <v>399</v>
      </c>
      <c r="H4033" s="164" t="s">
        <v>63</v>
      </c>
      <c r="I4033" s="144" t="s">
        <v>60</v>
      </c>
      <c r="J4033" s="70" t="s">
        <v>67</v>
      </c>
      <c r="K4033" t="s">
        <v>420</v>
      </c>
      <c r="L4033" t="s">
        <v>420</v>
      </c>
      <c r="M4033" s="135" t="s">
        <v>426</v>
      </c>
      <c r="N4033" s="11" t="s">
        <v>422</v>
      </c>
      <c r="O4033" s="70" t="str">
        <f t="shared" si="142"/>
        <v>128112. Vigilancia de la Salud AmbientalVigilancia de la Salud Ambiental20261_TUNJUELITO2_FEBRERO_2026</v>
      </c>
      <c r="P4033" s="150">
        <f t="shared" si="141"/>
        <v>0</v>
      </c>
      <c r="Q4033" s="7"/>
      <c r="R4033" s="7"/>
      <c r="S4033" s="20">
        <v>0</v>
      </c>
      <c r="T4033" s="20">
        <v>0</v>
      </c>
    </row>
    <row r="4034" spans="2:20" ht="30" customHeight="1" x14ac:dyDescent="0.35">
      <c r="B4034" s="137">
        <v>1281</v>
      </c>
      <c r="C4034" s="124" t="s">
        <v>111</v>
      </c>
      <c r="D4034" s="70" t="s">
        <v>398</v>
      </c>
      <c r="E4034" s="101">
        <v>2026</v>
      </c>
      <c r="F4034" s="70" t="str">
        <f t="shared" si="140"/>
        <v>128112. Vigilancia de la Salud AmbientalVigilancia de la Salud Ambiental2026</v>
      </c>
      <c r="G4034" s="164" t="s">
        <v>399</v>
      </c>
      <c r="H4034" s="164" t="s">
        <v>63</v>
      </c>
      <c r="I4034" s="144" t="s">
        <v>60</v>
      </c>
      <c r="J4034" s="70" t="s">
        <v>67</v>
      </c>
      <c r="K4034" t="s">
        <v>420</v>
      </c>
      <c r="L4034" t="s">
        <v>420</v>
      </c>
      <c r="M4034" s="135" t="s">
        <v>428</v>
      </c>
      <c r="N4034" s="11" t="s">
        <v>422</v>
      </c>
      <c r="O4034" s="70" t="str">
        <f t="shared" si="142"/>
        <v>128112. Vigilancia de la Salud AmbientalVigilancia de la Salud Ambiental20263_CIUDAD_BOLIVAR2_FEBRERO_2026</v>
      </c>
      <c r="P4034" s="150">
        <f t="shared" si="141"/>
        <v>0</v>
      </c>
      <c r="Q4034" s="7"/>
      <c r="R4034" s="7"/>
      <c r="S4034" s="20">
        <v>0</v>
      </c>
      <c r="T4034" s="20">
        <v>0</v>
      </c>
    </row>
    <row r="4035" spans="2:20" ht="30" customHeight="1" x14ac:dyDescent="0.35">
      <c r="B4035" s="137">
        <v>1735</v>
      </c>
      <c r="C4035" s="124" t="s">
        <v>111</v>
      </c>
      <c r="D4035" s="70" t="s">
        <v>398</v>
      </c>
      <c r="E4035" s="101">
        <v>2026</v>
      </c>
      <c r="F4035" s="70" t="str">
        <f t="shared" si="140"/>
        <v>173512. Vigilancia de la Salud AmbientalVigilancia de la Salud Ambiental2026</v>
      </c>
      <c r="G4035" s="164" t="s">
        <v>399</v>
      </c>
      <c r="H4035" s="164" t="s">
        <v>64</v>
      </c>
      <c r="I4035" s="144" t="s">
        <v>60</v>
      </c>
      <c r="J4035" s="70" t="s">
        <v>67</v>
      </c>
      <c r="K4035" t="s">
        <v>420</v>
      </c>
      <c r="L4035" t="s">
        <v>420</v>
      </c>
      <c r="M4035" s="135" t="s">
        <v>428</v>
      </c>
      <c r="N4035" s="11" t="s">
        <v>422</v>
      </c>
      <c r="O4035" s="70" t="str">
        <f t="shared" si="142"/>
        <v>173512. Vigilancia de la Salud AmbientalVigilancia de la Salud Ambiental20263_CIUDAD_BOLIVAR2_FEBRERO_2026</v>
      </c>
      <c r="P4035" s="150">
        <f t="shared" si="141"/>
        <v>35979</v>
      </c>
      <c r="Q4035" s="7"/>
      <c r="R4035" s="7"/>
      <c r="S4035" s="20">
        <v>37</v>
      </c>
      <c r="T4035" s="20">
        <v>1331223</v>
      </c>
    </row>
    <row r="4036" spans="2:20" ht="30" customHeight="1" x14ac:dyDescent="0.35">
      <c r="B4036" s="137">
        <v>1736</v>
      </c>
      <c r="C4036" s="124" t="s">
        <v>111</v>
      </c>
      <c r="D4036" s="70" t="s">
        <v>398</v>
      </c>
      <c r="E4036" s="101">
        <v>2026</v>
      </c>
      <c r="F4036" s="70" t="str">
        <f t="shared" si="140"/>
        <v>173612. Vigilancia de la Salud AmbientalVigilancia de la Salud Ambiental2026</v>
      </c>
      <c r="G4036" s="164" t="s">
        <v>402</v>
      </c>
      <c r="H4036" s="164" t="s">
        <v>65</v>
      </c>
      <c r="I4036" s="144" t="s">
        <v>60</v>
      </c>
      <c r="J4036" s="70" t="s">
        <v>72</v>
      </c>
      <c r="K4036" t="s">
        <v>420</v>
      </c>
      <c r="L4036" t="s">
        <v>420</v>
      </c>
      <c r="M4036" s="135" t="s">
        <v>426</v>
      </c>
      <c r="N4036" s="11" t="s">
        <v>422</v>
      </c>
      <c r="O4036" s="70" t="str">
        <f t="shared" si="142"/>
        <v>173612. Vigilancia de la Salud AmbientalVigilancia de la Salud Ambiental20261_TUNJUELITO2_FEBRERO_2026</v>
      </c>
      <c r="P4036" s="150">
        <f t="shared" si="141"/>
        <v>5621568</v>
      </c>
      <c r="Q4036" s="7"/>
      <c r="R4036" s="7"/>
      <c r="S4036" s="20">
        <v>1</v>
      </c>
      <c r="T4036" s="20">
        <v>5621568</v>
      </c>
    </row>
    <row r="4037" spans="2:20" ht="30" customHeight="1" x14ac:dyDescent="0.35">
      <c r="B4037" s="137">
        <v>1737</v>
      </c>
      <c r="C4037" s="124" t="s">
        <v>111</v>
      </c>
      <c r="D4037" s="70" t="s">
        <v>398</v>
      </c>
      <c r="E4037" s="101">
        <v>2026</v>
      </c>
      <c r="F4037" s="70" t="str">
        <f t="shared" si="140"/>
        <v>173712. Vigilancia de la Salud AmbientalVigilancia de la Salud Ambiental2026</v>
      </c>
      <c r="G4037" s="164" t="s">
        <v>399</v>
      </c>
      <c r="H4037" s="164" t="s">
        <v>65</v>
      </c>
      <c r="I4037" s="144" t="s">
        <v>60</v>
      </c>
      <c r="J4037" s="70" t="s">
        <v>67</v>
      </c>
      <c r="K4037" t="s">
        <v>420</v>
      </c>
      <c r="L4037" t="s">
        <v>420</v>
      </c>
      <c r="M4037" s="135" t="s">
        <v>428</v>
      </c>
      <c r="N4037" s="11" t="s">
        <v>422</v>
      </c>
      <c r="O4037" s="70" t="str">
        <f t="shared" si="142"/>
        <v>173712. Vigilancia de la Salud AmbientalVigilancia de la Salud Ambiental20263_CIUDAD_BOLIVAR2_FEBRERO_2026</v>
      </c>
      <c r="P4037" s="150">
        <f t="shared" si="141"/>
        <v>61104</v>
      </c>
      <c r="Q4037" s="7"/>
      <c r="R4037" s="7"/>
      <c r="S4037" s="20">
        <v>8</v>
      </c>
      <c r="T4037" s="20">
        <v>488832</v>
      </c>
    </row>
    <row r="4038" spans="2:20" ht="30" customHeight="1" x14ac:dyDescent="0.35">
      <c r="B4038" s="137">
        <v>1741</v>
      </c>
      <c r="C4038" s="124" t="s">
        <v>111</v>
      </c>
      <c r="D4038" s="70" t="s">
        <v>398</v>
      </c>
      <c r="E4038" s="101">
        <v>2026</v>
      </c>
      <c r="F4038" s="70" t="str">
        <f t="shared" si="140"/>
        <v>174112. Vigilancia de la Salud AmbientalVigilancia de la Salud Ambiental2026</v>
      </c>
      <c r="G4038" s="164" t="s">
        <v>399</v>
      </c>
      <c r="H4038" s="164" t="s">
        <v>62</v>
      </c>
      <c r="I4038" s="144" t="s">
        <v>60</v>
      </c>
      <c r="J4038" s="70" t="s">
        <v>67</v>
      </c>
      <c r="K4038" t="s">
        <v>420</v>
      </c>
      <c r="L4038" t="s">
        <v>420</v>
      </c>
      <c r="M4038" s="135" t="s">
        <v>428</v>
      </c>
      <c r="N4038" s="11" t="s">
        <v>422</v>
      </c>
      <c r="O4038" s="70" t="str">
        <f t="shared" si="142"/>
        <v>174112. Vigilancia de la Salud AmbientalVigilancia de la Salud Ambiental20263_CIUDAD_BOLIVAR2_FEBRERO_2026</v>
      </c>
      <c r="P4038" s="150">
        <f t="shared" si="141"/>
        <v>245421</v>
      </c>
      <c r="Q4038" s="7"/>
      <c r="R4038" s="7"/>
      <c r="S4038" s="20">
        <v>1</v>
      </c>
      <c r="T4038" s="20">
        <v>245421</v>
      </c>
    </row>
    <row r="4039" spans="2:20" ht="30" customHeight="1" x14ac:dyDescent="0.35">
      <c r="B4039" s="137">
        <v>1742</v>
      </c>
      <c r="C4039" s="124" t="s">
        <v>111</v>
      </c>
      <c r="D4039" s="70" t="s">
        <v>398</v>
      </c>
      <c r="E4039" s="101">
        <v>2026</v>
      </c>
      <c r="F4039" s="70" t="str">
        <f t="shared" si="140"/>
        <v>174212. Vigilancia de la Salud AmbientalVigilancia de la Salud Ambiental2026</v>
      </c>
      <c r="G4039" s="164" t="s">
        <v>399</v>
      </c>
      <c r="H4039" s="164" t="s">
        <v>62</v>
      </c>
      <c r="I4039" s="144" t="s">
        <v>60</v>
      </c>
      <c r="J4039" s="70" t="s">
        <v>67</v>
      </c>
      <c r="K4039" t="s">
        <v>420</v>
      </c>
      <c r="L4039" t="s">
        <v>420</v>
      </c>
      <c r="M4039" s="135" t="s">
        <v>427</v>
      </c>
      <c r="N4039" s="11" t="s">
        <v>422</v>
      </c>
      <c r="O4039" s="70" t="str">
        <f t="shared" si="142"/>
        <v>174212. Vigilancia de la Salud AmbientalVigilancia de la Salud Ambiental20262_USME2_FEBRERO_2026</v>
      </c>
      <c r="P4039" s="150">
        <f t="shared" si="141"/>
        <v>91656</v>
      </c>
      <c r="Q4039" s="7"/>
      <c r="R4039" s="7"/>
      <c r="S4039" s="20">
        <v>27</v>
      </c>
      <c r="T4039" s="20">
        <v>2474712</v>
      </c>
    </row>
    <row r="4040" spans="2:20" ht="30" customHeight="1" x14ac:dyDescent="0.35">
      <c r="B4040" s="137">
        <v>1742</v>
      </c>
      <c r="C4040" s="124" t="s">
        <v>111</v>
      </c>
      <c r="D4040" s="70" t="s">
        <v>398</v>
      </c>
      <c r="E4040" s="101">
        <v>2026</v>
      </c>
      <c r="F4040" s="70" t="str">
        <f t="shared" ref="F4040:F4103" si="143">B4040&amp;C4040&amp;D4040&amp;E4040</f>
        <v>174212. Vigilancia de la Salud AmbientalVigilancia de la Salud Ambiental2026</v>
      </c>
      <c r="G4040" s="164" t="s">
        <v>399</v>
      </c>
      <c r="H4040" s="164" t="s">
        <v>62</v>
      </c>
      <c r="I4040" s="144" t="s">
        <v>60</v>
      </c>
      <c r="J4040" s="70" t="s">
        <v>67</v>
      </c>
      <c r="K4040" t="s">
        <v>420</v>
      </c>
      <c r="L4040" t="s">
        <v>420</v>
      </c>
      <c r="M4040" s="135" t="s">
        <v>426</v>
      </c>
      <c r="N4040" s="11" t="s">
        <v>422</v>
      </c>
      <c r="O4040" s="70" t="str">
        <f t="shared" si="142"/>
        <v>174212. Vigilancia de la Salud AmbientalVigilancia de la Salud Ambiental20261_TUNJUELITO2_FEBRERO_2026</v>
      </c>
      <c r="P4040" s="150">
        <f t="shared" si="141"/>
        <v>91656</v>
      </c>
      <c r="Q4040" s="7"/>
      <c r="R4040" s="7"/>
      <c r="S4040" s="20">
        <v>16</v>
      </c>
      <c r="T4040" s="20">
        <v>1466496</v>
      </c>
    </row>
    <row r="4041" spans="2:20" ht="30" customHeight="1" x14ac:dyDescent="0.35">
      <c r="B4041" s="137">
        <v>1742</v>
      </c>
      <c r="C4041" s="124" t="s">
        <v>111</v>
      </c>
      <c r="D4041" s="70" t="s">
        <v>398</v>
      </c>
      <c r="E4041" s="101">
        <v>2026</v>
      </c>
      <c r="F4041" s="70" t="str">
        <f t="shared" si="143"/>
        <v>174212. Vigilancia de la Salud AmbientalVigilancia de la Salud Ambiental2026</v>
      </c>
      <c r="G4041" s="164" t="s">
        <v>399</v>
      </c>
      <c r="H4041" s="164" t="s">
        <v>62</v>
      </c>
      <c r="I4041" s="144" t="s">
        <v>60</v>
      </c>
      <c r="J4041" s="70" t="s">
        <v>67</v>
      </c>
      <c r="K4041" t="s">
        <v>420</v>
      </c>
      <c r="L4041" t="s">
        <v>420</v>
      </c>
      <c r="M4041" s="135" t="s">
        <v>428</v>
      </c>
      <c r="N4041" s="11" t="s">
        <v>422</v>
      </c>
      <c r="O4041" s="70" t="str">
        <f t="shared" si="142"/>
        <v>174212. Vigilancia de la Salud AmbientalVigilancia de la Salud Ambiental20263_CIUDAD_BOLIVAR2_FEBRERO_2026</v>
      </c>
      <c r="P4041" s="150">
        <f t="shared" si="141"/>
        <v>91656</v>
      </c>
      <c r="Q4041" s="7"/>
      <c r="R4041" s="7"/>
      <c r="S4041" s="20">
        <v>45</v>
      </c>
      <c r="T4041" s="20">
        <v>4124520</v>
      </c>
    </row>
    <row r="4042" spans="2:20" ht="30" customHeight="1" x14ac:dyDescent="0.35">
      <c r="B4042" s="137">
        <v>1746</v>
      </c>
      <c r="C4042" s="124" t="s">
        <v>111</v>
      </c>
      <c r="D4042" s="70" t="s">
        <v>398</v>
      </c>
      <c r="E4042" s="101">
        <v>2026</v>
      </c>
      <c r="F4042" s="70" t="str">
        <f t="shared" si="143"/>
        <v>174612. Vigilancia de la Salud AmbientalVigilancia de la Salud Ambiental2026</v>
      </c>
      <c r="G4042" s="164" t="s">
        <v>399</v>
      </c>
      <c r="H4042" s="164" t="s">
        <v>62</v>
      </c>
      <c r="I4042" s="144" t="s">
        <v>60</v>
      </c>
      <c r="J4042" s="70" t="s">
        <v>67</v>
      </c>
      <c r="K4042" t="s">
        <v>420</v>
      </c>
      <c r="L4042" t="s">
        <v>420</v>
      </c>
      <c r="M4042" s="135" t="s">
        <v>427</v>
      </c>
      <c r="N4042" s="11" t="s">
        <v>422</v>
      </c>
      <c r="O4042" s="70" t="str">
        <f t="shared" si="142"/>
        <v>174612. Vigilancia de la Salud AmbientalVigilancia de la Salud Ambiental20262_USME2_FEBRERO_2026</v>
      </c>
      <c r="P4042" s="150">
        <f t="shared" si="141"/>
        <v>0</v>
      </c>
      <c r="Q4042" s="7"/>
      <c r="R4042" s="7"/>
      <c r="S4042" s="20">
        <v>0</v>
      </c>
      <c r="T4042" s="20">
        <v>0</v>
      </c>
    </row>
    <row r="4043" spans="2:20" ht="30" customHeight="1" x14ac:dyDescent="0.35">
      <c r="B4043" s="137">
        <v>1746</v>
      </c>
      <c r="C4043" s="124" t="s">
        <v>111</v>
      </c>
      <c r="D4043" s="70" t="s">
        <v>398</v>
      </c>
      <c r="E4043" s="101">
        <v>2026</v>
      </c>
      <c r="F4043" s="70" t="str">
        <f t="shared" si="143"/>
        <v>174612. Vigilancia de la Salud AmbientalVigilancia de la Salud Ambiental2026</v>
      </c>
      <c r="G4043" s="164" t="s">
        <v>399</v>
      </c>
      <c r="H4043" s="164" t="s">
        <v>62</v>
      </c>
      <c r="I4043" s="144" t="s">
        <v>60</v>
      </c>
      <c r="J4043" s="70" t="s">
        <v>67</v>
      </c>
      <c r="K4043" t="s">
        <v>420</v>
      </c>
      <c r="L4043" t="s">
        <v>420</v>
      </c>
      <c r="M4043" s="135" t="s">
        <v>426</v>
      </c>
      <c r="N4043" s="11" t="s">
        <v>422</v>
      </c>
      <c r="O4043" s="70" t="str">
        <f t="shared" si="142"/>
        <v>174612. Vigilancia de la Salud AmbientalVigilancia de la Salud Ambiental20261_TUNJUELITO2_FEBRERO_2026</v>
      </c>
      <c r="P4043" s="150">
        <f t="shared" si="141"/>
        <v>0</v>
      </c>
      <c r="Q4043" s="7"/>
      <c r="R4043" s="7"/>
      <c r="S4043" s="20">
        <v>0</v>
      </c>
      <c r="T4043" s="20">
        <v>0</v>
      </c>
    </row>
    <row r="4044" spans="2:20" ht="30" customHeight="1" x14ac:dyDescent="0.35">
      <c r="B4044" s="137">
        <v>1746</v>
      </c>
      <c r="C4044" s="124" t="s">
        <v>111</v>
      </c>
      <c r="D4044" s="70" t="s">
        <v>398</v>
      </c>
      <c r="E4044" s="101">
        <v>2026</v>
      </c>
      <c r="F4044" s="70" t="str">
        <f t="shared" si="143"/>
        <v>174612. Vigilancia de la Salud AmbientalVigilancia de la Salud Ambiental2026</v>
      </c>
      <c r="G4044" s="164" t="s">
        <v>399</v>
      </c>
      <c r="H4044" s="164" t="s">
        <v>62</v>
      </c>
      <c r="I4044" s="144" t="s">
        <v>60</v>
      </c>
      <c r="J4044" s="70" t="s">
        <v>67</v>
      </c>
      <c r="K4044" t="s">
        <v>420</v>
      </c>
      <c r="L4044" t="s">
        <v>420</v>
      </c>
      <c r="M4044" s="135" t="s">
        <v>428</v>
      </c>
      <c r="N4044" s="11" t="s">
        <v>422</v>
      </c>
      <c r="O4044" s="70" t="str">
        <f t="shared" si="142"/>
        <v>174612. Vigilancia de la Salud AmbientalVigilancia de la Salud Ambiental20263_CIUDAD_BOLIVAR2_FEBRERO_2026</v>
      </c>
      <c r="P4044" s="150">
        <f t="shared" si="141"/>
        <v>61104</v>
      </c>
      <c r="Q4044" s="7"/>
      <c r="R4044" s="7"/>
      <c r="S4044" s="20">
        <v>3</v>
      </c>
      <c r="T4044" s="20">
        <v>183312</v>
      </c>
    </row>
    <row r="4045" spans="2:20" ht="30" customHeight="1" x14ac:dyDescent="0.35">
      <c r="B4045" s="137">
        <v>1755</v>
      </c>
      <c r="C4045" s="124" t="s">
        <v>111</v>
      </c>
      <c r="D4045" s="70" t="s">
        <v>398</v>
      </c>
      <c r="E4045" s="101">
        <v>2026</v>
      </c>
      <c r="F4045" s="70" t="str">
        <f t="shared" si="143"/>
        <v>175512. Vigilancia de la Salud AmbientalVigilancia de la Salud Ambiental2026</v>
      </c>
      <c r="G4045" s="164" t="s">
        <v>399</v>
      </c>
      <c r="H4045" s="164" t="s">
        <v>62</v>
      </c>
      <c r="I4045" s="144" t="s">
        <v>60</v>
      </c>
      <c r="J4045" s="70" t="s">
        <v>67</v>
      </c>
      <c r="K4045" t="s">
        <v>420</v>
      </c>
      <c r="L4045" t="s">
        <v>420</v>
      </c>
      <c r="M4045" s="135" t="s">
        <v>428</v>
      </c>
      <c r="N4045" s="11" t="s">
        <v>422</v>
      </c>
      <c r="O4045" s="70" t="str">
        <f t="shared" si="142"/>
        <v>175512. Vigilancia de la Salud AmbientalVigilancia de la Salud Ambiental20263_CIUDAD_BOLIVAR2_FEBRERO_2026</v>
      </c>
      <c r="P4045" s="150">
        <f t="shared" si="141"/>
        <v>0</v>
      </c>
      <c r="Q4045" s="7"/>
      <c r="R4045" s="7"/>
      <c r="S4045" s="20">
        <v>0</v>
      </c>
      <c r="T4045" s="20">
        <v>0</v>
      </c>
    </row>
    <row r="4046" spans="2:20" ht="30" customHeight="1" x14ac:dyDescent="0.35">
      <c r="B4046" s="137">
        <v>1756</v>
      </c>
      <c r="C4046" s="124" t="s">
        <v>111</v>
      </c>
      <c r="D4046" s="70" t="s">
        <v>398</v>
      </c>
      <c r="E4046" s="101">
        <v>2026</v>
      </c>
      <c r="F4046" s="70" t="str">
        <f t="shared" si="143"/>
        <v>175612. Vigilancia de la Salud AmbientalVigilancia de la Salud Ambiental2026</v>
      </c>
      <c r="G4046" s="164" t="s">
        <v>399</v>
      </c>
      <c r="H4046" s="164" t="s">
        <v>62</v>
      </c>
      <c r="I4046" s="144" t="s">
        <v>60</v>
      </c>
      <c r="J4046" s="70" t="s">
        <v>67</v>
      </c>
      <c r="K4046" t="s">
        <v>420</v>
      </c>
      <c r="L4046" t="s">
        <v>420</v>
      </c>
      <c r="M4046" s="135" t="s">
        <v>427</v>
      </c>
      <c r="N4046" s="11" t="s">
        <v>422</v>
      </c>
      <c r="O4046" s="70" t="str">
        <f t="shared" si="142"/>
        <v>175612. Vigilancia de la Salud AmbientalVigilancia de la Salud Ambiental20262_USME2_FEBRERO_2026</v>
      </c>
      <c r="P4046" s="150">
        <f t="shared" si="141"/>
        <v>0</v>
      </c>
      <c r="Q4046" s="7"/>
      <c r="R4046" s="7"/>
      <c r="S4046" s="20">
        <v>0</v>
      </c>
      <c r="T4046" s="20">
        <v>0</v>
      </c>
    </row>
    <row r="4047" spans="2:20" ht="30" customHeight="1" x14ac:dyDescent="0.35">
      <c r="B4047" s="137">
        <v>1756</v>
      </c>
      <c r="C4047" s="124" t="s">
        <v>111</v>
      </c>
      <c r="D4047" s="70" t="s">
        <v>398</v>
      </c>
      <c r="E4047" s="101">
        <v>2026</v>
      </c>
      <c r="F4047" s="70" t="str">
        <f t="shared" si="143"/>
        <v>175612. Vigilancia de la Salud AmbientalVigilancia de la Salud Ambiental2026</v>
      </c>
      <c r="G4047" s="164" t="s">
        <v>399</v>
      </c>
      <c r="H4047" s="164" t="s">
        <v>62</v>
      </c>
      <c r="I4047" s="144" t="s">
        <v>60</v>
      </c>
      <c r="J4047" s="70" t="s">
        <v>67</v>
      </c>
      <c r="K4047" t="s">
        <v>420</v>
      </c>
      <c r="L4047" t="s">
        <v>420</v>
      </c>
      <c r="M4047" s="135" t="s">
        <v>426</v>
      </c>
      <c r="N4047" s="11" t="s">
        <v>422</v>
      </c>
      <c r="O4047" s="70" t="str">
        <f t="shared" si="142"/>
        <v>175612. Vigilancia de la Salud AmbientalVigilancia de la Salud Ambiental20261_TUNJUELITO2_FEBRERO_2026</v>
      </c>
      <c r="P4047" s="150">
        <f t="shared" si="141"/>
        <v>0</v>
      </c>
      <c r="Q4047" s="7"/>
      <c r="R4047" s="7"/>
      <c r="S4047" s="20">
        <v>0</v>
      </c>
      <c r="T4047" s="20">
        <v>0</v>
      </c>
    </row>
    <row r="4048" spans="2:20" ht="30" customHeight="1" x14ac:dyDescent="0.35">
      <c r="B4048" s="137">
        <v>1756</v>
      </c>
      <c r="C4048" s="124" t="s">
        <v>111</v>
      </c>
      <c r="D4048" s="70" t="s">
        <v>398</v>
      </c>
      <c r="E4048" s="101">
        <v>2026</v>
      </c>
      <c r="F4048" s="70" t="str">
        <f t="shared" si="143"/>
        <v>175612. Vigilancia de la Salud AmbientalVigilancia de la Salud Ambiental2026</v>
      </c>
      <c r="G4048" s="164" t="s">
        <v>399</v>
      </c>
      <c r="H4048" s="164" t="s">
        <v>62</v>
      </c>
      <c r="I4048" s="144" t="s">
        <v>60</v>
      </c>
      <c r="J4048" s="70" t="s">
        <v>67</v>
      </c>
      <c r="K4048" t="s">
        <v>420</v>
      </c>
      <c r="L4048" t="s">
        <v>420</v>
      </c>
      <c r="M4048" s="135" t="s">
        <v>428</v>
      </c>
      <c r="N4048" s="11" t="s">
        <v>422</v>
      </c>
      <c r="O4048" s="70" t="str">
        <f t="shared" si="142"/>
        <v>175612. Vigilancia de la Salud AmbientalVigilancia de la Salud Ambiental20263_CIUDAD_BOLIVAR2_FEBRERO_2026</v>
      </c>
      <c r="P4048" s="150">
        <f t="shared" si="141"/>
        <v>91656</v>
      </c>
      <c r="Q4048" s="7"/>
      <c r="R4048" s="7"/>
      <c r="S4048" s="20">
        <v>3</v>
      </c>
      <c r="T4048" s="20">
        <v>274968</v>
      </c>
    </row>
    <row r="4049" spans="2:20" ht="30" customHeight="1" x14ac:dyDescent="0.35">
      <c r="B4049" s="137">
        <v>1758</v>
      </c>
      <c r="C4049" s="124" t="s">
        <v>111</v>
      </c>
      <c r="D4049" s="70" t="s">
        <v>398</v>
      </c>
      <c r="E4049" s="101">
        <v>2026</v>
      </c>
      <c r="F4049" s="70" t="str">
        <f t="shared" si="143"/>
        <v>175812. Vigilancia de la Salud AmbientalVigilancia de la Salud Ambiental2026</v>
      </c>
      <c r="G4049" s="164" t="s">
        <v>399</v>
      </c>
      <c r="H4049" s="164" t="s">
        <v>62</v>
      </c>
      <c r="I4049" s="144" t="s">
        <v>60</v>
      </c>
      <c r="J4049" s="70" t="s">
        <v>67</v>
      </c>
      <c r="K4049" t="s">
        <v>420</v>
      </c>
      <c r="L4049" t="s">
        <v>420</v>
      </c>
      <c r="M4049" s="135" t="s">
        <v>426</v>
      </c>
      <c r="N4049" s="11" t="s">
        <v>422</v>
      </c>
      <c r="O4049" s="70" t="str">
        <f t="shared" si="142"/>
        <v>175812. Vigilancia de la Salud AmbientalVigilancia de la Salud Ambiental20261_TUNJUELITO2_FEBRERO_2026</v>
      </c>
      <c r="P4049" s="150">
        <f t="shared" si="141"/>
        <v>0</v>
      </c>
      <c r="Q4049" s="7"/>
      <c r="R4049" s="7"/>
      <c r="S4049" s="20">
        <v>0</v>
      </c>
      <c r="T4049" s="20">
        <v>0</v>
      </c>
    </row>
    <row r="4050" spans="2:20" ht="30" customHeight="1" x14ac:dyDescent="0.35">
      <c r="B4050" s="137">
        <v>1758</v>
      </c>
      <c r="C4050" s="124" t="s">
        <v>111</v>
      </c>
      <c r="D4050" s="70" t="s">
        <v>398</v>
      </c>
      <c r="E4050" s="101">
        <v>2026</v>
      </c>
      <c r="F4050" s="70" t="str">
        <f t="shared" si="143"/>
        <v>175812. Vigilancia de la Salud AmbientalVigilancia de la Salud Ambiental2026</v>
      </c>
      <c r="G4050" s="164" t="s">
        <v>399</v>
      </c>
      <c r="H4050" s="164" t="s">
        <v>62</v>
      </c>
      <c r="I4050" s="144" t="s">
        <v>60</v>
      </c>
      <c r="J4050" s="70" t="s">
        <v>67</v>
      </c>
      <c r="K4050" t="s">
        <v>420</v>
      </c>
      <c r="L4050" t="s">
        <v>420</v>
      </c>
      <c r="M4050" s="135" t="s">
        <v>428</v>
      </c>
      <c r="N4050" s="11" t="s">
        <v>422</v>
      </c>
      <c r="O4050" s="70" t="str">
        <f t="shared" si="142"/>
        <v>175812. Vigilancia de la Salud AmbientalVigilancia de la Salud Ambiental20263_CIUDAD_BOLIVAR2_FEBRERO_2026</v>
      </c>
      <c r="P4050" s="150">
        <f t="shared" si="141"/>
        <v>0</v>
      </c>
      <c r="Q4050" s="7"/>
      <c r="R4050" s="7"/>
      <c r="S4050" s="20">
        <v>0</v>
      </c>
      <c r="T4050" s="20">
        <v>0</v>
      </c>
    </row>
    <row r="4051" spans="2:20" ht="30" customHeight="1" x14ac:dyDescent="0.35">
      <c r="B4051" s="137">
        <v>1759</v>
      </c>
      <c r="C4051" s="124" t="s">
        <v>111</v>
      </c>
      <c r="D4051" s="70" t="s">
        <v>398</v>
      </c>
      <c r="E4051" s="101">
        <v>2026</v>
      </c>
      <c r="F4051" s="70" t="str">
        <f t="shared" si="143"/>
        <v>175912. Vigilancia de la Salud AmbientalVigilancia de la Salud Ambiental2026</v>
      </c>
      <c r="G4051" s="164" t="s">
        <v>399</v>
      </c>
      <c r="H4051" s="164" t="s">
        <v>62</v>
      </c>
      <c r="I4051" s="144" t="s">
        <v>60</v>
      </c>
      <c r="J4051" s="70" t="s">
        <v>67</v>
      </c>
      <c r="K4051" t="s">
        <v>420</v>
      </c>
      <c r="L4051" t="s">
        <v>420</v>
      </c>
      <c r="M4051" s="135" t="s">
        <v>427</v>
      </c>
      <c r="N4051" s="11" t="s">
        <v>422</v>
      </c>
      <c r="O4051" s="70" t="str">
        <f t="shared" si="142"/>
        <v>175912. Vigilancia de la Salud AmbientalVigilancia de la Salud Ambiental20262_USME2_FEBRERO_2026</v>
      </c>
      <c r="P4051" s="150">
        <f t="shared" si="141"/>
        <v>76380</v>
      </c>
      <c r="Q4051" s="7"/>
      <c r="R4051" s="7"/>
      <c r="S4051" s="20">
        <v>27</v>
      </c>
      <c r="T4051" s="20">
        <v>2062260</v>
      </c>
    </row>
    <row r="4052" spans="2:20" ht="30" customHeight="1" x14ac:dyDescent="0.35">
      <c r="B4052" s="137">
        <v>1759</v>
      </c>
      <c r="C4052" s="124" t="s">
        <v>111</v>
      </c>
      <c r="D4052" s="70" t="s">
        <v>398</v>
      </c>
      <c r="E4052" s="101">
        <v>2026</v>
      </c>
      <c r="F4052" s="70" t="str">
        <f t="shared" si="143"/>
        <v>175912. Vigilancia de la Salud AmbientalVigilancia de la Salud Ambiental2026</v>
      </c>
      <c r="G4052" s="164" t="s">
        <v>399</v>
      </c>
      <c r="H4052" s="164" t="s">
        <v>62</v>
      </c>
      <c r="I4052" s="144" t="s">
        <v>60</v>
      </c>
      <c r="J4052" s="70" t="s">
        <v>67</v>
      </c>
      <c r="K4052" t="s">
        <v>420</v>
      </c>
      <c r="L4052" t="s">
        <v>420</v>
      </c>
      <c r="M4052" s="135" t="s">
        <v>426</v>
      </c>
      <c r="N4052" s="11" t="s">
        <v>422</v>
      </c>
      <c r="O4052" s="70" t="str">
        <f t="shared" si="142"/>
        <v>175912. Vigilancia de la Salud AmbientalVigilancia de la Salud Ambiental20261_TUNJUELITO2_FEBRERO_2026</v>
      </c>
      <c r="P4052" s="150">
        <f t="shared" si="141"/>
        <v>76380</v>
      </c>
      <c r="Q4052" s="7"/>
      <c r="R4052" s="7"/>
      <c r="S4052" s="20">
        <v>27</v>
      </c>
      <c r="T4052" s="20">
        <v>2062260</v>
      </c>
    </row>
    <row r="4053" spans="2:20" ht="30" customHeight="1" x14ac:dyDescent="0.35">
      <c r="B4053" s="137">
        <v>1759</v>
      </c>
      <c r="C4053" s="124" t="s">
        <v>111</v>
      </c>
      <c r="D4053" s="70" t="s">
        <v>398</v>
      </c>
      <c r="E4053" s="101">
        <v>2026</v>
      </c>
      <c r="F4053" s="70" t="str">
        <f t="shared" si="143"/>
        <v>175912. Vigilancia de la Salud AmbientalVigilancia de la Salud Ambiental2026</v>
      </c>
      <c r="G4053" s="164" t="s">
        <v>399</v>
      </c>
      <c r="H4053" s="164" t="s">
        <v>62</v>
      </c>
      <c r="I4053" s="144" t="s">
        <v>60</v>
      </c>
      <c r="J4053" s="70" t="s">
        <v>67</v>
      </c>
      <c r="K4053" t="s">
        <v>420</v>
      </c>
      <c r="L4053" t="s">
        <v>420</v>
      </c>
      <c r="M4053" s="135" t="s">
        <v>428</v>
      </c>
      <c r="N4053" s="11" t="s">
        <v>422</v>
      </c>
      <c r="O4053" s="70" t="str">
        <f t="shared" si="142"/>
        <v>175912. Vigilancia de la Salud AmbientalVigilancia de la Salud Ambiental20263_CIUDAD_BOLIVAR2_FEBRERO_2026</v>
      </c>
      <c r="P4053" s="150">
        <f t="shared" si="141"/>
        <v>76380</v>
      </c>
      <c r="Q4053" s="7"/>
      <c r="R4053" s="7"/>
      <c r="S4053" s="20">
        <v>77</v>
      </c>
      <c r="T4053" s="20">
        <v>5881260</v>
      </c>
    </row>
    <row r="4054" spans="2:20" ht="30" customHeight="1" x14ac:dyDescent="0.35">
      <c r="B4054" s="137">
        <v>1761</v>
      </c>
      <c r="C4054" s="124" t="s">
        <v>111</v>
      </c>
      <c r="D4054" s="70" t="s">
        <v>398</v>
      </c>
      <c r="E4054" s="101">
        <v>2026</v>
      </c>
      <c r="F4054" s="70" t="str">
        <f t="shared" si="143"/>
        <v>176112. Vigilancia de la Salud AmbientalVigilancia de la Salud Ambiental2026</v>
      </c>
      <c r="G4054" s="164" t="s">
        <v>399</v>
      </c>
      <c r="H4054" s="164" t="s">
        <v>62</v>
      </c>
      <c r="I4054" s="144" t="s">
        <v>60</v>
      </c>
      <c r="J4054" s="70" t="s">
        <v>67</v>
      </c>
      <c r="K4054" t="s">
        <v>420</v>
      </c>
      <c r="L4054" t="s">
        <v>420</v>
      </c>
      <c r="M4054" s="135" t="s">
        <v>427</v>
      </c>
      <c r="N4054" s="11" t="s">
        <v>422</v>
      </c>
      <c r="O4054" s="70" t="str">
        <f t="shared" si="142"/>
        <v>176112. Vigilancia de la Salud AmbientalVigilancia de la Salud Ambiental20262_USME2_FEBRERO_2026</v>
      </c>
      <c r="P4054" s="150">
        <f t="shared" si="141"/>
        <v>61104</v>
      </c>
      <c r="Q4054" s="7"/>
      <c r="R4054" s="7"/>
      <c r="S4054" s="20">
        <v>2</v>
      </c>
      <c r="T4054" s="20">
        <v>122208</v>
      </c>
    </row>
    <row r="4055" spans="2:20" ht="30" customHeight="1" x14ac:dyDescent="0.35">
      <c r="B4055" s="137">
        <v>1761</v>
      </c>
      <c r="C4055" s="124" t="s">
        <v>111</v>
      </c>
      <c r="D4055" s="70" t="s">
        <v>398</v>
      </c>
      <c r="E4055" s="101">
        <v>2026</v>
      </c>
      <c r="F4055" s="70" t="str">
        <f t="shared" si="143"/>
        <v>176112. Vigilancia de la Salud AmbientalVigilancia de la Salud Ambiental2026</v>
      </c>
      <c r="G4055" s="164" t="s">
        <v>399</v>
      </c>
      <c r="H4055" s="164" t="s">
        <v>62</v>
      </c>
      <c r="I4055" s="144" t="s">
        <v>60</v>
      </c>
      <c r="J4055" s="70" t="s">
        <v>67</v>
      </c>
      <c r="K4055" t="s">
        <v>420</v>
      </c>
      <c r="L4055" t="s">
        <v>420</v>
      </c>
      <c r="M4055" s="135" t="s">
        <v>426</v>
      </c>
      <c r="N4055" s="11" t="s">
        <v>422</v>
      </c>
      <c r="O4055" s="70" t="str">
        <f t="shared" si="142"/>
        <v>176112. Vigilancia de la Salud AmbientalVigilancia de la Salud Ambiental20261_TUNJUELITO2_FEBRERO_2026</v>
      </c>
      <c r="P4055" s="150">
        <f t="shared" si="141"/>
        <v>61104</v>
      </c>
      <c r="Q4055" s="7"/>
      <c r="R4055" s="7"/>
      <c r="S4055" s="20">
        <v>2</v>
      </c>
      <c r="T4055" s="20">
        <v>122208</v>
      </c>
    </row>
    <row r="4056" spans="2:20" ht="30" customHeight="1" x14ac:dyDescent="0.35">
      <c r="B4056" s="137">
        <v>1761</v>
      </c>
      <c r="C4056" s="124" t="s">
        <v>111</v>
      </c>
      <c r="D4056" s="70" t="s">
        <v>398</v>
      </c>
      <c r="E4056" s="101">
        <v>2026</v>
      </c>
      <c r="F4056" s="70" t="str">
        <f t="shared" si="143"/>
        <v>176112. Vigilancia de la Salud AmbientalVigilancia de la Salud Ambiental2026</v>
      </c>
      <c r="G4056" s="164" t="s">
        <v>399</v>
      </c>
      <c r="H4056" s="164" t="s">
        <v>62</v>
      </c>
      <c r="I4056" s="144" t="s">
        <v>60</v>
      </c>
      <c r="J4056" s="70" t="s">
        <v>67</v>
      </c>
      <c r="K4056" t="s">
        <v>420</v>
      </c>
      <c r="L4056" t="s">
        <v>420</v>
      </c>
      <c r="M4056" s="135" t="s">
        <v>428</v>
      </c>
      <c r="N4056" s="11" t="s">
        <v>422</v>
      </c>
      <c r="O4056" s="70" t="str">
        <f t="shared" si="142"/>
        <v>176112. Vigilancia de la Salud AmbientalVigilancia de la Salud Ambiental20263_CIUDAD_BOLIVAR2_FEBRERO_2026</v>
      </c>
      <c r="P4056" s="150">
        <f t="shared" si="141"/>
        <v>61104</v>
      </c>
      <c r="Q4056" s="7"/>
      <c r="R4056" s="7"/>
      <c r="S4056" s="20">
        <v>4</v>
      </c>
      <c r="T4056" s="20">
        <v>244416</v>
      </c>
    </row>
    <row r="4057" spans="2:20" ht="30" customHeight="1" x14ac:dyDescent="0.35">
      <c r="B4057" s="137">
        <v>1762</v>
      </c>
      <c r="C4057" s="124" t="s">
        <v>111</v>
      </c>
      <c r="D4057" s="70" t="s">
        <v>398</v>
      </c>
      <c r="E4057" s="101">
        <v>2026</v>
      </c>
      <c r="F4057" s="70" t="str">
        <f t="shared" si="143"/>
        <v>176212. Vigilancia de la Salud AmbientalVigilancia de la Salud Ambiental2026</v>
      </c>
      <c r="G4057" s="164" t="s">
        <v>399</v>
      </c>
      <c r="H4057" s="164" t="s">
        <v>62</v>
      </c>
      <c r="I4057" s="144" t="s">
        <v>60</v>
      </c>
      <c r="J4057" s="70" t="s">
        <v>67</v>
      </c>
      <c r="K4057" t="s">
        <v>420</v>
      </c>
      <c r="L4057" t="s">
        <v>420</v>
      </c>
      <c r="M4057" s="135" t="s">
        <v>427</v>
      </c>
      <c r="N4057" s="11" t="s">
        <v>422</v>
      </c>
      <c r="O4057" s="70" t="str">
        <f t="shared" si="142"/>
        <v>176212. Vigilancia de la Salud AmbientalVigilancia de la Salud Ambiental20262_USME2_FEBRERO_2026</v>
      </c>
      <c r="P4057" s="150">
        <f t="shared" si="141"/>
        <v>91656</v>
      </c>
      <c r="Q4057" s="7"/>
      <c r="R4057" s="7"/>
      <c r="S4057" s="20">
        <v>3</v>
      </c>
      <c r="T4057" s="20">
        <v>274968</v>
      </c>
    </row>
    <row r="4058" spans="2:20" ht="30" customHeight="1" x14ac:dyDescent="0.35">
      <c r="B4058" s="137">
        <v>1762</v>
      </c>
      <c r="C4058" s="124" t="s">
        <v>111</v>
      </c>
      <c r="D4058" s="70" t="s">
        <v>398</v>
      </c>
      <c r="E4058" s="101">
        <v>2026</v>
      </c>
      <c r="F4058" s="70" t="str">
        <f t="shared" si="143"/>
        <v>176212. Vigilancia de la Salud AmbientalVigilancia de la Salud Ambiental2026</v>
      </c>
      <c r="G4058" s="164" t="s">
        <v>399</v>
      </c>
      <c r="H4058" s="164" t="s">
        <v>62</v>
      </c>
      <c r="I4058" s="144" t="s">
        <v>60</v>
      </c>
      <c r="J4058" s="70" t="s">
        <v>67</v>
      </c>
      <c r="K4058" t="s">
        <v>420</v>
      </c>
      <c r="L4058" t="s">
        <v>420</v>
      </c>
      <c r="M4058" s="135" t="s">
        <v>426</v>
      </c>
      <c r="N4058" s="11" t="s">
        <v>422</v>
      </c>
      <c r="O4058" s="70" t="str">
        <f t="shared" si="142"/>
        <v>176212. Vigilancia de la Salud AmbientalVigilancia de la Salud Ambiental20261_TUNJUELITO2_FEBRERO_2026</v>
      </c>
      <c r="P4058" s="150">
        <f t="shared" si="141"/>
        <v>91656</v>
      </c>
      <c r="Q4058" s="7"/>
      <c r="R4058" s="7"/>
      <c r="S4058" s="20">
        <v>2</v>
      </c>
      <c r="T4058" s="20">
        <v>183312</v>
      </c>
    </row>
    <row r="4059" spans="2:20" ht="30" customHeight="1" x14ac:dyDescent="0.35">
      <c r="B4059" s="137">
        <v>1762</v>
      </c>
      <c r="C4059" s="124" t="s">
        <v>111</v>
      </c>
      <c r="D4059" s="70" t="s">
        <v>398</v>
      </c>
      <c r="E4059" s="101">
        <v>2026</v>
      </c>
      <c r="F4059" s="70" t="str">
        <f t="shared" si="143"/>
        <v>176212. Vigilancia de la Salud AmbientalVigilancia de la Salud Ambiental2026</v>
      </c>
      <c r="G4059" s="164" t="s">
        <v>399</v>
      </c>
      <c r="H4059" s="164" t="s">
        <v>62</v>
      </c>
      <c r="I4059" s="144" t="s">
        <v>60</v>
      </c>
      <c r="J4059" s="70" t="s">
        <v>67</v>
      </c>
      <c r="K4059" t="s">
        <v>420</v>
      </c>
      <c r="L4059" t="s">
        <v>420</v>
      </c>
      <c r="M4059" s="135" t="s">
        <v>428</v>
      </c>
      <c r="N4059" s="11" t="s">
        <v>422</v>
      </c>
      <c r="O4059" s="70" t="str">
        <f t="shared" si="142"/>
        <v>176212. Vigilancia de la Salud AmbientalVigilancia de la Salud Ambiental20263_CIUDAD_BOLIVAR2_FEBRERO_2026</v>
      </c>
      <c r="P4059" s="150">
        <f t="shared" si="141"/>
        <v>91656</v>
      </c>
      <c r="Q4059" s="7"/>
      <c r="R4059" s="7"/>
      <c r="S4059" s="20">
        <v>4</v>
      </c>
      <c r="T4059" s="20">
        <v>366624</v>
      </c>
    </row>
    <row r="4060" spans="2:20" ht="30" customHeight="1" x14ac:dyDescent="0.35">
      <c r="B4060" s="137">
        <v>1766</v>
      </c>
      <c r="C4060" s="124" t="s">
        <v>111</v>
      </c>
      <c r="D4060" s="70" t="s">
        <v>398</v>
      </c>
      <c r="E4060" s="101">
        <v>2026</v>
      </c>
      <c r="F4060" s="70" t="str">
        <f t="shared" si="143"/>
        <v>176612. Vigilancia de la Salud AmbientalVigilancia de la Salud Ambiental2026</v>
      </c>
      <c r="G4060" s="164" t="s">
        <v>399</v>
      </c>
      <c r="H4060" s="164" t="s">
        <v>63</v>
      </c>
      <c r="I4060" s="144" t="s">
        <v>60</v>
      </c>
      <c r="J4060" s="70" t="s">
        <v>67</v>
      </c>
      <c r="K4060" t="s">
        <v>420</v>
      </c>
      <c r="L4060" t="s">
        <v>420</v>
      </c>
      <c r="M4060" s="135" t="s">
        <v>426</v>
      </c>
      <c r="N4060" s="11" t="s">
        <v>422</v>
      </c>
      <c r="O4060" s="70" t="str">
        <f t="shared" si="142"/>
        <v>176612. Vigilancia de la Salud AmbientalVigilancia de la Salud Ambiental20261_TUNJUELITO2_FEBRERO_2026</v>
      </c>
      <c r="P4060" s="150">
        <f t="shared" si="141"/>
        <v>244416</v>
      </c>
      <c r="Q4060" s="7"/>
      <c r="R4060" s="7"/>
      <c r="S4060" s="20">
        <v>1</v>
      </c>
      <c r="T4060" s="20">
        <v>244416</v>
      </c>
    </row>
    <row r="4061" spans="2:20" ht="30" customHeight="1" x14ac:dyDescent="0.35">
      <c r="B4061" s="137">
        <v>1771</v>
      </c>
      <c r="C4061" s="124" t="s">
        <v>111</v>
      </c>
      <c r="D4061" s="70" t="s">
        <v>398</v>
      </c>
      <c r="E4061" s="101">
        <v>2026</v>
      </c>
      <c r="F4061" s="70" t="str">
        <f t="shared" si="143"/>
        <v>177112. Vigilancia de la Salud AmbientalVigilancia de la Salud Ambiental2026</v>
      </c>
      <c r="G4061" s="164" t="s">
        <v>399</v>
      </c>
      <c r="H4061" s="164" t="s">
        <v>405</v>
      </c>
      <c r="I4061" s="144" t="s">
        <v>60</v>
      </c>
      <c r="J4061" s="70" t="s">
        <v>67</v>
      </c>
      <c r="K4061" t="s">
        <v>420</v>
      </c>
      <c r="L4061" t="s">
        <v>420</v>
      </c>
      <c r="M4061" s="135" t="s">
        <v>427</v>
      </c>
      <c r="N4061" s="11" t="s">
        <v>422</v>
      </c>
      <c r="O4061" s="70" t="str">
        <f t="shared" si="142"/>
        <v>177112. Vigilancia de la Salud AmbientalVigilancia de la Salud Ambiental20262_USME2_FEBRERO_2026</v>
      </c>
      <c r="P4061" s="150">
        <f t="shared" si="141"/>
        <v>140968</v>
      </c>
      <c r="Q4061" s="7"/>
      <c r="R4061" s="7"/>
      <c r="S4061" s="20">
        <v>1</v>
      </c>
      <c r="T4061" s="20">
        <v>140968</v>
      </c>
    </row>
    <row r="4062" spans="2:20" ht="30" customHeight="1" x14ac:dyDescent="0.35">
      <c r="B4062" s="137">
        <v>1771</v>
      </c>
      <c r="C4062" s="124" t="s">
        <v>111</v>
      </c>
      <c r="D4062" s="70" t="s">
        <v>398</v>
      </c>
      <c r="E4062" s="101">
        <v>2026</v>
      </c>
      <c r="F4062" s="70" t="str">
        <f t="shared" si="143"/>
        <v>177112. Vigilancia de la Salud AmbientalVigilancia de la Salud Ambiental2026</v>
      </c>
      <c r="G4062" s="164" t="s">
        <v>399</v>
      </c>
      <c r="H4062" s="164" t="s">
        <v>405</v>
      </c>
      <c r="I4062" s="144" t="s">
        <v>60</v>
      </c>
      <c r="J4062" s="70" t="s">
        <v>67</v>
      </c>
      <c r="K4062" t="s">
        <v>420</v>
      </c>
      <c r="L4062" t="s">
        <v>420</v>
      </c>
      <c r="M4062" s="135" t="s">
        <v>426</v>
      </c>
      <c r="N4062" s="11" t="s">
        <v>422</v>
      </c>
      <c r="O4062" s="70" t="str">
        <f t="shared" si="142"/>
        <v>177112. Vigilancia de la Salud AmbientalVigilancia de la Salud Ambiental20261_TUNJUELITO2_FEBRERO_2026</v>
      </c>
      <c r="P4062" s="150">
        <f t="shared" si="141"/>
        <v>140968</v>
      </c>
      <c r="Q4062" s="7"/>
      <c r="R4062" s="7"/>
      <c r="S4062" s="20">
        <v>1</v>
      </c>
      <c r="T4062" s="20">
        <v>140968</v>
      </c>
    </row>
    <row r="4063" spans="2:20" ht="30" customHeight="1" x14ac:dyDescent="0.35">
      <c r="B4063" s="137">
        <v>1771</v>
      </c>
      <c r="C4063" s="124" t="s">
        <v>111</v>
      </c>
      <c r="D4063" s="70" t="s">
        <v>398</v>
      </c>
      <c r="E4063" s="101">
        <v>2026</v>
      </c>
      <c r="F4063" s="70" t="str">
        <f t="shared" si="143"/>
        <v>177112. Vigilancia de la Salud AmbientalVigilancia de la Salud Ambiental2026</v>
      </c>
      <c r="G4063" s="164" t="s">
        <v>399</v>
      </c>
      <c r="H4063" s="164" t="s">
        <v>405</v>
      </c>
      <c r="I4063" s="144" t="s">
        <v>60</v>
      </c>
      <c r="J4063" s="70" t="s">
        <v>67</v>
      </c>
      <c r="K4063" t="s">
        <v>420</v>
      </c>
      <c r="L4063" t="s">
        <v>420</v>
      </c>
      <c r="M4063" s="135" t="s">
        <v>428</v>
      </c>
      <c r="N4063" s="11" t="s">
        <v>422</v>
      </c>
      <c r="O4063" s="70" t="str">
        <f t="shared" si="142"/>
        <v>177112. Vigilancia de la Salud AmbientalVigilancia de la Salud Ambiental20263_CIUDAD_BOLIVAR2_FEBRERO_2026</v>
      </c>
      <c r="P4063" s="150">
        <f t="shared" si="141"/>
        <v>140968</v>
      </c>
      <c r="Q4063" s="7"/>
      <c r="R4063" s="7"/>
      <c r="S4063" s="20">
        <v>1</v>
      </c>
      <c r="T4063" s="20">
        <v>140968</v>
      </c>
    </row>
    <row r="4064" spans="2:20" ht="30" customHeight="1" x14ac:dyDescent="0.35">
      <c r="B4064" s="137">
        <v>1780</v>
      </c>
      <c r="C4064" s="124" t="s">
        <v>111</v>
      </c>
      <c r="D4064" s="70" t="s">
        <v>398</v>
      </c>
      <c r="E4064" s="101">
        <v>2026</v>
      </c>
      <c r="F4064" s="70" t="str">
        <f t="shared" si="143"/>
        <v>178012. Vigilancia de la Salud AmbientalVigilancia de la Salud Ambiental2026</v>
      </c>
      <c r="G4064" s="164" t="s">
        <v>399</v>
      </c>
      <c r="H4064" s="164" t="s">
        <v>64</v>
      </c>
      <c r="I4064" s="144" t="s">
        <v>60</v>
      </c>
      <c r="J4064" s="70" t="s">
        <v>67</v>
      </c>
      <c r="K4064" t="s">
        <v>420</v>
      </c>
      <c r="L4064" t="s">
        <v>420</v>
      </c>
      <c r="M4064" s="135" t="s">
        <v>427</v>
      </c>
      <c r="N4064" s="11" t="s">
        <v>422</v>
      </c>
      <c r="O4064" s="70" t="str">
        <f t="shared" si="142"/>
        <v>178012. Vigilancia de la Salud AmbientalVigilancia de la Salud Ambiental20262_USME2_FEBRERO_2026</v>
      </c>
      <c r="P4064" s="150">
        <f t="shared" si="141"/>
        <v>0</v>
      </c>
      <c r="Q4064" s="7"/>
      <c r="R4064" s="7"/>
      <c r="S4064" s="20">
        <v>0</v>
      </c>
      <c r="T4064" s="20">
        <v>0</v>
      </c>
    </row>
    <row r="4065" spans="2:20" ht="30" customHeight="1" x14ac:dyDescent="0.35">
      <c r="B4065" s="137">
        <v>1780</v>
      </c>
      <c r="C4065" s="124" t="s">
        <v>111</v>
      </c>
      <c r="D4065" s="70" t="s">
        <v>398</v>
      </c>
      <c r="E4065" s="101">
        <v>2026</v>
      </c>
      <c r="F4065" s="70" t="str">
        <f t="shared" si="143"/>
        <v>178012. Vigilancia de la Salud AmbientalVigilancia de la Salud Ambiental2026</v>
      </c>
      <c r="G4065" s="164" t="s">
        <v>399</v>
      </c>
      <c r="H4065" s="164" t="s">
        <v>64</v>
      </c>
      <c r="I4065" s="144" t="s">
        <v>60</v>
      </c>
      <c r="J4065" s="70" t="s">
        <v>67</v>
      </c>
      <c r="K4065" t="s">
        <v>420</v>
      </c>
      <c r="L4065" t="s">
        <v>420</v>
      </c>
      <c r="M4065" s="135" t="s">
        <v>426</v>
      </c>
      <c r="N4065" s="11" t="s">
        <v>422</v>
      </c>
      <c r="O4065" s="70" t="str">
        <f t="shared" si="142"/>
        <v>178012. Vigilancia de la Salud AmbientalVigilancia de la Salud Ambiental20261_TUNJUELITO2_FEBRERO_2026</v>
      </c>
      <c r="P4065" s="150">
        <f t="shared" si="141"/>
        <v>0</v>
      </c>
      <c r="Q4065" s="7"/>
      <c r="R4065" s="7"/>
      <c r="S4065" s="20">
        <v>0</v>
      </c>
      <c r="T4065" s="20">
        <v>0</v>
      </c>
    </row>
    <row r="4066" spans="2:20" ht="30" customHeight="1" x14ac:dyDescent="0.35">
      <c r="B4066" s="137">
        <v>1780</v>
      </c>
      <c r="C4066" s="124" t="s">
        <v>111</v>
      </c>
      <c r="D4066" s="70" t="s">
        <v>398</v>
      </c>
      <c r="E4066" s="101">
        <v>2026</v>
      </c>
      <c r="F4066" s="70" t="str">
        <f t="shared" si="143"/>
        <v>178012. Vigilancia de la Salud AmbientalVigilancia de la Salud Ambiental2026</v>
      </c>
      <c r="G4066" s="164" t="s">
        <v>399</v>
      </c>
      <c r="H4066" s="164" t="s">
        <v>64</v>
      </c>
      <c r="I4066" s="144" t="s">
        <v>60</v>
      </c>
      <c r="J4066" s="70" t="s">
        <v>67</v>
      </c>
      <c r="K4066" t="s">
        <v>420</v>
      </c>
      <c r="L4066" t="s">
        <v>420</v>
      </c>
      <c r="M4066" s="135" t="s">
        <v>428</v>
      </c>
      <c r="N4066" s="11" t="s">
        <v>422</v>
      </c>
      <c r="O4066" s="70" t="str">
        <f t="shared" si="142"/>
        <v>178012. Vigilancia de la Salud AmbientalVigilancia de la Salud Ambiental20263_CIUDAD_BOLIVAR2_FEBRERO_2026</v>
      </c>
      <c r="P4066" s="150">
        <f t="shared" si="141"/>
        <v>0</v>
      </c>
      <c r="Q4066" s="7"/>
      <c r="R4066" s="7"/>
      <c r="S4066" s="20">
        <v>0</v>
      </c>
      <c r="T4066" s="20">
        <v>0</v>
      </c>
    </row>
    <row r="4067" spans="2:20" ht="30" customHeight="1" x14ac:dyDescent="0.35">
      <c r="B4067" s="137">
        <v>1783</v>
      </c>
      <c r="C4067" s="124" t="s">
        <v>111</v>
      </c>
      <c r="D4067" s="70" t="s">
        <v>398</v>
      </c>
      <c r="E4067" s="101">
        <v>2026</v>
      </c>
      <c r="F4067" s="70" t="str">
        <f t="shared" si="143"/>
        <v>178312. Vigilancia de la Salud AmbientalVigilancia de la Salud Ambiental2026</v>
      </c>
      <c r="G4067" s="164" t="s">
        <v>399</v>
      </c>
      <c r="H4067" s="164" t="s">
        <v>65</v>
      </c>
      <c r="I4067" s="144" t="s">
        <v>60</v>
      </c>
      <c r="J4067" s="70" t="s">
        <v>67</v>
      </c>
      <c r="K4067" t="s">
        <v>420</v>
      </c>
      <c r="L4067" t="s">
        <v>420</v>
      </c>
      <c r="M4067" s="135" t="s">
        <v>426</v>
      </c>
      <c r="N4067" s="11" t="s">
        <v>422</v>
      </c>
      <c r="O4067" s="70" t="str">
        <f t="shared" si="142"/>
        <v>178312. Vigilancia de la Salud AmbientalVigilancia de la Salud Ambiental20261_TUNJUELITO2_FEBRERO_2026</v>
      </c>
      <c r="P4067" s="150">
        <f t="shared" si="141"/>
        <v>0</v>
      </c>
      <c r="Q4067" s="7"/>
      <c r="R4067" s="7"/>
      <c r="S4067" s="20">
        <v>0</v>
      </c>
      <c r="T4067" s="20">
        <v>0</v>
      </c>
    </row>
    <row r="4068" spans="2:20" ht="30" customHeight="1" x14ac:dyDescent="0.35">
      <c r="B4068" s="137">
        <v>1860</v>
      </c>
      <c r="C4068" s="124" t="s">
        <v>111</v>
      </c>
      <c r="D4068" s="70" t="s">
        <v>398</v>
      </c>
      <c r="E4068" s="101">
        <v>2026</v>
      </c>
      <c r="F4068" s="70" t="str">
        <f t="shared" si="143"/>
        <v>186012. Vigilancia de la Salud AmbientalVigilancia de la Salud Ambiental2026</v>
      </c>
      <c r="G4068" s="164" t="s">
        <v>401</v>
      </c>
      <c r="H4068" s="164" t="s">
        <v>62</v>
      </c>
      <c r="I4068" s="144" t="s">
        <v>60</v>
      </c>
      <c r="J4068" s="70" t="s">
        <v>75</v>
      </c>
      <c r="K4068" t="s">
        <v>420</v>
      </c>
      <c r="L4068" t="s">
        <v>420</v>
      </c>
      <c r="M4068" s="135" t="s">
        <v>427</v>
      </c>
      <c r="N4068" s="11" t="s">
        <v>422</v>
      </c>
      <c r="O4068" s="70" t="str">
        <f t="shared" si="142"/>
        <v>186012. Vigilancia de la Salud AmbientalVigilancia de la Salud Ambiental20262_USME2_FEBRERO_2026</v>
      </c>
      <c r="P4068" s="150">
        <f t="shared" si="141"/>
        <v>0</v>
      </c>
      <c r="Q4068" s="7"/>
      <c r="R4068" s="7"/>
      <c r="S4068" s="20">
        <v>0</v>
      </c>
      <c r="T4068" s="20">
        <v>0</v>
      </c>
    </row>
    <row r="4069" spans="2:20" ht="30" customHeight="1" x14ac:dyDescent="0.35">
      <c r="B4069" s="137">
        <v>1860</v>
      </c>
      <c r="C4069" s="124" t="s">
        <v>111</v>
      </c>
      <c r="D4069" s="70" t="s">
        <v>398</v>
      </c>
      <c r="E4069" s="101">
        <v>2026</v>
      </c>
      <c r="F4069" s="70" t="str">
        <f t="shared" si="143"/>
        <v>186012. Vigilancia de la Salud AmbientalVigilancia de la Salud Ambiental2026</v>
      </c>
      <c r="G4069" s="164" t="s">
        <v>401</v>
      </c>
      <c r="H4069" s="164" t="s">
        <v>62</v>
      </c>
      <c r="I4069" s="144" t="s">
        <v>60</v>
      </c>
      <c r="J4069" s="70" t="s">
        <v>75</v>
      </c>
      <c r="K4069" t="s">
        <v>420</v>
      </c>
      <c r="L4069" t="s">
        <v>420</v>
      </c>
      <c r="M4069" s="135" t="s">
        <v>426</v>
      </c>
      <c r="N4069" s="11" t="s">
        <v>422</v>
      </c>
      <c r="O4069" s="70" t="str">
        <f t="shared" si="142"/>
        <v>186012. Vigilancia de la Salud AmbientalVigilancia de la Salud Ambiental20261_TUNJUELITO2_FEBRERO_2026</v>
      </c>
      <c r="P4069" s="150">
        <f t="shared" si="141"/>
        <v>0</v>
      </c>
      <c r="Q4069" s="7"/>
      <c r="R4069" s="7"/>
      <c r="S4069" s="20">
        <v>0</v>
      </c>
      <c r="T4069" s="20">
        <v>0</v>
      </c>
    </row>
    <row r="4070" spans="2:20" ht="30" customHeight="1" x14ac:dyDescent="0.35">
      <c r="B4070" s="137">
        <v>1860</v>
      </c>
      <c r="C4070" s="124" t="s">
        <v>111</v>
      </c>
      <c r="D4070" s="70" t="s">
        <v>398</v>
      </c>
      <c r="E4070" s="101">
        <v>2026</v>
      </c>
      <c r="F4070" s="70" t="str">
        <f t="shared" si="143"/>
        <v>186012. Vigilancia de la Salud AmbientalVigilancia de la Salud Ambiental2026</v>
      </c>
      <c r="G4070" s="164" t="s">
        <v>401</v>
      </c>
      <c r="H4070" s="164" t="s">
        <v>62</v>
      </c>
      <c r="I4070" s="144" t="s">
        <v>60</v>
      </c>
      <c r="J4070" s="70" t="s">
        <v>75</v>
      </c>
      <c r="K4070" t="s">
        <v>420</v>
      </c>
      <c r="L4070" t="s">
        <v>420</v>
      </c>
      <c r="M4070" s="135" t="s">
        <v>428</v>
      </c>
      <c r="N4070" s="11" t="s">
        <v>422</v>
      </c>
      <c r="O4070" s="70" t="str">
        <f t="shared" si="142"/>
        <v>186012. Vigilancia de la Salud AmbientalVigilancia de la Salud Ambiental20263_CIUDAD_BOLIVAR2_FEBRERO_2026</v>
      </c>
      <c r="P4070" s="150">
        <f t="shared" si="141"/>
        <v>0</v>
      </c>
      <c r="Q4070" s="7"/>
      <c r="R4070" s="7"/>
      <c r="S4070" s="20">
        <v>0</v>
      </c>
      <c r="T4070" s="20">
        <v>0</v>
      </c>
    </row>
    <row r="4071" spans="2:20" ht="30" customHeight="1" x14ac:dyDescent="0.35">
      <c r="B4071" s="137">
        <v>1861</v>
      </c>
      <c r="C4071" s="124" t="s">
        <v>111</v>
      </c>
      <c r="D4071" s="70" t="s">
        <v>398</v>
      </c>
      <c r="E4071" s="101">
        <v>2026</v>
      </c>
      <c r="F4071" s="70" t="str">
        <f t="shared" si="143"/>
        <v>186112. Vigilancia de la Salud AmbientalVigilancia de la Salud Ambiental2026</v>
      </c>
      <c r="G4071" s="164" t="s">
        <v>401</v>
      </c>
      <c r="H4071" s="164" t="s">
        <v>62</v>
      </c>
      <c r="I4071" s="144" t="s">
        <v>60</v>
      </c>
      <c r="J4071" s="70" t="s">
        <v>75</v>
      </c>
      <c r="K4071" t="s">
        <v>420</v>
      </c>
      <c r="L4071" t="s">
        <v>420</v>
      </c>
      <c r="M4071" s="135" t="s">
        <v>427</v>
      </c>
      <c r="N4071" s="11" t="s">
        <v>422</v>
      </c>
      <c r="O4071" s="70" t="str">
        <f t="shared" si="142"/>
        <v>186112. Vigilancia de la Salud AmbientalVigilancia de la Salud Ambiental20262_USME2_FEBRERO_2026</v>
      </c>
      <c r="P4071" s="150">
        <f t="shared" si="141"/>
        <v>0</v>
      </c>
      <c r="Q4071" s="7"/>
      <c r="R4071" s="7"/>
      <c r="S4071" s="20">
        <v>0</v>
      </c>
      <c r="T4071" s="20">
        <v>0</v>
      </c>
    </row>
    <row r="4072" spans="2:20" ht="30" customHeight="1" x14ac:dyDescent="0.35">
      <c r="B4072" s="137">
        <v>1861</v>
      </c>
      <c r="C4072" s="124" t="s">
        <v>111</v>
      </c>
      <c r="D4072" s="70" t="s">
        <v>398</v>
      </c>
      <c r="E4072" s="101">
        <v>2026</v>
      </c>
      <c r="F4072" s="70" t="str">
        <f t="shared" si="143"/>
        <v>186112. Vigilancia de la Salud AmbientalVigilancia de la Salud Ambiental2026</v>
      </c>
      <c r="G4072" s="164" t="s">
        <v>401</v>
      </c>
      <c r="H4072" s="164" t="s">
        <v>62</v>
      </c>
      <c r="I4072" s="144" t="s">
        <v>60</v>
      </c>
      <c r="J4072" s="70" t="s">
        <v>75</v>
      </c>
      <c r="K4072" t="s">
        <v>420</v>
      </c>
      <c r="L4072" t="s">
        <v>420</v>
      </c>
      <c r="M4072" s="135" t="s">
        <v>426</v>
      </c>
      <c r="N4072" s="11" t="s">
        <v>422</v>
      </c>
      <c r="O4072" s="70" t="str">
        <f t="shared" si="142"/>
        <v>186112. Vigilancia de la Salud AmbientalVigilancia de la Salud Ambiental20261_TUNJUELITO2_FEBRERO_2026</v>
      </c>
      <c r="P4072" s="150">
        <f t="shared" si="141"/>
        <v>0</v>
      </c>
      <c r="Q4072" s="7"/>
      <c r="R4072" s="7"/>
      <c r="S4072" s="20">
        <v>0</v>
      </c>
      <c r="T4072" s="20">
        <v>0</v>
      </c>
    </row>
    <row r="4073" spans="2:20" ht="30" customHeight="1" x14ac:dyDescent="0.35">
      <c r="B4073" s="137">
        <v>1861</v>
      </c>
      <c r="C4073" s="124" t="s">
        <v>111</v>
      </c>
      <c r="D4073" s="70" t="s">
        <v>398</v>
      </c>
      <c r="E4073" s="101">
        <v>2026</v>
      </c>
      <c r="F4073" s="70" t="str">
        <f t="shared" si="143"/>
        <v>186112. Vigilancia de la Salud AmbientalVigilancia de la Salud Ambiental2026</v>
      </c>
      <c r="G4073" s="164" t="s">
        <v>401</v>
      </c>
      <c r="H4073" s="164" t="s">
        <v>62</v>
      </c>
      <c r="I4073" s="144" t="s">
        <v>60</v>
      </c>
      <c r="J4073" s="70" t="s">
        <v>75</v>
      </c>
      <c r="K4073" t="s">
        <v>420</v>
      </c>
      <c r="L4073" t="s">
        <v>420</v>
      </c>
      <c r="M4073" s="135" t="s">
        <v>428</v>
      </c>
      <c r="N4073" s="11" t="s">
        <v>422</v>
      </c>
      <c r="O4073" s="70" t="str">
        <f t="shared" si="142"/>
        <v>186112. Vigilancia de la Salud AmbientalVigilancia de la Salud Ambiental20263_CIUDAD_BOLIVAR2_FEBRERO_2026</v>
      </c>
      <c r="P4073" s="150">
        <f t="shared" si="141"/>
        <v>0</v>
      </c>
      <c r="Q4073" s="7"/>
      <c r="R4073" s="7"/>
      <c r="S4073" s="20">
        <v>0</v>
      </c>
      <c r="T4073" s="20">
        <v>0</v>
      </c>
    </row>
    <row r="4074" spans="2:20" ht="30" customHeight="1" x14ac:dyDescent="0.35">
      <c r="B4074" s="137">
        <v>1864</v>
      </c>
      <c r="C4074" s="124" t="s">
        <v>111</v>
      </c>
      <c r="D4074" s="70" t="s">
        <v>398</v>
      </c>
      <c r="E4074" s="101">
        <v>2026</v>
      </c>
      <c r="F4074" s="70" t="str">
        <f t="shared" si="143"/>
        <v>186412. Vigilancia de la Salud AmbientalVigilancia de la Salud Ambiental2026</v>
      </c>
      <c r="G4074" s="164" t="s">
        <v>401</v>
      </c>
      <c r="H4074" s="164" t="s">
        <v>64</v>
      </c>
      <c r="I4074" s="144" t="s">
        <v>60</v>
      </c>
      <c r="J4074" s="6" t="s">
        <v>75</v>
      </c>
      <c r="K4074" t="s">
        <v>420</v>
      </c>
      <c r="L4074" t="s">
        <v>420</v>
      </c>
      <c r="M4074" s="135" t="s">
        <v>427</v>
      </c>
      <c r="N4074" s="11" t="s">
        <v>422</v>
      </c>
      <c r="O4074" s="70" t="str">
        <f t="shared" si="142"/>
        <v>186412. Vigilancia de la Salud AmbientalVigilancia de la Salud Ambiental20262_USME2_FEBRERO_2026</v>
      </c>
      <c r="P4074" s="150">
        <f t="shared" si="141"/>
        <v>91656</v>
      </c>
      <c r="S4074" s="151">
        <v>3</v>
      </c>
      <c r="T4074" s="152">
        <v>274968</v>
      </c>
    </row>
    <row r="4075" spans="2:20" ht="30" customHeight="1" x14ac:dyDescent="0.35">
      <c r="B4075" s="137">
        <v>1864</v>
      </c>
      <c r="C4075" s="124" t="s">
        <v>111</v>
      </c>
      <c r="D4075" s="70" t="s">
        <v>398</v>
      </c>
      <c r="E4075" s="101">
        <v>2026</v>
      </c>
      <c r="F4075" s="70" t="str">
        <f t="shared" si="143"/>
        <v>186412. Vigilancia de la Salud AmbientalVigilancia de la Salud Ambiental2026</v>
      </c>
      <c r="G4075" s="164" t="s">
        <v>401</v>
      </c>
      <c r="H4075" s="164" t="s">
        <v>64</v>
      </c>
      <c r="I4075" s="144" t="s">
        <v>60</v>
      </c>
      <c r="J4075" s="6" t="s">
        <v>75</v>
      </c>
      <c r="K4075" t="s">
        <v>420</v>
      </c>
      <c r="L4075" t="s">
        <v>420</v>
      </c>
      <c r="M4075" s="135" t="s">
        <v>426</v>
      </c>
      <c r="N4075" s="11" t="s">
        <v>422</v>
      </c>
      <c r="O4075" s="70" t="str">
        <f t="shared" si="142"/>
        <v>186412. Vigilancia de la Salud AmbientalVigilancia de la Salud Ambiental20261_TUNJUELITO2_FEBRERO_2026</v>
      </c>
      <c r="P4075" s="150">
        <f t="shared" si="141"/>
        <v>91656</v>
      </c>
      <c r="Q4075" s="7"/>
      <c r="R4075" s="7"/>
      <c r="S4075" s="125">
        <v>3</v>
      </c>
      <c r="T4075" s="20">
        <v>274968</v>
      </c>
    </row>
    <row r="4076" spans="2:20" ht="30" customHeight="1" x14ac:dyDescent="0.35">
      <c r="B4076" s="137">
        <v>1864</v>
      </c>
      <c r="C4076" s="124" t="s">
        <v>111</v>
      </c>
      <c r="D4076" s="70" t="s">
        <v>398</v>
      </c>
      <c r="E4076" s="101">
        <v>2026</v>
      </c>
      <c r="F4076" s="70" t="str">
        <f t="shared" si="143"/>
        <v>186412. Vigilancia de la Salud AmbientalVigilancia de la Salud Ambiental2026</v>
      </c>
      <c r="G4076" s="164" t="s">
        <v>401</v>
      </c>
      <c r="H4076" s="164" t="s">
        <v>64</v>
      </c>
      <c r="I4076" s="144" t="s">
        <v>60</v>
      </c>
      <c r="J4076" s="6" t="s">
        <v>75</v>
      </c>
      <c r="K4076" t="s">
        <v>420</v>
      </c>
      <c r="L4076" t="s">
        <v>420</v>
      </c>
      <c r="M4076" s="135" t="s">
        <v>428</v>
      </c>
      <c r="N4076" s="11" t="s">
        <v>422</v>
      </c>
      <c r="O4076" s="70" t="str">
        <f t="shared" si="142"/>
        <v>186412. Vigilancia de la Salud AmbientalVigilancia de la Salud Ambiental20263_CIUDAD_BOLIVAR2_FEBRERO_2026</v>
      </c>
      <c r="P4076" s="150">
        <f t="shared" si="141"/>
        <v>91656</v>
      </c>
      <c r="Q4076" s="7"/>
      <c r="R4076" s="7"/>
      <c r="S4076" s="125">
        <v>1</v>
      </c>
      <c r="T4076" s="20">
        <v>91656</v>
      </c>
    </row>
    <row r="4077" spans="2:20" ht="30" customHeight="1" x14ac:dyDescent="0.35">
      <c r="B4077" s="137">
        <v>1868</v>
      </c>
      <c r="C4077" s="124" t="s">
        <v>111</v>
      </c>
      <c r="D4077" s="70" t="s">
        <v>398</v>
      </c>
      <c r="E4077" s="101">
        <v>2026</v>
      </c>
      <c r="F4077" s="70" t="str">
        <f t="shared" si="143"/>
        <v>186812. Vigilancia de la Salud AmbientalVigilancia de la Salud Ambiental2026</v>
      </c>
      <c r="G4077" s="164" t="s">
        <v>399</v>
      </c>
      <c r="H4077" s="164" t="s">
        <v>63</v>
      </c>
      <c r="I4077" s="144" t="s">
        <v>60</v>
      </c>
      <c r="J4077" s="6" t="s">
        <v>67</v>
      </c>
      <c r="K4077" t="s">
        <v>420</v>
      </c>
      <c r="L4077" t="s">
        <v>420</v>
      </c>
      <c r="M4077" s="135" t="s">
        <v>427</v>
      </c>
      <c r="N4077" s="11" t="s">
        <v>422</v>
      </c>
      <c r="O4077" s="70" t="str">
        <f t="shared" si="142"/>
        <v>186812. Vigilancia de la Salud AmbientalVigilancia de la Salud Ambiental20262_USME2_FEBRERO_2026</v>
      </c>
      <c r="P4077" s="150">
        <f t="shared" si="141"/>
        <v>0</v>
      </c>
      <c r="Q4077" s="7"/>
      <c r="R4077" s="7"/>
      <c r="S4077" s="125">
        <v>0</v>
      </c>
      <c r="T4077" s="20">
        <v>0</v>
      </c>
    </row>
    <row r="4078" spans="2:20" ht="30" customHeight="1" x14ac:dyDescent="0.35">
      <c r="B4078" s="137">
        <v>1868</v>
      </c>
      <c r="C4078" s="124" t="s">
        <v>111</v>
      </c>
      <c r="D4078" s="70" t="s">
        <v>398</v>
      </c>
      <c r="E4078" s="101">
        <v>2026</v>
      </c>
      <c r="F4078" s="70" t="str">
        <f t="shared" si="143"/>
        <v>186812. Vigilancia de la Salud AmbientalVigilancia de la Salud Ambiental2026</v>
      </c>
      <c r="G4078" s="164" t="s">
        <v>399</v>
      </c>
      <c r="H4078" s="164" t="s">
        <v>63</v>
      </c>
      <c r="I4078" s="144" t="s">
        <v>60</v>
      </c>
      <c r="J4078" s="6" t="s">
        <v>67</v>
      </c>
      <c r="K4078" t="s">
        <v>420</v>
      </c>
      <c r="L4078" t="s">
        <v>420</v>
      </c>
      <c r="M4078" s="135" t="s">
        <v>426</v>
      </c>
      <c r="N4078" s="11" t="s">
        <v>422</v>
      </c>
      <c r="O4078" s="70" t="str">
        <f t="shared" si="142"/>
        <v>186812. Vigilancia de la Salud AmbientalVigilancia de la Salud Ambiental20261_TUNJUELITO2_FEBRERO_2026</v>
      </c>
      <c r="P4078" s="150">
        <f t="shared" si="141"/>
        <v>0</v>
      </c>
      <c r="Q4078" s="7"/>
      <c r="R4078" s="7"/>
      <c r="S4078" s="125">
        <v>0</v>
      </c>
      <c r="T4078" s="20">
        <v>0</v>
      </c>
    </row>
    <row r="4079" spans="2:20" ht="30" customHeight="1" x14ac:dyDescent="0.35">
      <c r="B4079" s="137">
        <v>1868</v>
      </c>
      <c r="C4079" s="124" t="s">
        <v>111</v>
      </c>
      <c r="D4079" s="70" t="s">
        <v>398</v>
      </c>
      <c r="E4079" s="101">
        <v>2026</v>
      </c>
      <c r="F4079" s="70" t="str">
        <f t="shared" si="143"/>
        <v>186812. Vigilancia de la Salud AmbientalVigilancia de la Salud Ambiental2026</v>
      </c>
      <c r="G4079" s="164" t="s">
        <v>399</v>
      </c>
      <c r="H4079" s="164" t="s">
        <v>63</v>
      </c>
      <c r="I4079" s="144" t="s">
        <v>60</v>
      </c>
      <c r="J4079" s="6" t="s">
        <v>67</v>
      </c>
      <c r="K4079" t="s">
        <v>420</v>
      </c>
      <c r="L4079" t="s">
        <v>420</v>
      </c>
      <c r="M4079" s="135" t="s">
        <v>428</v>
      </c>
      <c r="N4079" s="11" t="s">
        <v>422</v>
      </c>
      <c r="O4079" s="70" t="str">
        <f t="shared" si="142"/>
        <v>186812. Vigilancia de la Salud AmbientalVigilancia de la Salud Ambiental20263_CIUDAD_BOLIVAR2_FEBRERO_2026</v>
      </c>
      <c r="P4079" s="150">
        <f t="shared" si="141"/>
        <v>0</v>
      </c>
      <c r="Q4079" s="7"/>
      <c r="R4079" s="7"/>
      <c r="S4079" s="125">
        <v>0</v>
      </c>
      <c r="T4079" s="20">
        <v>0</v>
      </c>
    </row>
    <row r="4080" spans="2:20" ht="30" customHeight="1" x14ac:dyDescent="0.35">
      <c r="B4080" s="137">
        <v>1882</v>
      </c>
      <c r="C4080" s="124" t="s">
        <v>111</v>
      </c>
      <c r="D4080" s="70" t="s">
        <v>398</v>
      </c>
      <c r="E4080" s="101">
        <v>2026</v>
      </c>
      <c r="F4080" s="70" t="str">
        <f t="shared" si="143"/>
        <v>188212. Vigilancia de la Salud AmbientalVigilancia de la Salud Ambiental2026</v>
      </c>
      <c r="G4080" s="164" t="s">
        <v>399</v>
      </c>
      <c r="H4080" s="164" t="s">
        <v>405</v>
      </c>
      <c r="I4080" s="144" t="s">
        <v>60</v>
      </c>
      <c r="J4080" s="6" t="s">
        <v>67</v>
      </c>
      <c r="K4080" t="s">
        <v>420</v>
      </c>
      <c r="L4080" t="s">
        <v>420</v>
      </c>
      <c r="M4080" s="135" t="s">
        <v>427</v>
      </c>
      <c r="N4080" s="11" t="s">
        <v>422</v>
      </c>
      <c r="O4080" s="70" t="str">
        <f t="shared" si="142"/>
        <v>188212. Vigilancia de la Salud AmbientalVigilancia de la Salud Ambiental20262_USME2_FEBRERO_2026</v>
      </c>
      <c r="P4080" s="150">
        <f t="shared" si="141"/>
        <v>0</v>
      </c>
      <c r="Q4080" s="7"/>
      <c r="R4080" s="7"/>
      <c r="S4080" s="125">
        <v>0</v>
      </c>
      <c r="T4080" s="20">
        <v>0</v>
      </c>
    </row>
    <row r="4081" spans="2:20" ht="30" customHeight="1" x14ac:dyDescent="0.35">
      <c r="B4081" s="137">
        <v>1945</v>
      </c>
      <c r="C4081" s="124" t="s">
        <v>111</v>
      </c>
      <c r="D4081" s="70" t="s">
        <v>398</v>
      </c>
      <c r="E4081" s="101">
        <v>2026</v>
      </c>
      <c r="F4081" s="70" t="str">
        <f t="shared" si="143"/>
        <v>194512. Vigilancia de la Salud AmbientalVigilancia de la Salud Ambiental2026</v>
      </c>
      <c r="G4081" s="164" t="s">
        <v>399</v>
      </c>
      <c r="H4081" s="164" t="s">
        <v>405</v>
      </c>
      <c r="I4081" s="144" t="s">
        <v>60</v>
      </c>
      <c r="J4081" s="6" t="s">
        <v>67</v>
      </c>
      <c r="K4081" t="s">
        <v>420</v>
      </c>
      <c r="L4081" t="s">
        <v>420</v>
      </c>
      <c r="M4081" s="135" t="s">
        <v>427</v>
      </c>
      <c r="N4081" s="11" t="s">
        <v>422</v>
      </c>
      <c r="O4081" s="70" t="str">
        <f t="shared" si="142"/>
        <v>194512. Vigilancia de la Salud AmbientalVigilancia de la Salud Ambiental20262_USME2_FEBRERO_2026</v>
      </c>
      <c r="P4081" s="150">
        <f t="shared" ref="P4081:P4144" si="144">IFERROR($T4081/S4081,0)</f>
        <v>0</v>
      </c>
      <c r="Q4081" s="7"/>
      <c r="R4081" s="7"/>
      <c r="S4081" s="125">
        <v>0</v>
      </c>
      <c r="T4081" s="20">
        <v>0</v>
      </c>
    </row>
    <row r="4082" spans="2:20" ht="30" customHeight="1" x14ac:dyDescent="0.35">
      <c r="B4082" s="137">
        <v>1945</v>
      </c>
      <c r="C4082" s="124" t="s">
        <v>111</v>
      </c>
      <c r="D4082" s="70" t="s">
        <v>398</v>
      </c>
      <c r="E4082" s="101">
        <v>2026</v>
      </c>
      <c r="F4082" s="70" t="str">
        <f t="shared" si="143"/>
        <v>194512. Vigilancia de la Salud AmbientalVigilancia de la Salud Ambiental2026</v>
      </c>
      <c r="G4082" s="164" t="s">
        <v>399</v>
      </c>
      <c r="H4082" s="164" t="s">
        <v>405</v>
      </c>
      <c r="I4082" s="144" t="s">
        <v>60</v>
      </c>
      <c r="J4082" s="6" t="s">
        <v>67</v>
      </c>
      <c r="K4082" t="s">
        <v>420</v>
      </c>
      <c r="L4082" t="s">
        <v>420</v>
      </c>
      <c r="M4082" s="135" t="s">
        <v>426</v>
      </c>
      <c r="N4082" s="11" t="s">
        <v>422</v>
      </c>
      <c r="O4082" s="70" t="str">
        <f t="shared" si="142"/>
        <v>194512. Vigilancia de la Salud AmbientalVigilancia de la Salud Ambiental20261_TUNJUELITO2_FEBRERO_2026</v>
      </c>
      <c r="P4082" s="150">
        <f t="shared" si="144"/>
        <v>0</v>
      </c>
      <c r="Q4082" s="7"/>
      <c r="R4082" s="7"/>
      <c r="S4082" s="125">
        <v>0</v>
      </c>
      <c r="T4082" s="20">
        <v>0</v>
      </c>
    </row>
    <row r="4083" spans="2:20" ht="30" customHeight="1" x14ac:dyDescent="0.35">
      <c r="B4083" s="137">
        <v>1945</v>
      </c>
      <c r="C4083" s="124" t="s">
        <v>111</v>
      </c>
      <c r="D4083" s="70" t="s">
        <v>398</v>
      </c>
      <c r="E4083" s="101">
        <v>2026</v>
      </c>
      <c r="F4083" s="70" t="str">
        <f t="shared" si="143"/>
        <v>194512. Vigilancia de la Salud AmbientalVigilancia de la Salud Ambiental2026</v>
      </c>
      <c r="G4083" s="164" t="s">
        <v>399</v>
      </c>
      <c r="H4083" s="164" t="s">
        <v>405</v>
      </c>
      <c r="I4083" s="144" t="s">
        <v>60</v>
      </c>
      <c r="J4083" s="6" t="s">
        <v>67</v>
      </c>
      <c r="K4083" t="s">
        <v>420</v>
      </c>
      <c r="L4083" t="s">
        <v>420</v>
      </c>
      <c r="M4083" s="135" t="s">
        <v>428</v>
      </c>
      <c r="N4083" s="11" t="s">
        <v>422</v>
      </c>
      <c r="O4083" s="70" t="str">
        <f t="shared" si="142"/>
        <v>194512. Vigilancia de la Salud AmbientalVigilancia de la Salud Ambiental20263_CIUDAD_BOLIVAR2_FEBRERO_2026</v>
      </c>
      <c r="P4083" s="150">
        <f t="shared" si="144"/>
        <v>0</v>
      </c>
      <c r="Q4083" s="7"/>
      <c r="R4083" s="7"/>
      <c r="S4083" s="125">
        <v>0</v>
      </c>
      <c r="T4083" s="20">
        <v>0</v>
      </c>
    </row>
    <row r="4084" spans="2:20" ht="30" customHeight="1" x14ac:dyDescent="0.35">
      <c r="B4084" s="137">
        <v>1946</v>
      </c>
      <c r="C4084" s="124" t="s">
        <v>111</v>
      </c>
      <c r="D4084" s="70" t="s">
        <v>398</v>
      </c>
      <c r="E4084" s="101">
        <v>2026</v>
      </c>
      <c r="F4084" s="70" t="str">
        <f t="shared" si="143"/>
        <v>194612. Vigilancia de la Salud AmbientalVigilancia de la Salud Ambiental2026</v>
      </c>
      <c r="G4084" s="164" t="s">
        <v>399</v>
      </c>
      <c r="H4084" s="164" t="s">
        <v>64</v>
      </c>
      <c r="I4084" s="144" t="s">
        <v>60</v>
      </c>
      <c r="J4084" s="6" t="s">
        <v>67</v>
      </c>
      <c r="K4084" t="s">
        <v>420</v>
      </c>
      <c r="L4084" t="s">
        <v>420</v>
      </c>
      <c r="M4084" s="135" t="s">
        <v>427</v>
      </c>
      <c r="N4084" s="11" t="s">
        <v>422</v>
      </c>
      <c r="O4084" s="70" t="str">
        <f t="shared" si="142"/>
        <v>194612. Vigilancia de la Salud AmbientalVigilancia de la Salud Ambiental20262_USME2_FEBRERO_2026</v>
      </c>
      <c r="P4084" s="150">
        <f t="shared" si="144"/>
        <v>163614</v>
      </c>
      <c r="Q4084" s="7"/>
      <c r="R4084" s="7"/>
      <c r="S4084" s="125">
        <v>8</v>
      </c>
      <c r="T4084" s="20">
        <v>1308912</v>
      </c>
    </row>
    <row r="4085" spans="2:20" ht="30" customHeight="1" x14ac:dyDescent="0.35">
      <c r="B4085" s="137">
        <v>1946</v>
      </c>
      <c r="C4085" s="124" t="s">
        <v>111</v>
      </c>
      <c r="D4085" s="70" t="s">
        <v>398</v>
      </c>
      <c r="E4085" s="101">
        <v>2026</v>
      </c>
      <c r="F4085" s="70" t="str">
        <f t="shared" si="143"/>
        <v>194612. Vigilancia de la Salud AmbientalVigilancia de la Salud Ambiental2026</v>
      </c>
      <c r="G4085" s="164" t="s">
        <v>399</v>
      </c>
      <c r="H4085" s="164" t="s">
        <v>64</v>
      </c>
      <c r="I4085" s="144" t="s">
        <v>60</v>
      </c>
      <c r="J4085" s="6" t="s">
        <v>67</v>
      </c>
      <c r="K4085" t="s">
        <v>420</v>
      </c>
      <c r="L4085" t="s">
        <v>420</v>
      </c>
      <c r="M4085" s="135" t="s">
        <v>426</v>
      </c>
      <c r="N4085" s="11" t="s">
        <v>422</v>
      </c>
      <c r="O4085" s="70" t="str">
        <f t="shared" si="142"/>
        <v>194612. Vigilancia de la Salud AmbientalVigilancia de la Salud Ambiental20261_TUNJUELITO2_FEBRERO_2026</v>
      </c>
      <c r="P4085" s="150">
        <f t="shared" si="144"/>
        <v>163614</v>
      </c>
      <c r="Q4085" s="7"/>
      <c r="R4085" s="7"/>
      <c r="S4085" s="125">
        <v>3</v>
      </c>
      <c r="T4085" s="20">
        <v>490842</v>
      </c>
    </row>
    <row r="4086" spans="2:20" ht="30" customHeight="1" x14ac:dyDescent="0.35">
      <c r="B4086" s="137">
        <v>1946</v>
      </c>
      <c r="C4086" s="124" t="s">
        <v>111</v>
      </c>
      <c r="D4086" s="70" t="s">
        <v>398</v>
      </c>
      <c r="E4086" s="101">
        <v>2026</v>
      </c>
      <c r="F4086" s="70" t="str">
        <f t="shared" si="143"/>
        <v>194612. Vigilancia de la Salud AmbientalVigilancia de la Salud Ambiental2026</v>
      </c>
      <c r="G4086" s="164" t="s">
        <v>399</v>
      </c>
      <c r="H4086" s="164" t="s">
        <v>64</v>
      </c>
      <c r="I4086" s="144" t="s">
        <v>60</v>
      </c>
      <c r="J4086" s="6" t="s">
        <v>67</v>
      </c>
      <c r="K4086" t="s">
        <v>420</v>
      </c>
      <c r="L4086" t="s">
        <v>420</v>
      </c>
      <c r="M4086" s="135" t="s">
        <v>428</v>
      </c>
      <c r="N4086" s="11" t="s">
        <v>422</v>
      </c>
      <c r="O4086" s="70" t="str">
        <f t="shared" si="142"/>
        <v>194612. Vigilancia de la Salud AmbientalVigilancia de la Salud Ambiental20263_CIUDAD_BOLIVAR2_FEBRERO_2026</v>
      </c>
      <c r="P4086" s="150">
        <f t="shared" si="144"/>
        <v>163614</v>
      </c>
      <c r="Q4086" s="7"/>
      <c r="R4086" s="7"/>
      <c r="S4086" s="125">
        <v>5</v>
      </c>
      <c r="T4086" s="20">
        <v>818070</v>
      </c>
    </row>
    <row r="4087" spans="2:20" ht="30" customHeight="1" x14ac:dyDescent="0.35">
      <c r="B4087" s="137">
        <v>1949</v>
      </c>
      <c r="C4087" s="124" t="s">
        <v>111</v>
      </c>
      <c r="D4087" s="70" t="s">
        <v>398</v>
      </c>
      <c r="E4087" s="101">
        <v>2026</v>
      </c>
      <c r="F4087" s="70" t="str">
        <f t="shared" si="143"/>
        <v>194912. Vigilancia de la Salud AmbientalVigilancia de la Salud Ambiental2026</v>
      </c>
      <c r="G4087" s="164" t="s">
        <v>402</v>
      </c>
      <c r="H4087" s="164" t="s">
        <v>65</v>
      </c>
      <c r="I4087" s="144" t="s">
        <v>60</v>
      </c>
      <c r="J4087" s="6" t="s">
        <v>71</v>
      </c>
      <c r="K4087" t="s">
        <v>420</v>
      </c>
      <c r="L4087" t="s">
        <v>420</v>
      </c>
      <c r="M4087" s="135" t="s">
        <v>427</v>
      </c>
      <c r="N4087" s="11" t="s">
        <v>422</v>
      </c>
      <c r="O4087" s="70" t="str">
        <f t="shared" si="142"/>
        <v>194912. Vigilancia de la Salud AmbientalVigilancia de la Salud Ambiental20262_USME2_FEBRERO_2026</v>
      </c>
      <c r="P4087" s="150">
        <f t="shared" si="144"/>
        <v>418884</v>
      </c>
      <c r="Q4087" s="7"/>
      <c r="R4087" s="7"/>
      <c r="S4087" s="125">
        <v>4</v>
      </c>
      <c r="T4087" s="20">
        <v>1675536</v>
      </c>
    </row>
    <row r="4088" spans="2:20" ht="30" customHeight="1" x14ac:dyDescent="0.35">
      <c r="B4088" s="137">
        <v>1949</v>
      </c>
      <c r="C4088" s="124" t="s">
        <v>111</v>
      </c>
      <c r="D4088" s="70" t="s">
        <v>398</v>
      </c>
      <c r="E4088" s="101">
        <v>2026</v>
      </c>
      <c r="F4088" s="70" t="str">
        <f t="shared" si="143"/>
        <v>194912. Vigilancia de la Salud AmbientalVigilancia de la Salud Ambiental2026</v>
      </c>
      <c r="G4088" s="164" t="s">
        <v>402</v>
      </c>
      <c r="H4088" s="164" t="s">
        <v>65</v>
      </c>
      <c r="I4088" s="144" t="s">
        <v>60</v>
      </c>
      <c r="J4088" s="6" t="s">
        <v>71</v>
      </c>
      <c r="K4088" t="s">
        <v>420</v>
      </c>
      <c r="L4088" t="s">
        <v>420</v>
      </c>
      <c r="M4088" s="135" t="s">
        <v>426</v>
      </c>
      <c r="N4088" s="11" t="s">
        <v>422</v>
      </c>
      <c r="O4088" s="70" t="str">
        <f t="shared" si="142"/>
        <v>194912. Vigilancia de la Salud AmbientalVigilancia de la Salud Ambiental20261_TUNJUELITO2_FEBRERO_2026</v>
      </c>
      <c r="P4088" s="150">
        <f t="shared" si="144"/>
        <v>418884</v>
      </c>
      <c r="Q4088" s="7"/>
      <c r="R4088" s="7"/>
      <c r="S4088" s="125">
        <v>3</v>
      </c>
      <c r="T4088" s="20">
        <v>1256652</v>
      </c>
    </row>
    <row r="4089" spans="2:20" ht="30" customHeight="1" x14ac:dyDescent="0.35">
      <c r="B4089" s="137">
        <v>1949</v>
      </c>
      <c r="C4089" s="124" t="s">
        <v>111</v>
      </c>
      <c r="D4089" s="70" t="s">
        <v>398</v>
      </c>
      <c r="E4089" s="101">
        <v>2026</v>
      </c>
      <c r="F4089" s="70" t="str">
        <f t="shared" si="143"/>
        <v>194912. Vigilancia de la Salud AmbientalVigilancia de la Salud Ambiental2026</v>
      </c>
      <c r="G4089" s="164" t="s">
        <v>402</v>
      </c>
      <c r="H4089" s="164" t="s">
        <v>65</v>
      </c>
      <c r="I4089" s="144" t="s">
        <v>60</v>
      </c>
      <c r="J4089" s="6" t="s">
        <v>71</v>
      </c>
      <c r="K4089" t="s">
        <v>420</v>
      </c>
      <c r="L4089" t="s">
        <v>420</v>
      </c>
      <c r="M4089" s="135" t="s">
        <v>428</v>
      </c>
      <c r="N4089" s="11" t="s">
        <v>422</v>
      </c>
      <c r="O4089" s="70" t="str">
        <f t="shared" si="142"/>
        <v>194912. Vigilancia de la Salud AmbientalVigilancia de la Salud Ambiental20263_CIUDAD_BOLIVAR2_FEBRERO_2026</v>
      </c>
      <c r="P4089" s="150">
        <f t="shared" si="144"/>
        <v>418884</v>
      </c>
      <c r="Q4089" s="7"/>
      <c r="R4089" s="7"/>
      <c r="S4089" s="125">
        <v>4</v>
      </c>
      <c r="T4089" s="20">
        <v>1675536</v>
      </c>
    </row>
    <row r="4090" spans="2:20" ht="30" customHeight="1" x14ac:dyDescent="0.35">
      <c r="B4090" s="137">
        <v>2016</v>
      </c>
      <c r="C4090" s="124" t="s">
        <v>111</v>
      </c>
      <c r="D4090" s="70" t="s">
        <v>398</v>
      </c>
      <c r="E4090" s="101">
        <v>2026</v>
      </c>
      <c r="F4090" s="70" t="str">
        <f t="shared" si="143"/>
        <v>201612. Vigilancia de la Salud AmbientalVigilancia de la Salud Ambiental2026</v>
      </c>
      <c r="G4090" s="164" t="s">
        <v>399</v>
      </c>
      <c r="H4090" s="164" t="s">
        <v>64</v>
      </c>
      <c r="I4090" s="144" t="s">
        <v>60</v>
      </c>
      <c r="J4090" s="6" t="s">
        <v>67</v>
      </c>
      <c r="K4090" t="s">
        <v>420</v>
      </c>
      <c r="L4090" t="s">
        <v>420</v>
      </c>
      <c r="M4090" s="135" t="s">
        <v>427</v>
      </c>
      <c r="N4090" s="11" t="s">
        <v>422</v>
      </c>
      <c r="O4090" s="70" t="str">
        <f t="shared" ref="O4090:O4153" si="145">+F4090&amp;M4090&amp;N4090</f>
        <v>201612. Vigilancia de la Salud AmbientalVigilancia de la Salud Ambiental20262_USME2_FEBRERO_2026</v>
      </c>
      <c r="P4090" s="150">
        <f t="shared" si="144"/>
        <v>30552</v>
      </c>
      <c r="Q4090" s="7"/>
      <c r="R4090" s="7"/>
      <c r="S4090" s="125">
        <v>3</v>
      </c>
      <c r="T4090" s="20">
        <v>91656</v>
      </c>
    </row>
    <row r="4091" spans="2:20" ht="30" customHeight="1" x14ac:dyDescent="0.35">
      <c r="B4091" s="137">
        <v>2016</v>
      </c>
      <c r="C4091" s="124" t="s">
        <v>111</v>
      </c>
      <c r="D4091" s="70" t="s">
        <v>398</v>
      </c>
      <c r="E4091" s="101">
        <v>2026</v>
      </c>
      <c r="F4091" s="70" t="str">
        <f t="shared" si="143"/>
        <v>201612. Vigilancia de la Salud AmbientalVigilancia de la Salud Ambiental2026</v>
      </c>
      <c r="G4091" s="164" t="s">
        <v>399</v>
      </c>
      <c r="H4091" s="164" t="s">
        <v>64</v>
      </c>
      <c r="I4091" s="144" t="s">
        <v>60</v>
      </c>
      <c r="J4091" s="6" t="s">
        <v>67</v>
      </c>
      <c r="K4091" t="s">
        <v>420</v>
      </c>
      <c r="L4091" t="s">
        <v>420</v>
      </c>
      <c r="M4091" s="135" t="s">
        <v>426</v>
      </c>
      <c r="N4091" s="11" t="s">
        <v>422</v>
      </c>
      <c r="O4091" s="70" t="str">
        <f t="shared" si="145"/>
        <v>201612. Vigilancia de la Salud AmbientalVigilancia de la Salud Ambiental20261_TUNJUELITO2_FEBRERO_2026</v>
      </c>
      <c r="P4091" s="150">
        <f t="shared" si="144"/>
        <v>30552</v>
      </c>
      <c r="Q4091" s="7"/>
      <c r="R4091" s="7"/>
      <c r="S4091" s="125">
        <v>3</v>
      </c>
      <c r="T4091" s="20">
        <v>91656</v>
      </c>
    </row>
    <row r="4092" spans="2:20" ht="30" customHeight="1" x14ac:dyDescent="0.35">
      <c r="B4092" s="137">
        <v>2016</v>
      </c>
      <c r="C4092" s="124" t="s">
        <v>111</v>
      </c>
      <c r="D4092" s="70" t="s">
        <v>398</v>
      </c>
      <c r="E4092" s="101">
        <v>2026</v>
      </c>
      <c r="F4092" s="70" t="str">
        <f t="shared" si="143"/>
        <v>201612. Vigilancia de la Salud AmbientalVigilancia de la Salud Ambiental2026</v>
      </c>
      <c r="G4092" s="164" t="s">
        <v>399</v>
      </c>
      <c r="H4092" s="164" t="s">
        <v>64</v>
      </c>
      <c r="I4092" s="144" t="s">
        <v>60</v>
      </c>
      <c r="J4092" s="6" t="s">
        <v>67</v>
      </c>
      <c r="K4092" t="s">
        <v>420</v>
      </c>
      <c r="L4092" t="s">
        <v>420</v>
      </c>
      <c r="M4092" s="135" t="s">
        <v>428</v>
      </c>
      <c r="N4092" s="11" t="s">
        <v>422</v>
      </c>
      <c r="O4092" s="70" t="str">
        <f t="shared" si="145"/>
        <v>201612. Vigilancia de la Salud AmbientalVigilancia de la Salud Ambiental20263_CIUDAD_BOLIVAR2_FEBRERO_2026</v>
      </c>
      <c r="P4092" s="150">
        <f t="shared" si="144"/>
        <v>0</v>
      </c>
      <c r="Q4092" s="7"/>
      <c r="R4092" s="7"/>
      <c r="S4092" s="125">
        <v>0</v>
      </c>
      <c r="T4092" s="20">
        <v>0</v>
      </c>
    </row>
    <row r="4093" spans="2:20" ht="30" customHeight="1" x14ac:dyDescent="0.35">
      <c r="B4093" s="137">
        <v>2018</v>
      </c>
      <c r="C4093" s="124" t="s">
        <v>111</v>
      </c>
      <c r="D4093" s="70" t="s">
        <v>398</v>
      </c>
      <c r="E4093" s="101">
        <v>2026</v>
      </c>
      <c r="F4093" s="70" t="str">
        <f t="shared" si="143"/>
        <v>201812. Vigilancia de la Salud AmbientalVigilancia de la Salud Ambiental2026</v>
      </c>
      <c r="G4093" s="164" t="s">
        <v>399</v>
      </c>
      <c r="H4093" s="164" t="s">
        <v>63</v>
      </c>
      <c r="I4093" s="144" t="s">
        <v>60</v>
      </c>
      <c r="J4093" s="6" t="s">
        <v>67</v>
      </c>
      <c r="K4093" t="s">
        <v>420</v>
      </c>
      <c r="L4093" t="s">
        <v>420</v>
      </c>
      <c r="M4093" s="135" t="s">
        <v>427</v>
      </c>
      <c r="N4093" s="11" t="s">
        <v>422</v>
      </c>
      <c r="O4093" s="70" t="str">
        <f t="shared" si="145"/>
        <v>201812. Vigilancia de la Salud AmbientalVigilancia de la Salud Ambiental20262_USME2_FEBRERO_2026</v>
      </c>
      <c r="P4093" s="150">
        <f t="shared" si="144"/>
        <v>47972</v>
      </c>
      <c r="Q4093" s="7"/>
      <c r="R4093" s="7"/>
      <c r="S4093" s="125">
        <v>252</v>
      </c>
      <c r="T4093" s="20">
        <v>12088944</v>
      </c>
    </row>
    <row r="4094" spans="2:20" ht="30" customHeight="1" x14ac:dyDescent="0.35">
      <c r="B4094" s="137">
        <v>2018</v>
      </c>
      <c r="C4094" s="124" t="s">
        <v>111</v>
      </c>
      <c r="D4094" s="70" t="s">
        <v>398</v>
      </c>
      <c r="E4094" s="101">
        <v>2026</v>
      </c>
      <c r="F4094" s="70" t="str">
        <f t="shared" si="143"/>
        <v>201812. Vigilancia de la Salud AmbientalVigilancia de la Salud Ambiental2026</v>
      </c>
      <c r="G4094" s="164" t="s">
        <v>399</v>
      </c>
      <c r="H4094" s="164" t="s">
        <v>63</v>
      </c>
      <c r="I4094" s="144" t="s">
        <v>60</v>
      </c>
      <c r="J4094" s="6" t="s">
        <v>67</v>
      </c>
      <c r="K4094" t="s">
        <v>420</v>
      </c>
      <c r="L4094" t="s">
        <v>420</v>
      </c>
      <c r="M4094" s="135" t="s">
        <v>426</v>
      </c>
      <c r="N4094" s="11" t="s">
        <v>422</v>
      </c>
      <c r="O4094" s="70" t="str">
        <f t="shared" si="145"/>
        <v>201812. Vigilancia de la Salud AmbientalVigilancia de la Salud Ambiental20261_TUNJUELITO2_FEBRERO_2026</v>
      </c>
      <c r="P4094" s="150">
        <f t="shared" si="144"/>
        <v>47972</v>
      </c>
      <c r="Q4094" s="7"/>
      <c r="R4094" s="7"/>
      <c r="S4094" s="125">
        <v>194</v>
      </c>
      <c r="T4094" s="20">
        <v>9306568</v>
      </c>
    </row>
    <row r="4095" spans="2:20" ht="30" customHeight="1" x14ac:dyDescent="0.35">
      <c r="B4095" s="137">
        <v>2018</v>
      </c>
      <c r="C4095" s="124" t="s">
        <v>111</v>
      </c>
      <c r="D4095" s="70" t="s">
        <v>398</v>
      </c>
      <c r="E4095" s="101">
        <v>2026</v>
      </c>
      <c r="F4095" s="70" t="str">
        <f t="shared" si="143"/>
        <v>201812. Vigilancia de la Salud AmbientalVigilancia de la Salud Ambiental2026</v>
      </c>
      <c r="G4095" s="164" t="s">
        <v>399</v>
      </c>
      <c r="H4095" s="164" t="s">
        <v>63</v>
      </c>
      <c r="I4095" s="144" t="s">
        <v>60</v>
      </c>
      <c r="J4095" s="6" t="s">
        <v>67</v>
      </c>
      <c r="K4095" t="s">
        <v>420</v>
      </c>
      <c r="L4095" t="s">
        <v>420</v>
      </c>
      <c r="M4095" s="135" t="s">
        <v>428</v>
      </c>
      <c r="N4095" s="11" t="s">
        <v>422</v>
      </c>
      <c r="O4095" s="70" t="str">
        <f t="shared" si="145"/>
        <v>201812. Vigilancia de la Salud AmbientalVigilancia de la Salud Ambiental20263_CIUDAD_BOLIVAR2_FEBRERO_2026</v>
      </c>
      <c r="P4095" s="150">
        <f t="shared" si="144"/>
        <v>47972</v>
      </c>
      <c r="Q4095" s="7"/>
      <c r="R4095" s="7"/>
      <c r="S4095" s="125">
        <v>353</v>
      </c>
      <c r="T4095" s="20">
        <v>16934116</v>
      </c>
    </row>
    <row r="4096" spans="2:20" ht="30" customHeight="1" x14ac:dyDescent="0.35">
      <c r="B4096" s="137">
        <v>2020</v>
      </c>
      <c r="C4096" s="124" t="s">
        <v>111</v>
      </c>
      <c r="D4096" s="70" t="s">
        <v>398</v>
      </c>
      <c r="E4096" s="101">
        <v>2026</v>
      </c>
      <c r="F4096" s="70" t="str">
        <f t="shared" si="143"/>
        <v>202012. Vigilancia de la Salud AmbientalVigilancia de la Salud Ambiental2026</v>
      </c>
      <c r="G4096" s="164" t="s">
        <v>399</v>
      </c>
      <c r="H4096" s="164" t="s">
        <v>63</v>
      </c>
      <c r="I4096" s="144" t="s">
        <v>60</v>
      </c>
      <c r="J4096" s="6" t="s">
        <v>67</v>
      </c>
      <c r="K4096" t="s">
        <v>420</v>
      </c>
      <c r="L4096" t="s">
        <v>420</v>
      </c>
      <c r="M4096" s="135" t="s">
        <v>426</v>
      </c>
      <c r="N4096" s="11" t="s">
        <v>422</v>
      </c>
      <c r="O4096" s="70" t="str">
        <f t="shared" si="145"/>
        <v>202012. Vigilancia de la Salud AmbientalVigilancia de la Salud Ambiental20261_TUNJUELITO2_FEBRERO_2026</v>
      </c>
      <c r="P4096" s="150">
        <f t="shared" si="144"/>
        <v>163614</v>
      </c>
      <c r="Q4096" s="7"/>
      <c r="R4096" s="7"/>
      <c r="S4096" s="125">
        <v>6</v>
      </c>
      <c r="T4096" s="20">
        <v>981684</v>
      </c>
    </row>
    <row r="4097" spans="2:20" ht="30" customHeight="1" x14ac:dyDescent="0.35">
      <c r="B4097" s="137">
        <v>2020</v>
      </c>
      <c r="C4097" s="124" t="s">
        <v>111</v>
      </c>
      <c r="D4097" s="70" t="s">
        <v>398</v>
      </c>
      <c r="E4097" s="101">
        <v>2026</v>
      </c>
      <c r="F4097" s="70" t="str">
        <f t="shared" si="143"/>
        <v>202012. Vigilancia de la Salud AmbientalVigilancia de la Salud Ambiental2026</v>
      </c>
      <c r="G4097" s="164" t="s">
        <v>399</v>
      </c>
      <c r="H4097" s="164" t="s">
        <v>63</v>
      </c>
      <c r="I4097" s="144" t="s">
        <v>60</v>
      </c>
      <c r="J4097" s="6" t="s">
        <v>67</v>
      </c>
      <c r="K4097" t="s">
        <v>420</v>
      </c>
      <c r="L4097" t="s">
        <v>420</v>
      </c>
      <c r="M4097" s="135" t="s">
        <v>428</v>
      </c>
      <c r="N4097" s="11" t="s">
        <v>422</v>
      </c>
      <c r="O4097" s="70" t="str">
        <f t="shared" si="145"/>
        <v>202012. Vigilancia de la Salud AmbientalVigilancia de la Salud Ambiental20263_CIUDAD_BOLIVAR2_FEBRERO_2026</v>
      </c>
      <c r="P4097" s="150">
        <f t="shared" si="144"/>
        <v>163614</v>
      </c>
      <c r="Q4097" s="7"/>
      <c r="R4097" s="7"/>
      <c r="S4097" s="125">
        <v>2</v>
      </c>
      <c r="T4097" s="20">
        <v>327228</v>
      </c>
    </row>
    <row r="4098" spans="2:20" ht="30" customHeight="1" x14ac:dyDescent="0.35">
      <c r="B4098" s="137">
        <v>2023</v>
      </c>
      <c r="C4098" s="124" t="s">
        <v>111</v>
      </c>
      <c r="D4098" s="70" t="s">
        <v>398</v>
      </c>
      <c r="E4098" s="101">
        <v>2026</v>
      </c>
      <c r="F4098" s="70" t="str">
        <f t="shared" si="143"/>
        <v>202312. Vigilancia de la Salud AmbientalVigilancia de la Salud Ambiental2026</v>
      </c>
      <c r="G4098" s="164" t="s">
        <v>399</v>
      </c>
      <c r="H4098" s="164" t="s">
        <v>63</v>
      </c>
      <c r="I4098" s="144" t="s">
        <v>60</v>
      </c>
      <c r="J4098" s="6" t="s">
        <v>67</v>
      </c>
      <c r="K4098" t="s">
        <v>420</v>
      </c>
      <c r="L4098" t="s">
        <v>420</v>
      </c>
      <c r="M4098" s="135" t="s">
        <v>427</v>
      </c>
      <c r="N4098" s="11" t="s">
        <v>422</v>
      </c>
      <c r="O4098" s="70" t="str">
        <f t="shared" si="145"/>
        <v>202312. Vigilancia de la Salud AmbientalVigilancia de la Salud Ambiental20262_USME2_FEBRERO_2026</v>
      </c>
      <c r="P4098" s="150">
        <f t="shared" si="144"/>
        <v>0</v>
      </c>
      <c r="Q4098" s="7"/>
      <c r="R4098" s="7"/>
      <c r="S4098" s="125">
        <v>0</v>
      </c>
      <c r="T4098" s="20">
        <v>0</v>
      </c>
    </row>
    <row r="4099" spans="2:20" ht="30" customHeight="1" x14ac:dyDescent="0.35">
      <c r="B4099" s="137">
        <v>2023</v>
      </c>
      <c r="C4099" s="124" t="s">
        <v>111</v>
      </c>
      <c r="D4099" s="70" t="s">
        <v>398</v>
      </c>
      <c r="E4099" s="101">
        <v>2026</v>
      </c>
      <c r="F4099" s="70" t="str">
        <f t="shared" si="143"/>
        <v>202312. Vigilancia de la Salud AmbientalVigilancia de la Salud Ambiental2026</v>
      </c>
      <c r="G4099" s="164" t="s">
        <v>399</v>
      </c>
      <c r="H4099" s="164" t="s">
        <v>63</v>
      </c>
      <c r="I4099" s="144" t="s">
        <v>60</v>
      </c>
      <c r="J4099" s="6" t="s">
        <v>67</v>
      </c>
      <c r="K4099" t="s">
        <v>420</v>
      </c>
      <c r="L4099" t="s">
        <v>420</v>
      </c>
      <c r="M4099" s="135" t="s">
        <v>426</v>
      </c>
      <c r="N4099" s="11" t="s">
        <v>422</v>
      </c>
      <c r="O4099" s="70" t="str">
        <f t="shared" si="145"/>
        <v>202312. Vigilancia de la Salud AmbientalVigilancia de la Salud Ambiental20261_TUNJUELITO2_FEBRERO_2026</v>
      </c>
      <c r="P4099" s="150">
        <f t="shared" si="144"/>
        <v>0</v>
      </c>
      <c r="Q4099" s="7"/>
      <c r="R4099" s="7"/>
      <c r="S4099" s="125">
        <v>0</v>
      </c>
      <c r="T4099" s="20">
        <v>0</v>
      </c>
    </row>
    <row r="4100" spans="2:20" ht="30" customHeight="1" x14ac:dyDescent="0.35">
      <c r="B4100" s="137">
        <v>2023</v>
      </c>
      <c r="C4100" s="124" t="s">
        <v>111</v>
      </c>
      <c r="D4100" s="70" t="s">
        <v>398</v>
      </c>
      <c r="E4100" s="101">
        <v>2026</v>
      </c>
      <c r="F4100" s="70" t="str">
        <f t="shared" si="143"/>
        <v>202312. Vigilancia de la Salud AmbientalVigilancia de la Salud Ambiental2026</v>
      </c>
      <c r="G4100" s="164" t="s">
        <v>399</v>
      </c>
      <c r="H4100" s="164" t="s">
        <v>63</v>
      </c>
      <c r="I4100" s="144" t="s">
        <v>60</v>
      </c>
      <c r="J4100" s="6" t="s">
        <v>67</v>
      </c>
      <c r="K4100" t="s">
        <v>420</v>
      </c>
      <c r="L4100" t="s">
        <v>420</v>
      </c>
      <c r="M4100" s="135" t="s">
        <v>428</v>
      </c>
      <c r="N4100" s="11" t="s">
        <v>422</v>
      </c>
      <c r="O4100" s="70" t="str">
        <f t="shared" si="145"/>
        <v>202312. Vigilancia de la Salud AmbientalVigilancia de la Salud Ambiental20263_CIUDAD_BOLIVAR2_FEBRERO_2026</v>
      </c>
      <c r="P4100" s="150">
        <f t="shared" si="144"/>
        <v>244416</v>
      </c>
      <c r="Q4100" s="7"/>
      <c r="R4100" s="7"/>
      <c r="S4100" s="125">
        <v>1</v>
      </c>
      <c r="T4100" s="20">
        <v>244416</v>
      </c>
    </row>
    <row r="4101" spans="2:20" ht="30" customHeight="1" x14ac:dyDescent="0.35">
      <c r="B4101" s="137">
        <v>2025</v>
      </c>
      <c r="C4101" s="124" t="s">
        <v>111</v>
      </c>
      <c r="D4101" s="70" t="s">
        <v>398</v>
      </c>
      <c r="E4101" s="101">
        <v>2026</v>
      </c>
      <c r="F4101" s="70" t="str">
        <f t="shared" si="143"/>
        <v>202512. Vigilancia de la Salud AmbientalVigilancia de la Salud Ambiental2026</v>
      </c>
      <c r="G4101" s="164" t="s">
        <v>399</v>
      </c>
      <c r="H4101" s="164" t="s">
        <v>63</v>
      </c>
      <c r="I4101" s="144" t="s">
        <v>60</v>
      </c>
      <c r="J4101" s="6" t="s">
        <v>67</v>
      </c>
      <c r="K4101" t="s">
        <v>420</v>
      </c>
      <c r="L4101" t="s">
        <v>420</v>
      </c>
      <c r="M4101" s="135" t="s">
        <v>426</v>
      </c>
      <c r="N4101" s="11" t="s">
        <v>422</v>
      </c>
      <c r="O4101" s="70" t="str">
        <f t="shared" si="145"/>
        <v>202512. Vigilancia de la Salud AmbientalVigilancia de la Salud Ambiental20261_TUNJUELITO2_FEBRERO_2026</v>
      </c>
      <c r="P4101" s="150">
        <f t="shared" si="144"/>
        <v>0</v>
      </c>
      <c r="Q4101" s="7"/>
      <c r="R4101" s="7"/>
      <c r="S4101" s="125">
        <v>0</v>
      </c>
      <c r="T4101" s="20">
        <v>0</v>
      </c>
    </row>
    <row r="4102" spans="2:20" ht="30" customHeight="1" x14ac:dyDescent="0.35">
      <c r="B4102" s="137">
        <v>2025</v>
      </c>
      <c r="C4102" s="124" t="s">
        <v>111</v>
      </c>
      <c r="D4102" s="70" t="s">
        <v>398</v>
      </c>
      <c r="E4102" s="101">
        <v>2026</v>
      </c>
      <c r="F4102" s="70" t="str">
        <f t="shared" si="143"/>
        <v>202512. Vigilancia de la Salud AmbientalVigilancia de la Salud Ambiental2026</v>
      </c>
      <c r="G4102" s="164" t="s">
        <v>399</v>
      </c>
      <c r="H4102" s="164" t="s">
        <v>63</v>
      </c>
      <c r="I4102" s="144" t="s">
        <v>60</v>
      </c>
      <c r="J4102" s="6" t="s">
        <v>67</v>
      </c>
      <c r="K4102" t="s">
        <v>420</v>
      </c>
      <c r="L4102" t="s">
        <v>420</v>
      </c>
      <c r="M4102" s="135" t="s">
        <v>428</v>
      </c>
      <c r="N4102" s="11" t="s">
        <v>422</v>
      </c>
      <c r="O4102" s="70" t="str">
        <f t="shared" si="145"/>
        <v>202512. Vigilancia de la Salud AmbientalVigilancia de la Salud Ambiental20263_CIUDAD_BOLIVAR2_FEBRERO_2026</v>
      </c>
      <c r="P4102" s="150">
        <f t="shared" si="144"/>
        <v>0</v>
      </c>
      <c r="Q4102" s="7"/>
      <c r="R4102" s="7"/>
      <c r="S4102" s="125">
        <v>0</v>
      </c>
      <c r="T4102" s="20">
        <v>0</v>
      </c>
    </row>
    <row r="4103" spans="2:20" ht="30" customHeight="1" x14ac:dyDescent="0.35">
      <c r="B4103" s="137">
        <v>2027</v>
      </c>
      <c r="C4103" s="124" t="s">
        <v>111</v>
      </c>
      <c r="D4103" s="70" t="s">
        <v>398</v>
      </c>
      <c r="E4103" s="101">
        <v>2026</v>
      </c>
      <c r="F4103" s="70" t="str">
        <f t="shared" si="143"/>
        <v>202712. Vigilancia de la Salud AmbientalVigilancia de la Salud Ambiental2026</v>
      </c>
      <c r="G4103" s="164" t="s">
        <v>399</v>
      </c>
      <c r="H4103" s="164" t="s">
        <v>63</v>
      </c>
      <c r="I4103" s="144" t="s">
        <v>60</v>
      </c>
      <c r="J4103" s="6" t="s">
        <v>67</v>
      </c>
      <c r="K4103" t="s">
        <v>420</v>
      </c>
      <c r="L4103" t="s">
        <v>420</v>
      </c>
      <c r="M4103" s="135" t="s">
        <v>427</v>
      </c>
      <c r="N4103" s="11" t="s">
        <v>422</v>
      </c>
      <c r="O4103" s="70" t="str">
        <f t="shared" si="145"/>
        <v>202712. Vigilancia de la Salud AmbientalVigilancia de la Salud Ambiental20262_USME2_FEBRERO_2026</v>
      </c>
      <c r="P4103" s="150">
        <f t="shared" si="144"/>
        <v>244416</v>
      </c>
      <c r="Q4103" s="7"/>
      <c r="R4103" s="7"/>
      <c r="S4103" s="125">
        <v>19</v>
      </c>
      <c r="T4103" s="20">
        <v>4643904</v>
      </c>
    </row>
    <row r="4104" spans="2:20" ht="30" customHeight="1" x14ac:dyDescent="0.35">
      <c r="B4104" s="137">
        <v>2027</v>
      </c>
      <c r="C4104" s="124" t="s">
        <v>111</v>
      </c>
      <c r="D4104" s="70" t="s">
        <v>398</v>
      </c>
      <c r="E4104" s="101">
        <v>2026</v>
      </c>
      <c r="F4104" s="70" t="str">
        <f t="shared" ref="F4104:F4167" si="146">B4104&amp;C4104&amp;D4104&amp;E4104</f>
        <v>202712. Vigilancia de la Salud AmbientalVigilancia de la Salud Ambiental2026</v>
      </c>
      <c r="G4104" s="164" t="s">
        <v>399</v>
      </c>
      <c r="H4104" s="164" t="s">
        <v>63</v>
      </c>
      <c r="I4104" s="144" t="s">
        <v>60</v>
      </c>
      <c r="J4104" s="6" t="s">
        <v>67</v>
      </c>
      <c r="K4104" t="s">
        <v>420</v>
      </c>
      <c r="L4104" t="s">
        <v>420</v>
      </c>
      <c r="M4104" s="135" t="s">
        <v>426</v>
      </c>
      <c r="N4104" s="11" t="s">
        <v>422</v>
      </c>
      <c r="O4104" s="70" t="str">
        <f t="shared" si="145"/>
        <v>202712. Vigilancia de la Salud AmbientalVigilancia de la Salud Ambiental20261_TUNJUELITO2_FEBRERO_2026</v>
      </c>
      <c r="P4104" s="150">
        <f t="shared" si="144"/>
        <v>244416</v>
      </c>
      <c r="Q4104" s="7"/>
      <c r="R4104" s="7"/>
      <c r="S4104" s="125">
        <v>6</v>
      </c>
      <c r="T4104" s="20">
        <v>1466496</v>
      </c>
    </row>
    <row r="4105" spans="2:20" ht="30" customHeight="1" x14ac:dyDescent="0.35">
      <c r="B4105" s="137">
        <v>2027</v>
      </c>
      <c r="C4105" s="124" t="s">
        <v>111</v>
      </c>
      <c r="D4105" s="70" t="s">
        <v>398</v>
      </c>
      <c r="E4105" s="101">
        <v>2026</v>
      </c>
      <c r="F4105" s="70" t="str">
        <f t="shared" si="146"/>
        <v>202712. Vigilancia de la Salud AmbientalVigilancia de la Salud Ambiental2026</v>
      </c>
      <c r="G4105" s="164" t="s">
        <v>399</v>
      </c>
      <c r="H4105" s="164" t="s">
        <v>63</v>
      </c>
      <c r="I4105" s="144" t="s">
        <v>60</v>
      </c>
      <c r="J4105" s="6" t="s">
        <v>67</v>
      </c>
      <c r="K4105" t="s">
        <v>420</v>
      </c>
      <c r="L4105" t="s">
        <v>420</v>
      </c>
      <c r="M4105" s="135" t="s">
        <v>428</v>
      </c>
      <c r="N4105" s="11" t="s">
        <v>422</v>
      </c>
      <c r="O4105" s="70" t="str">
        <f t="shared" si="145"/>
        <v>202712. Vigilancia de la Salud AmbientalVigilancia de la Salud Ambiental20263_CIUDAD_BOLIVAR2_FEBRERO_2026</v>
      </c>
      <c r="P4105" s="150">
        <f t="shared" si="144"/>
        <v>244416</v>
      </c>
      <c r="Q4105" s="7"/>
      <c r="R4105" s="7"/>
      <c r="S4105" s="125">
        <v>19</v>
      </c>
      <c r="T4105" s="20">
        <v>4643904</v>
      </c>
    </row>
    <row r="4106" spans="2:20" ht="30" customHeight="1" x14ac:dyDescent="0.35">
      <c r="B4106" s="137">
        <v>2027</v>
      </c>
      <c r="C4106" s="124" t="s">
        <v>111</v>
      </c>
      <c r="D4106" s="70" t="s">
        <v>398</v>
      </c>
      <c r="E4106" s="101">
        <v>2026</v>
      </c>
      <c r="F4106" s="70" t="str">
        <f t="shared" si="146"/>
        <v>202712. Vigilancia de la Salud AmbientalVigilancia de la Salud Ambiental2026</v>
      </c>
      <c r="G4106" s="164" t="s">
        <v>399</v>
      </c>
      <c r="H4106" s="164" t="s">
        <v>63</v>
      </c>
      <c r="I4106" s="144" t="s">
        <v>60</v>
      </c>
      <c r="J4106" s="6" t="s">
        <v>67</v>
      </c>
      <c r="K4106" t="s">
        <v>420</v>
      </c>
      <c r="L4106" t="s">
        <v>420</v>
      </c>
      <c r="M4106" s="135" t="s">
        <v>429</v>
      </c>
      <c r="N4106" s="11" t="s">
        <v>422</v>
      </c>
      <c r="O4106" s="70" t="str">
        <f t="shared" si="145"/>
        <v>202712. Vigilancia de la Salud AmbientalVigilancia de la Salud Ambiental20264_SUMAPAZ2_FEBRERO_2026</v>
      </c>
      <c r="P4106" s="150">
        <f t="shared" si="144"/>
        <v>0</v>
      </c>
      <c r="Q4106" s="7"/>
      <c r="R4106" s="7"/>
      <c r="S4106" s="125">
        <v>0</v>
      </c>
      <c r="T4106" s="20">
        <v>0</v>
      </c>
    </row>
    <row r="4107" spans="2:20" ht="30" customHeight="1" x14ac:dyDescent="0.35">
      <c r="B4107" s="137">
        <v>2028</v>
      </c>
      <c r="C4107" s="124" t="s">
        <v>111</v>
      </c>
      <c r="D4107" s="70" t="s">
        <v>398</v>
      </c>
      <c r="E4107" s="101">
        <v>2026</v>
      </c>
      <c r="F4107" s="70" t="str">
        <f t="shared" si="146"/>
        <v>202812. Vigilancia de la Salud AmbientalVigilancia de la Salud Ambiental2026</v>
      </c>
      <c r="G4107" s="164" t="s">
        <v>399</v>
      </c>
      <c r="H4107" s="164" t="s">
        <v>63</v>
      </c>
      <c r="I4107" s="144" t="s">
        <v>60</v>
      </c>
      <c r="J4107" s="6" t="s">
        <v>67</v>
      </c>
      <c r="K4107" t="s">
        <v>420</v>
      </c>
      <c r="L4107" t="s">
        <v>420</v>
      </c>
      <c r="M4107" s="135" t="s">
        <v>427</v>
      </c>
      <c r="N4107" s="11" t="s">
        <v>422</v>
      </c>
      <c r="O4107" s="70" t="str">
        <f t="shared" si="145"/>
        <v>202812. Vigilancia de la Salud AmbientalVigilancia de la Salud Ambiental20262_USME2_FEBRERO_2026</v>
      </c>
      <c r="P4107" s="150">
        <f t="shared" si="144"/>
        <v>91656</v>
      </c>
      <c r="Q4107" s="7"/>
      <c r="R4107" s="7"/>
      <c r="S4107" s="125">
        <v>6</v>
      </c>
      <c r="T4107" s="20">
        <v>549936</v>
      </c>
    </row>
    <row r="4108" spans="2:20" ht="30" customHeight="1" x14ac:dyDescent="0.35">
      <c r="B4108" s="137">
        <v>2028</v>
      </c>
      <c r="C4108" s="124" t="s">
        <v>111</v>
      </c>
      <c r="D4108" s="70" t="s">
        <v>398</v>
      </c>
      <c r="E4108" s="101">
        <v>2026</v>
      </c>
      <c r="F4108" s="70" t="str">
        <f t="shared" si="146"/>
        <v>202812. Vigilancia de la Salud AmbientalVigilancia de la Salud Ambiental2026</v>
      </c>
      <c r="G4108" s="164" t="s">
        <v>399</v>
      </c>
      <c r="H4108" s="164" t="s">
        <v>63</v>
      </c>
      <c r="I4108" s="144" t="s">
        <v>60</v>
      </c>
      <c r="J4108" s="6" t="s">
        <v>67</v>
      </c>
      <c r="K4108" t="s">
        <v>420</v>
      </c>
      <c r="L4108" t="s">
        <v>420</v>
      </c>
      <c r="M4108" s="135" t="s">
        <v>426</v>
      </c>
      <c r="N4108" s="11" t="s">
        <v>422</v>
      </c>
      <c r="O4108" s="70" t="str">
        <f t="shared" si="145"/>
        <v>202812. Vigilancia de la Salud AmbientalVigilancia de la Salud Ambiental20261_TUNJUELITO2_FEBRERO_2026</v>
      </c>
      <c r="P4108" s="150">
        <f t="shared" si="144"/>
        <v>0</v>
      </c>
      <c r="Q4108" s="7"/>
      <c r="R4108" s="7"/>
      <c r="S4108" s="125">
        <v>0</v>
      </c>
      <c r="T4108" s="20">
        <v>0</v>
      </c>
    </row>
    <row r="4109" spans="2:20" ht="30" customHeight="1" x14ac:dyDescent="0.35">
      <c r="B4109" s="137">
        <v>2028</v>
      </c>
      <c r="C4109" s="124" t="s">
        <v>111</v>
      </c>
      <c r="D4109" s="70" t="s">
        <v>398</v>
      </c>
      <c r="E4109" s="101">
        <v>2026</v>
      </c>
      <c r="F4109" s="70" t="str">
        <f t="shared" si="146"/>
        <v>202812. Vigilancia de la Salud AmbientalVigilancia de la Salud Ambiental2026</v>
      </c>
      <c r="G4109" s="164" t="s">
        <v>399</v>
      </c>
      <c r="H4109" s="164" t="s">
        <v>63</v>
      </c>
      <c r="I4109" s="144" t="s">
        <v>60</v>
      </c>
      <c r="J4109" s="6" t="s">
        <v>67</v>
      </c>
      <c r="K4109" t="s">
        <v>420</v>
      </c>
      <c r="L4109" t="s">
        <v>420</v>
      </c>
      <c r="M4109" s="135" t="s">
        <v>428</v>
      </c>
      <c r="N4109" s="11" t="s">
        <v>422</v>
      </c>
      <c r="O4109" s="70" t="str">
        <f t="shared" si="145"/>
        <v>202812. Vigilancia de la Salud AmbientalVigilancia de la Salud Ambiental20263_CIUDAD_BOLIVAR2_FEBRERO_2026</v>
      </c>
      <c r="P4109" s="150">
        <f t="shared" si="144"/>
        <v>91656</v>
      </c>
      <c r="Q4109" s="7"/>
      <c r="R4109" s="7"/>
      <c r="S4109" s="125">
        <v>11</v>
      </c>
      <c r="T4109" s="20">
        <v>1008216</v>
      </c>
    </row>
    <row r="4110" spans="2:20" ht="30" customHeight="1" x14ac:dyDescent="0.35">
      <c r="B4110" s="137">
        <v>2100</v>
      </c>
      <c r="C4110" s="124" t="s">
        <v>111</v>
      </c>
      <c r="D4110" s="70" t="s">
        <v>398</v>
      </c>
      <c r="E4110" s="101">
        <v>2026</v>
      </c>
      <c r="F4110" s="70" t="str">
        <f t="shared" si="146"/>
        <v>210012. Vigilancia de la Salud AmbientalVigilancia de la Salud Ambiental2026</v>
      </c>
      <c r="G4110" s="164" t="s">
        <v>401</v>
      </c>
      <c r="H4110" s="164" t="s">
        <v>63</v>
      </c>
      <c r="I4110" s="144" t="s">
        <v>60</v>
      </c>
      <c r="J4110" s="6" t="s">
        <v>75</v>
      </c>
      <c r="K4110" t="s">
        <v>420</v>
      </c>
      <c r="L4110" t="s">
        <v>420</v>
      </c>
      <c r="M4110" s="135" t="s">
        <v>427</v>
      </c>
      <c r="N4110" s="11" t="s">
        <v>422</v>
      </c>
      <c r="O4110" s="70" t="str">
        <f t="shared" si="145"/>
        <v>210012. Vigilancia de la Salud AmbientalVigilancia de la Salud Ambiental20262_USME2_FEBRERO_2026</v>
      </c>
      <c r="P4110" s="150">
        <f t="shared" si="144"/>
        <v>122208</v>
      </c>
      <c r="Q4110" s="7"/>
      <c r="R4110" s="7"/>
      <c r="S4110" s="125">
        <v>1</v>
      </c>
      <c r="T4110" s="20">
        <v>122208</v>
      </c>
    </row>
    <row r="4111" spans="2:20" ht="30" customHeight="1" x14ac:dyDescent="0.35">
      <c r="B4111" s="137">
        <v>2100</v>
      </c>
      <c r="C4111" s="124" t="s">
        <v>111</v>
      </c>
      <c r="D4111" s="70" t="s">
        <v>398</v>
      </c>
      <c r="E4111" s="101">
        <v>2026</v>
      </c>
      <c r="F4111" s="70" t="str">
        <f t="shared" si="146"/>
        <v>210012. Vigilancia de la Salud AmbientalVigilancia de la Salud Ambiental2026</v>
      </c>
      <c r="G4111" s="164" t="s">
        <v>401</v>
      </c>
      <c r="H4111" s="164" t="s">
        <v>63</v>
      </c>
      <c r="I4111" s="144" t="s">
        <v>60</v>
      </c>
      <c r="J4111" s="6" t="s">
        <v>75</v>
      </c>
      <c r="K4111" t="s">
        <v>420</v>
      </c>
      <c r="L4111" t="s">
        <v>420</v>
      </c>
      <c r="M4111" s="135" t="s">
        <v>426</v>
      </c>
      <c r="N4111" s="11" t="s">
        <v>422</v>
      </c>
      <c r="O4111" s="70" t="str">
        <f t="shared" si="145"/>
        <v>210012. Vigilancia de la Salud AmbientalVigilancia de la Salud Ambiental20261_TUNJUELITO2_FEBRERO_2026</v>
      </c>
      <c r="P4111" s="150">
        <f t="shared" si="144"/>
        <v>122208</v>
      </c>
      <c r="Q4111" s="7"/>
      <c r="R4111" s="7"/>
      <c r="S4111" s="125">
        <v>2</v>
      </c>
      <c r="T4111" s="20">
        <v>244416</v>
      </c>
    </row>
    <row r="4112" spans="2:20" ht="30" customHeight="1" x14ac:dyDescent="0.35">
      <c r="B4112" s="137">
        <v>2100</v>
      </c>
      <c r="C4112" s="124" t="s">
        <v>111</v>
      </c>
      <c r="D4112" s="70" t="s">
        <v>398</v>
      </c>
      <c r="E4112" s="101">
        <v>2026</v>
      </c>
      <c r="F4112" s="70" t="str">
        <f t="shared" si="146"/>
        <v>210012. Vigilancia de la Salud AmbientalVigilancia de la Salud Ambiental2026</v>
      </c>
      <c r="G4112" s="164" t="s">
        <v>401</v>
      </c>
      <c r="H4112" s="164" t="s">
        <v>63</v>
      </c>
      <c r="I4112" s="144" t="s">
        <v>60</v>
      </c>
      <c r="J4112" s="6" t="s">
        <v>75</v>
      </c>
      <c r="K4112" t="s">
        <v>420</v>
      </c>
      <c r="L4112" t="s">
        <v>420</v>
      </c>
      <c r="M4112" s="135" t="s">
        <v>428</v>
      </c>
      <c r="N4112" s="11" t="s">
        <v>422</v>
      </c>
      <c r="O4112" s="70" t="str">
        <f t="shared" si="145"/>
        <v>210012. Vigilancia de la Salud AmbientalVigilancia de la Salud Ambiental20263_CIUDAD_BOLIVAR2_FEBRERO_2026</v>
      </c>
      <c r="P4112" s="150">
        <f t="shared" si="144"/>
        <v>122208</v>
      </c>
      <c r="Q4112" s="7"/>
      <c r="R4112" s="7"/>
      <c r="S4112" s="125">
        <v>4</v>
      </c>
      <c r="T4112" s="20">
        <v>488832</v>
      </c>
    </row>
    <row r="4113" spans="2:20" ht="30" customHeight="1" x14ac:dyDescent="0.35">
      <c r="B4113" s="137">
        <v>2102</v>
      </c>
      <c r="C4113" s="124" t="s">
        <v>111</v>
      </c>
      <c r="D4113" s="70" t="s">
        <v>398</v>
      </c>
      <c r="E4113" s="101">
        <v>2026</v>
      </c>
      <c r="F4113" s="70" t="str">
        <f t="shared" si="146"/>
        <v>210212. Vigilancia de la Salud AmbientalVigilancia de la Salud Ambiental2026</v>
      </c>
      <c r="G4113" s="164" t="s">
        <v>402</v>
      </c>
      <c r="H4113" s="164" t="s">
        <v>65</v>
      </c>
      <c r="I4113" s="144" t="s">
        <v>60</v>
      </c>
      <c r="J4113" s="6" t="s">
        <v>71</v>
      </c>
      <c r="K4113" t="s">
        <v>420</v>
      </c>
      <c r="L4113" t="s">
        <v>420</v>
      </c>
      <c r="M4113" s="135" t="s">
        <v>426</v>
      </c>
      <c r="N4113" s="11" t="s">
        <v>422</v>
      </c>
      <c r="O4113" s="70" t="str">
        <f t="shared" si="145"/>
        <v>210212. Vigilancia de la Salud AmbientalVigilancia de la Salud Ambiental20261_TUNJUELITO2_FEBRERO_2026</v>
      </c>
      <c r="P4113" s="150">
        <f t="shared" si="144"/>
        <v>109076</v>
      </c>
      <c r="Q4113" s="7"/>
      <c r="R4113" s="7"/>
      <c r="S4113" s="125">
        <v>20</v>
      </c>
      <c r="T4113" s="20">
        <v>2181520</v>
      </c>
    </row>
    <row r="4114" spans="2:20" ht="30" customHeight="1" x14ac:dyDescent="0.35">
      <c r="B4114" s="137">
        <v>2106</v>
      </c>
      <c r="C4114" s="124" t="s">
        <v>111</v>
      </c>
      <c r="D4114" s="70" t="s">
        <v>398</v>
      </c>
      <c r="E4114" s="101">
        <v>2026</v>
      </c>
      <c r="F4114" s="70" t="str">
        <f t="shared" si="146"/>
        <v>210612. Vigilancia de la Salud AmbientalVigilancia de la Salud Ambiental2026</v>
      </c>
      <c r="G4114" s="164" t="s">
        <v>399</v>
      </c>
      <c r="H4114" s="164" t="s">
        <v>405</v>
      </c>
      <c r="I4114" s="144" t="s">
        <v>60</v>
      </c>
      <c r="J4114" s="6" t="s">
        <v>67</v>
      </c>
      <c r="K4114" t="s">
        <v>420</v>
      </c>
      <c r="L4114" t="s">
        <v>420</v>
      </c>
      <c r="M4114" s="135" t="s">
        <v>426</v>
      </c>
      <c r="N4114" s="11" t="s">
        <v>422</v>
      </c>
      <c r="O4114" s="70" t="str">
        <f t="shared" si="145"/>
        <v>210612. Vigilancia de la Salud AmbientalVigilancia de la Salud Ambiental20261_TUNJUELITO2_FEBRERO_2026</v>
      </c>
      <c r="P4114" s="150">
        <f t="shared" si="144"/>
        <v>0</v>
      </c>
      <c r="Q4114" s="7"/>
      <c r="R4114" s="7"/>
      <c r="S4114" s="125">
        <v>0</v>
      </c>
      <c r="T4114" s="20">
        <v>0</v>
      </c>
    </row>
    <row r="4115" spans="2:20" ht="30" customHeight="1" x14ac:dyDescent="0.35">
      <c r="B4115" s="137">
        <v>2106</v>
      </c>
      <c r="C4115" s="124" t="s">
        <v>111</v>
      </c>
      <c r="D4115" s="70" t="s">
        <v>398</v>
      </c>
      <c r="E4115" s="101">
        <v>2026</v>
      </c>
      <c r="F4115" s="70" t="str">
        <f t="shared" si="146"/>
        <v>210612. Vigilancia de la Salud AmbientalVigilancia de la Salud Ambiental2026</v>
      </c>
      <c r="G4115" s="164" t="s">
        <v>399</v>
      </c>
      <c r="H4115" s="164" t="s">
        <v>405</v>
      </c>
      <c r="I4115" s="144" t="s">
        <v>60</v>
      </c>
      <c r="J4115" s="6" t="s">
        <v>67</v>
      </c>
      <c r="K4115" t="s">
        <v>420</v>
      </c>
      <c r="L4115" t="s">
        <v>420</v>
      </c>
      <c r="M4115" s="135" t="s">
        <v>428</v>
      </c>
      <c r="N4115" s="11" t="s">
        <v>422</v>
      </c>
      <c r="O4115" s="70" t="str">
        <f t="shared" si="145"/>
        <v>210612. Vigilancia de la Salud AmbientalVigilancia de la Salud Ambiental20263_CIUDAD_BOLIVAR2_FEBRERO_2026</v>
      </c>
      <c r="P4115" s="150">
        <f t="shared" si="144"/>
        <v>0</v>
      </c>
      <c r="Q4115" s="7"/>
      <c r="R4115" s="7"/>
      <c r="S4115" s="125">
        <v>0</v>
      </c>
      <c r="T4115" s="20">
        <v>0</v>
      </c>
    </row>
    <row r="4116" spans="2:20" ht="30" customHeight="1" x14ac:dyDescent="0.35">
      <c r="B4116" s="137">
        <v>2139</v>
      </c>
      <c r="C4116" s="124" t="s">
        <v>111</v>
      </c>
      <c r="D4116" s="70" t="s">
        <v>398</v>
      </c>
      <c r="E4116" s="101">
        <v>2026</v>
      </c>
      <c r="F4116" s="70" t="str">
        <f t="shared" si="146"/>
        <v>213912. Vigilancia de la Salud AmbientalVigilancia de la Salud Ambiental2026</v>
      </c>
      <c r="G4116" s="164" t="s">
        <v>399</v>
      </c>
      <c r="H4116" s="164" t="s">
        <v>62</v>
      </c>
      <c r="I4116" s="144" t="s">
        <v>60</v>
      </c>
      <c r="J4116" s="6" t="s">
        <v>67</v>
      </c>
      <c r="K4116" t="s">
        <v>420</v>
      </c>
      <c r="L4116" t="s">
        <v>420</v>
      </c>
      <c r="M4116" s="135" t="s">
        <v>427</v>
      </c>
      <c r="N4116" s="11" t="s">
        <v>422</v>
      </c>
      <c r="O4116" s="70" t="str">
        <f t="shared" si="145"/>
        <v>213912. Vigilancia de la Salud AmbientalVigilancia de la Salud Ambiental20262_USME2_FEBRERO_2026</v>
      </c>
      <c r="P4116" s="150">
        <f t="shared" si="144"/>
        <v>183312</v>
      </c>
      <c r="Q4116" s="7"/>
      <c r="R4116" s="7"/>
      <c r="S4116" s="125">
        <v>1</v>
      </c>
      <c r="T4116" s="20">
        <v>183312</v>
      </c>
    </row>
    <row r="4117" spans="2:20" ht="30" customHeight="1" x14ac:dyDescent="0.35">
      <c r="B4117" s="137">
        <v>2146</v>
      </c>
      <c r="C4117" s="124" t="s">
        <v>111</v>
      </c>
      <c r="D4117" s="70" t="s">
        <v>398</v>
      </c>
      <c r="E4117" s="101">
        <v>2026</v>
      </c>
      <c r="F4117" s="70" t="str">
        <f t="shared" si="146"/>
        <v>214612. Vigilancia de la Salud AmbientalVigilancia de la Salud Ambiental2026</v>
      </c>
      <c r="G4117" s="164" t="s">
        <v>399</v>
      </c>
      <c r="H4117" s="164" t="s">
        <v>62</v>
      </c>
      <c r="I4117" s="144" t="s">
        <v>60</v>
      </c>
      <c r="J4117" s="6" t="s">
        <v>67</v>
      </c>
      <c r="K4117" t="s">
        <v>420</v>
      </c>
      <c r="L4117" t="s">
        <v>420</v>
      </c>
      <c r="M4117" s="135" t="s">
        <v>426</v>
      </c>
      <c r="N4117" s="11" t="s">
        <v>422</v>
      </c>
      <c r="O4117" s="70" t="str">
        <f t="shared" si="145"/>
        <v>214612. Vigilancia de la Salud AmbientalVigilancia de la Salud Ambiental20261_TUNJUELITO2_FEBRERO_2026</v>
      </c>
      <c r="P4117" s="150">
        <f t="shared" si="144"/>
        <v>91656</v>
      </c>
      <c r="Q4117" s="7"/>
      <c r="R4117" s="7"/>
      <c r="S4117" s="125">
        <v>1</v>
      </c>
      <c r="T4117" s="20">
        <v>91656</v>
      </c>
    </row>
    <row r="4118" spans="2:20" ht="30" customHeight="1" x14ac:dyDescent="0.35">
      <c r="B4118" s="137">
        <v>2150</v>
      </c>
      <c r="C4118" s="124" t="s">
        <v>111</v>
      </c>
      <c r="D4118" s="70" t="s">
        <v>398</v>
      </c>
      <c r="E4118" s="101">
        <v>2026</v>
      </c>
      <c r="F4118" s="70" t="str">
        <f t="shared" si="146"/>
        <v>215012. Vigilancia de la Salud AmbientalVigilancia de la Salud Ambiental2026</v>
      </c>
      <c r="G4118" s="164" t="s">
        <v>399</v>
      </c>
      <c r="H4118" s="164" t="s">
        <v>63</v>
      </c>
      <c r="I4118" s="144" t="s">
        <v>60</v>
      </c>
      <c r="J4118" s="6" t="s">
        <v>67</v>
      </c>
      <c r="K4118" t="s">
        <v>420</v>
      </c>
      <c r="L4118" t="s">
        <v>420</v>
      </c>
      <c r="M4118" s="135" t="s">
        <v>427</v>
      </c>
      <c r="N4118" s="11" t="s">
        <v>422</v>
      </c>
      <c r="O4118" s="70" t="str">
        <f t="shared" si="145"/>
        <v>215012. Vigilancia de la Salud AmbientalVigilancia de la Salud Ambiental20262_USME2_FEBRERO_2026</v>
      </c>
      <c r="P4118" s="150">
        <f t="shared" si="144"/>
        <v>0</v>
      </c>
      <c r="Q4118" s="7"/>
      <c r="R4118" s="7"/>
      <c r="S4118" s="125">
        <v>0</v>
      </c>
      <c r="T4118" s="20">
        <v>0</v>
      </c>
    </row>
    <row r="4119" spans="2:20" ht="30" customHeight="1" x14ac:dyDescent="0.35">
      <c r="B4119" s="137">
        <v>2150</v>
      </c>
      <c r="C4119" s="124" t="s">
        <v>111</v>
      </c>
      <c r="D4119" s="70" t="s">
        <v>398</v>
      </c>
      <c r="E4119" s="101">
        <v>2026</v>
      </c>
      <c r="F4119" s="70" t="str">
        <f t="shared" si="146"/>
        <v>215012. Vigilancia de la Salud AmbientalVigilancia de la Salud Ambiental2026</v>
      </c>
      <c r="G4119" s="164" t="s">
        <v>399</v>
      </c>
      <c r="H4119" s="164" t="s">
        <v>63</v>
      </c>
      <c r="I4119" s="144" t="s">
        <v>60</v>
      </c>
      <c r="J4119" s="6" t="s">
        <v>67</v>
      </c>
      <c r="K4119" t="s">
        <v>420</v>
      </c>
      <c r="L4119" t="s">
        <v>420</v>
      </c>
      <c r="M4119" s="135" t="s">
        <v>426</v>
      </c>
      <c r="N4119" s="11" t="s">
        <v>422</v>
      </c>
      <c r="O4119" s="70" t="str">
        <f t="shared" si="145"/>
        <v>215012. Vigilancia de la Salud AmbientalVigilancia de la Salud Ambiental20261_TUNJUELITO2_FEBRERO_2026</v>
      </c>
      <c r="P4119" s="150">
        <f t="shared" si="144"/>
        <v>122208</v>
      </c>
      <c r="Q4119" s="7"/>
      <c r="R4119" s="7"/>
      <c r="S4119" s="125">
        <v>5</v>
      </c>
      <c r="T4119" s="20">
        <v>611040</v>
      </c>
    </row>
    <row r="4120" spans="2:20" ht="30" customHeight="1" x14ac:dyDescent="0.35">
      <c r="B4120" s="137">
        <v>2150</v>
      </c>
      <c r="C4120" s="124" t="s">
        <v>111</v>
      </c>
      <c r="D4120" s="70" t="s">
        <v>398</v>
      </c>
      <c r="E4120" s="101">
        <v>2026</v>
      </c>
      <c r="F4120" s="70" t="str">
        <f t="shared" si="146"/>
        <v>215012. Vigilancia de la Salud AmbientalVigilancia de la Salud Ambiental2026</v>
      </c>
      <c r="G4120" s="164" t="s">
        <v>399</v>
      </c>
      <c r="H4120" s="164" t="s">
        <v>63</v>
      </c>
      <c r="I4120" s="144" t="s">
        <v>60</v>
      </c>
      <c r="J4120" s="6" t="s">
        <v>67</v>
      </c>
      <c r="K4120" t="s">
        <v>420</v>
      </c>
      <c r="L4120" t="s">
        <v>420</v>
      </c>
      <c r="M4120" s="135" t="s">
        <v>428</v>
      </c>
      <c r="N4120" s="11" t="s">
        <v>422</v>
      </c>
      <c r="O4120" s="70" t="str">
        <f t="shared" si="145"/>
        <v>215012. Vigilancia de la Salud AmbientalVigilancia de la Salud Ambiental20263_CIUDAD_BOLIVAR2_FEBRERO_2026</v>
      </c>
      <c r="P4120" s="150">
        <f t="shared" si="144"/>
        <v>0</v>
      </c>
      <c r="Q4120" s="7"/>
      <c r="R4120" s="7"/>
      <c r="S4120" s="125">
        <v>0</v>
      </c>
      <c r="T4120" s="20">
        <v>0</v>
      </c>
    </row>
    <row r="4121" spans="2:20" ht="30" customHeight="1" x14ac:dyDescent="0.35">
      <c r="B4121" s="137">
        <v>2151</v>
      </c>
      <c r="C4121" s="124" t="s">
        <v>111</v>
      </c>
      <c r="D4121" s="70" t="s">
        <v>398</v>
      </c>
      <c r="E4121" s="101">
        <v>2026</v>
      </c>
      <c r="F4121" s="70" t="str">
        <f t="shared" si="146"/>
        <v>215112. Vigilancia de la Salud AmbientalVigilancia de la Salud Ambiental2026</v>
      </c>
      <c r="G4121" s="164" t="s">
        <v>399</v>
      </c>
      <c r="H4121" s="164" t="s">
        <v>63</v>
      </c>
      <c r="I4121" s="144" t="s">
        <v>60</v>
      </c>
      <c r="J4121" s="6" t="s">
        <v>67</v>
      </c>
      <c r="K4121" t="s">
        <v>420</v>
      </c>
      <c r="L4121" t="s">
        <v>420</v>
      </c>
      <c r="M4121" s="135" t="s">
        <v>426</v>
      </c>
      <c r="N4121" s="11" t="s">
        <v>422</v>
      </c>
      <c r="O4121" s="70" t="str">
        <f t="shared" si="145"/>
        <v>215112. Vigilancia de la Salud AmbientalVigilancia de la Salud Ambiental20261_TUNJUELITO2_FEBRERO_2026</v>
      </c>
      <c r="P4121" s="150">
        <f t="shared" si="144"/>
        <v>91656</v>
      </c>
      <c r="Q4121" s="7"/>
      <c r="R4121" s="7"/>
      <c r="S4121" s="125">
        <v>1</v>
      </c>
      <c r="T4121" s="20">
        <v>91656</v>
      </c>
    </row>
    <row r="4122" spans="2:20" ht="30" customHeight="1" x14ac:dyDescent="0.35">
      <c r="B4122" s="137">
        <v>2152</v>
      </c>
      <c r="C4122" s="124" t="s">
        <v>111</v>
      </c>
      <c r="D4122" s="70" t="s">
        <v>398</v>
      </c>
      <c r="E4122" s="101">
        <v>2026</v>
      </c>
      <c r="F4122" s="70" t="str">
        <f t="shared" si="146"/>
        <v>215212. Vigilancia de la Salud AmbientalVigilancia de la Salud Ambiental2026</v>
      </c>
      <c r="G4122" s="164" t="s">
        <v>399</v>
      </c>
      <c r="H4122" s="164" t="s">
        <v>63</v>
      </c>
      <c r="I4122" s="144" t="s">
        <v>60</v>
      </c>
      <c r="J4122" s="6" t="s">
        <v>67</v>
      </c>
      <c r="K4122" t="s">
        <v>420</v>
      </c>
      <c r="L4122" t="s">
        <v>420</v>
      </c>
      <c r="M4122" s="135" t="s">
        <v>427</v>
      </c>
      <c r="N4122" s="11" t="s">
        <v>422</v>
      </c>
      <c r="O4122" s="70" t="str">
        <f t="shared" si="145"/>
        <v>215212. Vigilancia de la Salud AmbientalVigilancia de la Salud Ambiental20262_USME2_FEBRERO_2026</v>
      </c>
      <c r="P4122" s="150">
        <f t="shared" si="144"/>
        <v>122208</v>
      </c>
      <c r="Q4122" s="7"/>
      <c r="R4122" s="7"/>
      <c r="S4122" s="125">
        <v>7</v>
      </c>
      <c r="T4122" s="20">
        <v>855456</v>
      </c>
    </row>
    <row r="4123" spans="2:20" ht="30" customHeight="1" x14ac:dyDescent="0.35">
      <c r="B4123" s="137">
        <v>2152</v>
      </c>
      <c r="C4123" s="124" t="s">
        <v>111</v>
      </c>
      <c r="D4123" s="70" t="s">
        <v>398</v>
      </c>
      <c r="E4123" s="101">
        <v>2026</v>
      </c>
      <c r="F4123" s="70" t="str">
        <f t="shared" si="146"/>
        <v>215212. Vigilancia de la Salud AmbientalVigilancia de la Salud Ambiental2026</v>
      </c>
      <c r="G4123" s="164" t="s">
        <v>399</v>
      </c>
      <c r="H4123" s="164" t="s">
        <v>63</v>
      </c>
      <c r="I4123" s="144" t="s">
        <v>60</v>
      </c>
      <c r="J4123" s="6" t="s">
        <v>67</v>
      </c>
      <c r="K4123" t="s">
        <v>420</v>
      </c>
      <c r="L4123" t="s">
        <v>420</v>
      </c>
      <c r="M4123" s="135" t="s">
        <v>426</v>
      </c>
      <c r="N4123" s="11" t="s">
        <v>422</v>
      </c>
      <c r="O4123" s="70" t="str">
        <f t="shared" si="145"/>
        <v>215212. Vigilancia de la Salud AmbientalVigilancia de la Salud Ambiental20261_TUNJUELITO2_FEBRERO_2026</v>
      </c>
      <c r="P4123" s="150">
        <f t="shared" si="144"/>
        <v>122208</v>
      </c>
      <c r="Q4123" s="7"/>
      <c r="R4123" s="7"/>
      <c r="S4123" s="125">
        <v>9</v>
      </c>
      <c r="T4123" s="20">
        <v>1099872</v>
      </c>
    </row>
    <row r="4124" spans="2:20" ht="30" customHeight="1" x14ac:dyDescent="0.35">
      <c r="B4124" s="137">
        <v>2152</v>
      </c>
      <c r="C4124" s="124" t="s">
        <v>111</v>
      </c>
      <c r="D4124" s="70" t="s">
        <v>398</v>
      </c>
      <c r="E4124" s="101">
        <v>2026</v>
      </c>
      <c r="F4124" s="70" t="str">
        <f t="shared" si="146"/>
        <v>215212. Vigilancia de la Salud AmbientalVigilancia de la Salud Ambiental2026</v>
      </c>
      <c r="G4124" s="164" t="s">
        <v>399</v>
      </c>
      <c r="H4124" s="164" t="s">
        <v>63</v>
      </c>
      <c r="I4124" s="144" t="s">
        <v>60</v>
      </c>
      <c r="J4124" s="6" t="s">
        <v>67</v>
      </c>
      <c r="K4124" t="s">
        <v>420</v>
      </c>
      <c r="L4124" t="s">
        <v>420</v>
      </c>
      <c r="M4124" s="135" t="s">
        <v>428</v>
      </c>
      <c r="N4124" s="11" t="s">
        <v>422</v>
      </c>
      <c r="O4124" s="70" t="str">
        <f t="shared" si="145"/>
        <v>215212. Vigilancia de la Salud AmbientalVigilancia de la Salud Ambiental20263_CIUDAD_BOLIVAR2_FEBRERO_2026</v>
      </c>
      <c r="P4124" s="150">
        <f t="shared" si="144"/>
        <v>122208</v>
      </c>
      <c r="Q4124" s="7"/>
      <c r="R4124" s="7"/>
      <c r="S4124" s="125">
        <v>16</v>
      </c>
      <c r="T4124" s="20">
        <v>1955328</v>
      </c>
    </row>
    <row r="4125" spans="2:20" ht="30" customHeight="1" x14ac:dyDescent="0.35">
      <c r="B4125" s="137">
        <v>2153</v>
      </c>
      <c r="C4125" s="124" t="s">
        <v>111</v>
      </c>
      <c r="D4125" s="70" t="s">
        <v>398</v>
      </c>
      <c r="E4125" s="101">
        <v>2026</v>
      </c>
      <c r="F4125" s="70" t="str">
        <f t="shared" si="146"/>
        <v>215312. Vigilancia de la Salud AmbientalVigilancia de la Salud Ambiental2026</v>
      </c>
      <c r="G4125" s="164" t="s">
        <v>399</v>
      </c>
      <c r="H4125" s="164" t="s">
        <v>63</v>
      </c>
      <c r="I4125" s="144" t="s">
        <v>60</v>
      </c>
      <c r="J4125" s="6" t="s">
        <v>67</v>
      </c>
      <c r="K4125" t="s">
        <v>420</v>
      </c>
      <c r="L4125" t="s">
        <v>420</v>
      </c>
      <c r="M4125" s="135" t="s">
        <v>427</v>
      </c>
      <c r="N4125" s="11" t="s">
        <v>422</v>
      </c>
      <c r="O4125" s="70" t="str">
        <f t="shared" si="145"/>
        <v>215312. Vigilancia de la Salud AmbientalVigilancia de la Salud Ambiental20262_USME2_FEBRERO_2026</v>
      </c>
      <c r="P4125" s="150">
        <f t="shared" si="144"/>
        <v>0</v>
      </c>
      <c r="Q4125" s="7"/>
      <c r="R4125" s="7"/>
      <c r="S4125" s="125">
        <v>0</v>
      </c>
      <c r="T4125" s="20">
        <v>0</v>
      </c>
    </row>
    <row r="4126" spans="2:20" ht="30" customHeight="1" x14ac:dyDescent="0.35">
      <c r="B4126" s="137">
        <v>2153</v>
      </c>
      <c r="C4126" s="124" t="s">
        <v>111</v>
      </c>
      <c r="D4126" s="70" t="s">
        <v>398</v>
      </c>
      <c r="E4126" s="101">
        <v>2026</v>
      </c>
      <c r="F4126" s="70" t="str">
        <f t="shared" si="146"/>
        <v>215312. Vigilancia de la Salud AmbientalVigilancia de la Salud Ambiental2026</v>
      </c>
      <c r="G4126" s="164" t="s">
        <v>399</v>
      </c>
      <c r="H4126" s="164" t="s">
        <v>63</v>
      </c>
      <c r="I4126" s="144" t="s">
        <v>60</v>
      </c>
      <c r="J4126" s="6" t="s">
        <v>67</v>
      </c>
      <c r="K4126" t="s">
        <v>420</v>
      </c>
      <c r="L4126" t="s">
        <v>420</v>
      </c>
      <c r="M4126" s="135" t="s">
        <v>426</v>
      </c>
      <c r="N4126" s="11" t="s">
        <v>422</v>
      </c>
      <c r="O4126" s="70" t="str">
        <f t="shared" si="145"/>
        <v>215312. Vigilancia de la Salud AmbientalVigilancia de la Salud Ambiental20261_TUNJUELITO2_FEBRERO_2026</v>
      </c>
      <c r="P4126" s="150">
        <f t="shared" si="144"/>
        <v>183312</v>
      </c>
      <c r="Q4126" s="7"/>
      <c r="R4126" s="7"/>
      <c r="S4126" s="125">
        <v>5</v>
      </c>
      <c r="T4126" s="20">
        <v>916560</v>
      </c>
    </row>
    <row r="4127" spans="2:20" ht="30" customHeight="1" x14ac:dyDescent="0.35">
      <c r="B4127" s="137">
        <v>2153</v>
      </c>
      <c r="C4127" s="124" t="s">
        <v>111</v>
      </c>
      <c r="D4127" s="70" t="s">
        <v>398</v>
      </c>
      <c r="E4127" s="101">
        <v>2026</v>
      </c>
      <c r="F4127" s="70" t="str">
        <f t="shared" si="146"/>
        <v>215312. Vigilancia de la Salud AmbientalVigilancia de la Salud Ambiental2026</v>
      </c>
      <c r="G4127" s="164" t="s">
        <v>399</v>
      </c>
      <c r="H4127" s="164" t="s">
        <v>63</v>
      </c>
      <c r="I4127" s="144" t="s">
        <v>60</v>
      </c>
      <c r="J4127" s="6" t="s">
        <v>67</v>
      </c>
      <c r="K4127" t="s">
        <v>420</v>
      </c>
      <c r="L4127" t="s">
        <v>420</v>
      </c>
      <c r="M4127" s="135" t="s">
        <v>428</v>
      </c>
      <c r="N4127" s="11" t="s">
        <v>422</v>
      </c>
      <c r="O4127" s="70" t="str">
        <f t="shared" si="145"/>
        <v>215312. Vigilancia de la Salud AmbientalVigilancia de la Salud Ambiental20263_CIUDAD_BOLIVAR2_FEBRERO_2026</v>
      </c>
      <c r="P4127" s="150">
        <f t="shared" si="144"/>
        <v>183312</v>
      </c>
      <c r="Q4127" s="7"/>
      <c r="R4127" s="7"/>
      <c r="S4127" s="125">
        <v>17</v>
      </c>
      <c r="T4127" s="20">
        <v>3116304</v>
      </c>
    </row>
    <row r="4128" spans="2:20" ht="30" customHeight="1" x14ac:dyDescent="0.35">
      <c r="B4128" s="137">
        <v>2154</v>
      </c>
      <c r="C4128" s="124" t="s">
        <v>111</v>
      </c>
      <c r="D4128" s="70" t="s">
        <v>398</v>
      </c>
      <c r="E4128" s="101">
        <v>2026</v>
      </c>
      <c r="F4128" s="70" t="str">
        <f t="shared" si="146"/>
        <v>215412. Vigilancia de la Salud AmbientalVigilancia de la Salud Ambiental2026</v>
      </c>
      <c r="G4128" s="164" t="s">
        <v>399</v>
      </c>
      <c r="H4128" s="164" t="s">
        <v>63</v>
      </c>
      <c r="I4128" s="144" t="s">
        <v>60</v>
      </c>
      <c r="J4128" s="6" t="s">
        <v>67</v>
      </c>
      <c r="K4128" t="s">
        <v>420</v>
      </c>
      <c r="L4128" t="s">
        <v>420</v>
      </c>
      <c r="M4128" s="135" t="s">
        <v>427</v>
      </c>
      <c r="N4128" s="11" t="s">
        <v>422</v>
      </c>
      <c r="O4128" s="70" t="str">
        <f t="shared" si="145"/>
        <v>215412. Vigilancia de la Salud AmbientalVigilancia de la Salud Ambiental20262_USME2_FEBRERO_2026</v>
      </c>
      <c r="P4128" s="150">
        <f t="shared" si="144"/>
        <v>0</v>
      </c>
      <c r="Q4128" s="7"/>
      <c r="R4128" s="7"/>
      <c r="S4128" s="125">
        <v>0</v>
      </c>
      <c r="T4128" s="20">
        <v>0</v>
      </c>
    </row>
    <row r="4129" spans="2:20" ht="30" customHeight="1" x14ac:dyDescent="0.35">
      <c r="B4129" s="137">
        <v>2154</v>
      </c>
      <c r="C4129" s="124" t="s">
        <v>111</v>
      </c>
      <c r="D4129" s="70" t="s">
        <v>398</v>
      </c>
      <c r="E4129" s="101">
        <v>2026</v>
      </c>
      <c r="F4129" s="70" t="str">
        <f t="shared" si="146"/>
        <v>215412. Vigilancia de la Salud AmbientalVigilancia de la Salud Ambiental2026</v>
      </c>
      <c r="G4129" s="164" t="s">
        <v>399</v>
      </c>
      <c r="H4129" s="164" t="s">
        <v>63</v>
      </c>
      <c r="I4129" s="144" t="s">
        <v>60</v>
      </c>
      <c r="J4129" s="6" t="s">
        <v>67</v>
      </c>
      <c r="K4129" t="s">
        <v>420</v>
      </c>
      <c r="L4129" t="s">
        <v>420</v>
      </c>
      <c r="M4129" s="135" t="s">
        <v>426</v>
      </c>
      <c r="N4129" s="11" t="s">
        <v>422</v>
      </c>
      <c r="O4129" s="70" t="str">
        <f t="shared" si="145"/>
        <v>215412. Vigilancia de la Salud AmbientalVigilancia de la Salud Ambiental20261_TUNJUELITO2_FEBRERO_2026</v>
      </c>
      <c r="P4129" s="150">
        <f t="shared" si="144"/>
        <v>0</v>
      </c>
      <c r="Q4129" s="7"/>
      <c r="R4129" s="7"/>
      <c r="S4129" s="125">
        <v>0</v>
      </c>
      <c r="T4129" s="20">
        <v>0</v>
      </c>
    </row>
    <row r="4130" spans="2:20" ht="30" customHeight="1" x14ac:dyDescent="0.35">
      <c r="B4130" s="137">
        <v>2154</v>
      </c>
      <c r="C4130" s="124" t="s">
        <v>111</v>
      </c>
      <c r="D4130" s="70" t="s">
        <v>398</v>
      </c>
      <c r="E4130" s="101">
        <v>2026</v>
      </c>
      <c r="F4130" s="70" t="str">
        <f t="shared" si="146"/>
        <v>215412. Vigilancia de la Salud AmbientalVigilancia de la Salud Ambiental2026</v>
      </c>
      <c r="G4130" s="164" t="s">
        <v>399</v>
      </c>
      <c r="H4130" s="164" t="s">
        <v>63</v>
      </c>
      <c r="I4130" s="144" t="s">
        <v>60</v>
      </c>
      <c r="J4130" s="6" t="s">
        <v>67</v>
      </c>
      <c r="K4130" t="s">
        <v>420</v>
      </c>
      <c r="L4130" t="s">
        <v>420</v>
      </c>
      <c r="M4130" s="135" t="s">
        <v>428</v>
      </c>
      <c r="N4130" s="11" t="s">
        <v>422</v>
      </c>
      <c r="O4130" s="70" t="str">
        <f t="shared" si="145"/>
        <v>215412. Vigilancia de la Salud AmbientalVigilancia de la Salud Ambiental20263_CIUDAD_BOLIVAR2_FEBRERO_2026</v>
      </c>
      <c r="P4130" s="150">
        <f t="shared" si="144"/>
        <v>122208</v>
      </c>
      <c r="Q4130" s="7"/>
      <c r="R4130" s="7"/>
      <c r="S4130" s="125">
        <v>7</v>
      </c>
      <c r="T4130" s="20">
        <v>855456</v>
      </c>
    </row>
    <row r="4131" spans="2:20" ht="30" customHeight="1" x14ac:dyDescent="0.35">
      <c r="B4131" s="137">
        <v>2193</v>
      </c>
      <c r="C4131" s="124" t="s">
        <v>111</v>
      </c>
      <c r="D4131" s="70" t="s">
        <v>398</v>
      </c>
      <c r="E4131" s="101">
        <v>2026</v>
      </c>
      <c r="F4131" s="70" t="str">
        <f t="shared" si="146"/>
        <v>219312. Vigilancia de la Salud AmbientalVigilancia de la Salud Ambiental2026</v>
      </c>
      <c r="G4131" s="164" t="s">
        <v>399</v>
      </c>
      <c r="H4131" s="164" t="s">
        <v>63</v>
      </c>
      <c r="I4131" s="144" t="s">
        <v>60</v>
      </c>
      <c r="J4131" s="6" t="s">
        <v>67</v>
      </c>
      <c r="K4131" t="s">
        <v>420</v>
      </c>
      <c r="L4131" t="s">
        <v>420</v>
      </c>
      <c r="M4131" s="135" t="s">
        <v>426</v>
      </c>
      <c r="N4131" s="11" t="s">
        <v>422</v>
      </c>
      <c r="O4131" s="70" t="str">
        <f t="shared" si="145"/>
        <v>219312. Vigilancia de la Salud AmbientalVigilancia de la Salud Ambiental20261_TUNJUELITO2_FEBRERO_2026</v>
      </c>
      <c r="P4131" s="150">
        <f t="shared" si="144"/>
        <v>91656</v>
      </c>
      <c r="Q4131" s="7"/>
      <c r="R4131" s="7"/>
      <c r="S4131" s="125">
        <v>7</v>
      </c>
      <c r="T4131" s="20">
        <v>641592</v>
      </c>
    </row>
    <row r="4132" spans="2:20" ht="30" customHeight="1" x14ac:dyDescent="0.35">
      <c r="B4132" s="137">
        <v>2193</v>
      </c>
      <c r="C4132" s="124" t="s">
        <v>111</v>
      </c>
      <c r="D4132" s="70" t="s">
        <v>398</v>
      </c>
      <c r="E4132" s="101">
        <v>2026</v>
      </c>
      <c r="F4132" s="70" t="str">
        <f t="shared" si="146"/>
        <v>219312. Vigilancia de la Salud AmbientalVigilancia de la Salud Ambiental2026</v>
      </c>
      <c r="G4132" s="164" t="s">
        <v>399</v>
      </c>
      <c r="H4132" s="164" t="s">
        <v>63</v>
      </c>
      <c r="I4132" s="144" t="s">
        <v>60</v>
      </c>
      <c r="J4132" s="6" t="s">
        <v>67</v>
      </c>
      <c r="K4132" t="s">
        <v>420</v>
      </c>
      <c r="L4132" t="s">
        <v>420</v>
      </c>
      <c r="M4132" s="135" t="s">
        <v>428</v>
      </c>
      <c r="N4132" s="11" t="s">
        <v>422</v>
      </c>
      <c r="O4132" s="70" t="str">
        <f t="shared" si="145"/>
        <v>219312. Vigilancia de la Salud AmbientalVigilancia de la Salud Ambiental20263_CIUDAD_BOLIVAR2_FEBRERO_2026</v>
      </c>
      <c r="P4132" s="150">
        <f t="shared" si="144"/>
        <v>91656</v>
      </c>
      <c r="Q4132" s="7"/>
      <c r="R4132" s="7"/>
      <c r="S4132" s="125">
        <v>1</v>
      </c>
      <c r="T4132" s="20">
        <v>91656</v>
      </c>
    </row>
    <row r="4133" spans="2:20" ht="30" customHeight="1" x14ac:dyDescent="0.35">
      <c r="B4133" s="137">
        <v>2261</v>
      </c>
      <c r="C4133" s="124" t="s">
        <v>111</v>
      </c>
      <c r="D4133" s="70" t="s">
        <v>398</v>
      </c>
      <c r="E4133" s="101">
        <v>2026</v>
      </c>
      <c r="F4133" s="70" t="str">
        <f t="shared" si="146"/>
        <v>226112. Vigilancia de la Salud AmbientalVigilancia de la Salud Ambiental2026</v>
      </c>
      <c r="G4133" s="164" t="s">
        <v>399</v>
      </c>
      <c r="H4133" s="164" t="s">
        <v>63</v>
      </c>
      <c r="I4133" s="144" t="s">
        <v>60</v>
      </c>
      <c r="J4133" s="6" t="s">
        <v>67</v>
      </c>
      <c r="K4133" t="s">
        <v>420</v>
      </c>
      <c r="L4133" t="s">
        <v>420</v>
      </c>
      <c r="M4133" s="135" t="s">
        <v>426</v>
      </c>
      <c r="N4133" s="11" t="s">
        <v>422</v>
      </c>
      <c r="O4133" s="70" t="str">
        <f t="shared" si="145"/>
        <v>226112. Vigilancia de la Salud AmbientalVigilancia de la Salud Ambiental20261_TUNJUELITO2_FEBRERO_2026</v>
      </c>
      <c r="P4133" s="150">
        <f t="shared" si="144"/>
        <v>71958</v>
      </c>
      <c r="Q4133" s="7"/>
      <c r="R4133" s="7"/>
      <c r="S4133" s="125">
        <v>7</v>
      </c>
      <c r="T4133" s="20">
        <v>503706</v>
      </c>
    </row>
    <row r="4134" spans="2:20" ht="30" customHeight="1" x14ac:dyDescent="0.35">
      <c r="B4134" s="137">
        <v>2261</v>
      </c>
      <c r="C4134" s="124" t="s">
        <v>111</v>
      </c>
      <c r="D4134" s="70" t="s">
        <v>398</v>
      </c>
      <c r="E4134" s="101">
        <v>2026</v>
      </c>
      <c r="F4134" s="70" t="str">
        <f t="shared" si="146"/>
        <v>226112. Vigilancia de la Salud AmbientalVigilancia de la Salud Ambiental2026</v>
      </c>
      <c r="G4134" s="164" t="s">
        <v>399</v>
      </c>
      <c r="H4134" s="164" t="s">
        <v>63</v>
      </c>
      <c r="I4134" s="144" t="s">
        <v>60</v>
      </c>
      <c r="J4134" s="6" t="s">
        <v>67</v>
      </c>
      <c r="K4134" t="s">
        <v>420</v>
      </c>
      <c r="L4134" t="s">
        <v>420</v>
      </c>
      <c r="M4134" s="135" t="s">
        <v>428</v>
      </c>
      <c r="N4134" s="11" t="s">
        <v>422</v>
      </c>
      <c r="O4134" s="70" t="str">
        <f t="shared" si="145"/>
        <v>226112. Vigilancia de la Salud AmbientalVigilancia de la Salud Ambiental20263_CIUDAD_BOLIVAR2_FEBRERO_2026</v>
      </c>
      <c r="P4134" s="150">
        <f t="shared" si="144"/>
        <v>71958</v>
      </c>
      <c r="Q4134" s="7"/>
      <c r="R4134" s="7"/>
      <c r="S4134" s="125">
        <v>1</v>
      </c>
      <c r="T4134" s="20">
        <v>71958</v>
      </c>
    </row>
    <row r="4135" spans="2:20" ht="30" customHeight="1" x14ac:dyDescent="0.35">
      <c r="B4135" s="137">
        <v>2378</v>
      </c>
      <c r="C4135" s="124" t="s">
        <v>111</v>
      </c>
      <c r="D4135" s="70" t="s">
        <v>398</v>
      </c>
      <c r="E4135" s="101">
        <v>2026</v>
      </c>
      <c r="F4135" s="70" t="str">
        <f t="shared" si="146"/>
        <v>237812. Vigilancia de la Salud AmbientalVigilancia de la Salud Ambiental2026</v>
      </c>
      <c r="G4135" s="164" t="s">
        <v>403</v>
      </c>
      <c r="H4135" s="164" t="s">
        <v>66</v>
      </c>
      <c r="I4135" s="144" t="s">
        <v>60</v>
      </c>
      <c r="J4135" s="6" t="s">
        <v>74</v>
      </c>
      <c r="K4135" t="s">
        <v>420</v>
      </c>
      <c r="L4135" t="s">
        <v>420</v>
      </c>
      <c r="M4135" s="135" t="s">
        <v>427</v>
      </c>
      <c r="N4135" s="11" t="s">
        <v>422</v>
      </c>
      <c r="O4135" s="70" t="str">
        <f t="shared" si="145"/>
        <v>237812. Vigilancia de la Salud AmbientalVigilancia de la Salud Ambiental20262_USME2_FEBRERO_2026</v>
      </c>
      <c r="P4135" s="150">
        <f t="shared" si="144"/>
        <v>54270</v>
      </c>
      <c r="Q4135" s="7"/>
      <c r="R4135" s="7"/>
      <c r="S4135" s="125">
        <v>75</v>
      </c>
      <c r="T4135" s="20">
        <v>4070250</v>
      </c>
    </row>
    <row r="4136" spans="2:20" ht="30" customHeight="1" x14ac:dyDescent="0.35">
      <c r="B4136" s="137">
        <v>2378</v>
      </c>
      <c r="C4136" s="124" t="s">
        <v>111</v>
      </c>
      <c r="D4136" s="70" t="s">
        <v>398</v>
      </c>
      <c r="E4136" s="101">
        <v>2026</v>
      </c>
      <c r="F4136" s="70" t="str">
        <f t="shared" si="146"/>
        <v>237812. Vigilancia de la Salud AmbientalVigilancia de la Salud Ambiental2026</v>
      </c>
      <c r="G4136" s="164" t="s">
        <v>403</v>
      </c>
      <c r="H4136" s="164" t="s">
        <v>66</v>
      </c>
      <c r="I4136" s="144" t="s">
        <v>60</v>
      </c>
      <c r="J4136" s="6" t="s">
        <v>74</v>
      </c>
      <c r="K4136" t="s">
        <v>420</v>
      </c>
      <c r="L4136" t="s">
        <v>420</v>
      </c>
      <c r="M4136" s="135" t="s">
        <v>426</v>
      </c>
      <c r="N4136" s="11" t="s">
        <v>422</v>
      </c>
      <c r="O4136" s="70" t="str">
        <f t="shared" si="145"/>
        <v>237812. Vigilancia de la Salud AmbientalVigilancia de la Salud Ambiental20261_TUNJUELITO2_FEBRERO_2026</v>
      </c>
      <c r="P4136" s="150">
        <f t="shared" si="144"/>
        <v>54270</v>
      </c>
      <c r="Q4136" s="7"/>
      <c r="R4136" s="7"/>
      <c r="S4136" s="125">
        <v>61</v>
      </c>
      <c r="T4136" s="20">
        <v>3310470</v>
      </c>
    </row>
    <row r="4137" spans="2:20" ht="30" customHeight="1" x14ac:dyDescent="0.35">
      <c r="B4137" s="137">
        <v>2378</v>
      </c>
      <c r="C4137" s="124" t="s">
        <v>111</v>
      </c>
      <c r="D4137" s="70" t="s">
        <v>398</v>
      </c>
      <c r="E4137" s="101">
        <v>2026</v>
      </c>
      <c r="F4137" s="70" t="str">
        <f t="shared" si="146"/>
        <v>237812. Vigilancia de la Salud AmbientalVigilancia de la Salud Ambiental2026</v>
      </c>
      <c r="G4137" s="164" t="s">
        <v>403</v>
      </c>
      <c r="H4137" s="164" t="s">
        <v>66</v>
      </c>
      <c r="I4137" s="144" t="s">
        <v>60</v>
      </c>
      <c r="J4137" s="6" t="s">
        <v>74</v>
      </c>
      <c r="K4137" t="s">
        <v>420</v>
      </c>
      <c r="L4137" t="s">
        <v>420</v>
      </c>
      <c r="M4137" s="135" t="s">
        <v>428</v>
      </c>
      <c r="N4137" s="11" t="s">
        <v>422</v>
      </c>
      <c r="O4137" s="70" t="str">
        <f t="shared" si="145"/>
        <v>237812. Vigilancia de la Salud AmbientalVigilancia de la Salud Ambiental20263_CIUDAD_BOLIVAR2_FEBRERO_2026</v>
      </c>
      <c r="P4137" s="150">
        <f t="shared" si="144"/>
        <v>54270</v>
      </c>
      <c r="Q4137" s="7"/>
      <c r="R4137" s="7"/>
      <c r="S4137" s="125">
        <v>123</v>
      </c>
      <c r="T4137" s="20">
        <v>6675210</v>
      </c>
    </row>
    <row r="4138" spans="2:20" ht="30" customHeight="1" x14ac:dyDescent="0.35">
      <c r="B4138" s="137">
        <v>2378</v>
      </c>
      <c r="C4138" s="124" t="s">
        <v>111</v>
      </c>
      <c r="D4138" s="70" t="s">
        <v>398</v>
      </c>
      <c r="E4138" s="101">
        <v>2026</v>
      </c>
      <c r="F4138" s="70" t="str">
        <f t="shared" si="146"/>
        <v>237812. Vigilancia de la Salud AmbientalVigilancia de la Salud Ambiental2026</v>
      </c>
      <c r="G4138" s="164" t="s">
        <v>403</v>
      </c>
      <c r="H4138" s="164" t="s">
        <v>66</v>
      </c>
      <c r="I4138" s="144" t="s">
        <v>60</v>
      </c>
      <c r="J4138" s="6" t="s">
        <v>74</v>
      </c>
      <c r="K4138" t="s">
        <v>420</v>
      </c>
      <c r="L4138" t="s">
        <v>420</v>
      </c>
      <c r="M4138" s="135" t="s">
        <v>429</v>
      </c>
      <c r="N4138" s="11" t="s">
        <v>422</v>
      </c>
      <c r="O4138" s="70" t="str">
        <f t="shared" si="145"/>
        <v>237812. Vigilancia de la Salud AmbientalVigilancia de la Salud Ambiental20264_SUMAPAZ2_FEBRERO_2026</v>
      </c>
      <c r="P4138" s="150">
        <f t="shared" si="144"/>
        <v>67838</v>
      </c>
      <c r="Q4138" s="7"/>
      <c r="R4138" s="7"/>
      <c r="S4138" s="125">
        <v>18</v>
      </c>
      <c r="T4138" s="20">
        <v>1221084</v>
      </c>
    </row>
    <row r="4139" spans="2:20" ht="30" customHeight="1" x14ac:dyDescent="0.35">
      <c r="B4139" s="137">
        <v>2386</v>
      </c>
      <c r="C4139" s="124" t="s">
        <v>111</v>
      </c>
      <c r="D4139" s="70" t="s">
        <v>398</v>
      </c>
      <c r="E4139" s="101">
        <v>2026</v>
      </c>
      <c r="F4139" s="70" t="str">
        <f t="shared" si="146"/>
        <v>238612. Vigilancia de la Salud AmbientalVigilancia de la Salud Ambiental2026</v>
      </c>
      <c r="G4139" s="164" t="s">
        <v>73</v>
      </c>
      <c r="H4139" s="164" t="s">
        <v>63</v>
      </c>
      <c r="I4139" s="144" t="s">
        <v>60</v>
      </c>
      <c r="J4139" s="6" t="s">
        <v>73</v>
      </c>
      <c r="K4139" t="s">
        <v>420</v>
      </c>
      <c r="L4139" t="s">
        <v>420</v>
      </c>
      <c r="M4139" s="135" t="s">
        <v>428</v>
      </c>
      <c r="N4139" s="11" t="s">
        <v>422</v>
      </c>
      <c r="O4139" s="70" t="str">
        <f t="shared" si="145"/>
        <v>238612. Vigilancia de la Salud AmbientalVigilancia de la Salud Ambiental20263_CIUDAD_BOLIVAR2_FEBRERO_2026</v>
      </c>
      <c r="P4139" s="150">
        <f t="shared" si="144"/>
        <v>5621568</v>
      </c>
      <c r="Q4139" s="7"/>
      <c r="R4139" s="7"/>
      <c r="S4139" s="125">
        <v>2</v>
      </c>
      <c r="T4139" s="20">
        <v>11243136</v>
      </c>
    </row>
    <row r="4140" spans="2:20" ht="30" customHeight="1" x14ac:dyDescent="0.35">
      <c r="B4140" s="137">
        <v>2387</v>
      </c>
      <c r="C4140" s="124" t="s">
        <v>111</v>
      </c>
      <c r="D4140" s="70" t="s">
        <v>398</v>
      </c>
      <c r="E4140" s="101">
        <v>2026</v>
      </c>
      <c r="F4140" s="70" t="str">
        <f t="shared" si="146"/>
        <v>238712. Vigilancia de la Salud AmbientalVigilancia de la Salud Ambiental2026</v>
      </c>
      <c r="G4140" s="164" t="s">
        <v>399</v>
      </c>
      <c r="H4140" s="164" t="s">
        <v>65</v>
      </c>
      <c r="I4140" s="144" t="s">
        <v>60</v>
      </c>
      <c r="J4140" s="6" t="s">
        <v>67</v>
      </c>
      <c r="K4140" t="s">
        <v>420</v>
      </c>
      <c r="L4140" t="s">
        <v>420</v>
      </c>
      <c r="M4140" s="135" t="s">
        <v>428</v>
      </c>
      <c r="N4140" s="11" t="s">
        <v>422</v>
      </c>
      <c r="O4140" s="70" t="str">
        <f t="shared" si="145"/>
        <v>238712. Vigilancia de la Salud AmbientalVigilancia de la Salud Ambiental20263_CIUDAD_BOLIVAR2_FEBRERO_2026</v>
      </c>
      <c r="P4140" s="150">
        <f t="shared" si="144"/>
        <v>0</v>
      </c>
      <c r="Q4140" s="7"/>
      <c r="R4140" s="7"/>
      <c r="S4140" s="125">
        <v>0</v>
      </c>
      <c r="T4140" s="20">
        <v>0</v>
      </c>
    </row>
    <row r="4141" spans="2:20" ht="30" customHeight="1" x14ac:dyDescent="0.35">
      <c r="B4141" s="137">
        <v>2388</v>
      </c>
      <c r="C4141" s="124" t="s">
        <v>111</v>
      </c>
      <c r="D4141" s="70" t="s">
        <v>398</v>
      </c>
      <c r="E4141" s="101">
        <v>2026</v>
      </c>
      <c r="F4141" s="70" t="str">
        <f t="shared" si="146"/>
        <v>238812. Vigilancia de la Salud AmbientalVigilancia de la Salud Ambiental2026</v>
      </c>
      <c r="G4141" s="164" t="s">
        <v>399</v>
      </c>
      <c r="H4141" s="164" t="s">
        <v>65</v>
      </c>
      <c r="I4141" s="144" t="s">
        <v>60</v>
      </c>
      <c r="J4141" s="6" t="s">
        <v>67</v>
      </c>
      <c r="K4141" t="s">
        <v>420</v>
      </c>
      <c r="L4141" t="s">
        <v>420</v>
      </c>
      <c r="M4141" s="135" t="s">
        <v>427</v>
      </c>
      <c r="N4141" s="11" t="s">
        <v>422</v>
      </c>
      <c r="O4141" s="70" t="str">
        <f t="shared" si="145"/>
        <v>238812. Vigilancia de la Salud AmbientalVigilancia de la Salud Ambiental20262_USME2_FEBRERO_2026</v>
      </c>
      <c r="P4141" s="150">
        <f t="shared" si="144"/>
        <v>91656</v>
      </c>
      <c r="Q4141" s="7"/>
      <c r="R4141" s="7"/>
      <c r="S4141" s="125">
        <v>1</v>
      </c>
      <c r="T4141" s="20">
        <v>91656</v>
      </c>
    </row>
    <row r="4142" spans="2:20" ht="30" customHeight="1" x14ac:dyDescent="0.35">
      <c r="B4142" s="137">
        <v>2388</v>
      </c>
      <c r="C4142" s="124" t="s">
        <v>111</v>
      </c>
      <c r="D4142" s="70" t="s">
        <v>398</v>
      </c>
      <c r="E4142" s="101">
        <v>2026</v>
      </c>
      <c r="F4142" s="70" t="str">
        <f t="shared" si="146"/>
        <v>238812. Vigilancia de la Salud AmbientalVigilancia de la Salud Ambiental2026</v>
      </c>
      <c r="G4142" s="164" t="s">
        <v>399</v>
      </c>
      <c r="H4142" s="164" t="s">
        <v>65</v>
      </c>
      <c r="I4142" s="144" t="s">
        <v>60</v>
      </c>
      <c r="J4142" s="6" t="s">
        <v>67</v>
      </c>
      <c r="K4142" t="s">
        <v>420</v>
      </c>
      <c r="L4142" t="s">
        <v>420</v>
      </c>
      <c r="M4142" s="135" t="s">
        <v>426</v>
      </c>
      <c r="N4142" s="11" t="s">
        <v>422</v>
      </c>
      <c r="O4142" s="70" t="str">
        <f t="shared" si="145"/>
        <v>238812. Vigilancia de la Salud AmbientalVigilancia de la Salud Ambiental20261_TUNJUELITO2_FEBRERO_2026</v>
      </c>
      <c r="P4142" s="150">
        <f t="shared" si="144"/>
        <v>91656</v>
      </c>
      <c r="Q4142" s="7"/>
      <c r="R4142" s="7"/>
      <c r="S4142" s="125">
        <v>3</v>
      </c>
      <c r="T4142" s="20">
        <v>274968</v>
      </c>
    </row>
    <row r="4143" spans="2:20" ht="30" customHeight="1" x14ac:dyDescent="0.35">
      <c r="B4143" s="137">
        <v>2388</v>
      </c>
      <c r="C4143" s="124" t="s">
        <v>111</v>
      </c>
      <c r="D4143" s="70" t="s">
        <v>398</v>
      </c>
      <c r="E4143" s="101">
        <v>2026</v>
      </c>
      <c r="F4143" s="70" t="str">
        <f t="shared" si="146"/>
        <v>238812. Vigilancia de la Salud AmbientalVigilancia de la Salud Ambiental2026</v>
      </c>
      <c r="G4143" s="164" t="s">
        <v>399</v>
      </c>
      <c r="H4143" s="164" t="s">
        <v>65</v>
      </c>
      <c r="I4143" s="144" t="s">
        <v>60</v>
      </c>
      <c r="J4143" s="6" t="s">
        <v>67</v>
      </c>
      <c r="K4143" t="s">
        <v>420</v>
      </c>
      <c r="L4143" t="s">
        <v>420</v>
      </c>
      <c r="M4143" s="135" t="s">
        <v>428</v>
      </c>
      <c r="N4143" s="11" t="s">
        <v>422</v>
      </c>
      <c r="O4143" s="70" t="str">
        <f t="shared" si="145"/>
        <v>238812. Vigilancia de la Salud AmbientalVigilancia de la Salud Ambiental20263_CIUDAD_BOLIVAR2_FEBRERO_2026</v>
      </c>
      <c r="P4143" s="150">
        <f t="shared" si="144"/>
        <v>91656</v>
      </c>
      <c r="Q4143" s="7"/>
      <c r="R4143" s="7"/>
      <c r="S4143" s="125">
        <v>4</v>
      </c>
      <c r="T4143" s="20">
        <v>366624</v>
      </c>
    </row>
    <row r="4144" spans="2:20" ht="30" customHeight="1" x14ac:dyDescent="0.35">
      <c r="B4144" s="137">
        <v>2389</v>
      </c>
      <c r="C4144" s="124" t="s">
        <v>111</v>
      </c>
      <c r="D4144" s="70" t="s">
        <v>398</v>
      </c>
      <c r="E4144" s="101">
        <v>2026</v>
      </c>
      <c r="F4144" s="70" t="str">
        <f t="shared" si="146"/>
        <v>238912. Vigilancia de la Salud AmbientalVigilancia de la Salud Ambiental2026</v>
      </c>
      <c r="G4144" s="164" t="s">
        <v>400</v>
      </c>
      <c r="H4144" s="164" t="s">
        <v>65</v>
      </c>
      <c r="I4144" s="144" t="s">
        <v>60</v>
      </c>
      <c r="J4144" s="6" t="s">
        <v>69</v>
      </c>
      <c r="K4144" t="s">
        <v>420</v>
      </c>
      <c r="L4144" t="s">
        <v>420</v>
      </c>
      <c r="M4144" s="135" t="s">
        <v>426</v>
      </c>
      <c r="N4144" s="11" t="s">
        <v>422</v>
      </c>
      <c r="O4144" s="70" t="str">
        <f t="shared" si="145"/>
        <v>238912. Vigilancia de la Salud AmbientalVigilancia de la Salud Ambiental20261_TUNJUELITO2_FEBRERO_2026</v>
      </c>
      <c r="P4144" s="150">
        <f t="shared" si="144"/>
        <v>0</v>
      </c>
      <c r="Q4144" s="7"/>
      <c r="R4144" s="7"/>
      <c r="S4144" s="125">
        <v>0</v>
      </c>
      <c r="T4144" s="20">
        <v>0</v>
      </c>
    </row>
    <row r="4145" spans="2:20" ht="30" customHeight="1" x14ac:dyDescent="0.35">
      <c r="B4145" s="137">
        <v>2389</v>
      </c>
      <c r="C4145" s="124" t="s">
        <v>111</v>
      </c>
      <c r="D4145" s="70" t="s">
        <v>398</v>
      </c>
      <c r="E4145" s="101">
        <v>2026</v>
      </c>
      <c r="F4145" s="70" t="str">
        <f t="shared" si="146"/>
        <v>238912. Vigilancia de la Salud AmbientalVigilancia de la Salud Ambiental2026</v>
      </c>
      <c r="G4145" s="164" t="s">
        <v>400</v>
      </c>
      <c r="H4145" s="164" t="s">
        <v>65</v>
      </c>
      <c r="I4145" s="144" t="s">
        <v>60</v>
      </c>
      <c r="J4145" s="6" t="s">
        <v>69</v>
      </c>
      <c r="K4145" t="s">
        <v>420</v>
      </c>
      <c r="L4145" t="s">
        <v>420</v>
      </c>
      <c r="M4145" s="135" t="s">
        <v>428</v>
      </c>
      <c r="N4145" s="11" t="s">
        <v>422</v>
      </c>
      <c r="O4145" s="70" t="str">
        <f t="shared" si="145"/>
        <v>238912. Vigilancia de la Salud AmbientalVigilancia de la Salud Ambiental20263_CIUDAD_BOLIVAR2_FEBRERO_2026</v>
      </c>
      <c r="P4145" s="150">
        <f t="shared" ref="P4145:P4200" si="147">IFERROR($T4145/S4145,0)</f>
        <v>61104</v>
      </c>
      <c r="Q4145" s="7"/>
      <c r="R4145" s="7"/>
      <c r="S4145" s="125">
        <v>28</v>
      </c>
      <c r="T4145" s="20">
        <v>1710912</v>
      </c>
    </row>
    <row r="4146" spans="2:20" ht="30" customHeight="1" x14ac:dyDescent="0.35">
      <c r="B4146" s="137">
        <v>2390</v>
      </c>
      <c r="C4146" s="124" t="s">
        <v>111</v>
      </c>
      <c r="D4146" s="70" t="s">
        <v>398</v>
      </c>
      <c r="E4146" s="101">
        <v>2026</v>
      </c>
      <c r="F4146" s="70" t="str">
        <f t="shared" si="146"/>
        <v>239012. Vigilancia de la Salud AmbientalVigilancia de la Salud Ambiental2026</v>
      </c>
      <c r="G4146" s="164" t="s">
        <v>400</v>
      </c>
      <c r="H4146" s="164" t="s">
        <v>65</v>
      </c>
      <c r="I4146" s="144" t="s">
        <v>60</v>
      </c>
      <c r="J4146" s="6" t="s">
        <v>69</v>
      </c>
      <c r="K4146" t="s">
        <v>420</v>
      </c>
      <c r="L4146" t="s">
        <v>420</v>
      </c>
      <c r="M4146" s="135" t="s">
        <v>426</v>
      </c>
      <c r="N4146" s="11" t="s">
        <v>422</v>
      </c>
      <c r="O4146" s="70" t="str">
        <f t="shared" si="145"/>
        <v>239012. Vigilancia de la Salud AmbientalVigilancia de la Salud Ambiental20261_TUNJUELITO2_FEBRERO_2026</v>
      </c>
      <c r="P4146" s="150">
        <f t="shared" si="147"/>
        <v>0</v>
      </c>
      <c r="Q4146" s="7"/>
      <c r="R4146" s="7"/>
      <c r="S4146" s="125">
        <v>0</v>
      </c>
      <c r="T4146" s="20">
        <v>0</v>
      </c>
    </row>
    <row r="4147" spans="2:20" ht="30" customHeight="1" x14ac:dyDescent="0.35">
      <c r="B4147" s="137">
        <v>2390</v>
      </c>
      <c r="C4147" s="124" t="s">
        <v>111</v>
      </c>
      <c r="D4147" s="70" t="s">
        <v>398</v>
      </c>
      <c r="E4147" s="101">
        <v>2026</v>
      </c>
      <c r="F4147" s="70" t="str">
        <f t="shared" si="146"/>
        <v>239012. Vigilancia de la Salud AmbientalVigilancia de la Salud Ambiental2026</v>
      </c>
      <c r="G4147" s="164" t="s">
        <v>400</v>
      </c>
      <c r="H4147" s="164" t="s">
        <v>65</v>
      </c>
      <c r="I4147" s="144" t="s">
        <v>60</v>
      </c>
      <c r="J4147" s="6" t="s">
        <v>69</v>
      </c>
      <c r="K4147" t="s">
        <v>420</v>
      </c>
      <c r="L4147" t="s">
        <v>420</v>
      </c>
      <c r="M4147" s="135" t="s">
        <v>428</v>
      </c>
      <c r="N4147" s="11" t="s">
        <v>422</v>
      </c>
      <c r="O4147" s="70" t="str">
        <f t="shared" si="145"/>
        <v>239012. Vigilancia de la Salud AmbientalVigilancia de la Salud Ambiental20263_CIUDAD_BOLIVAR2_FEBRERO_2026</v>
      </c>
      <c r="P4147" s="150">
        <f t="shared" si="147"/>
        <v>0</v>
      </c>
      <c r="Q4147" s="7"/>
      <c r="R4147" s="7"/>
      <c r="S4147" s="125">
        <v>0</v>
      </c>
      <c r="T4147" s="20">
        <v>0</v>
      </c>
    </row>
    <row r="4148" spans="2:20" ht="30" customHeight="1" x14ac:dyDescent="0.35">
      <c r="B4148" s="137">
        <v>2391</v>
      </c>
      <c r="C4148" s="124" t="s">
        <v>111</v>
      </c>
      <c r="D4148" s="70" t="s">
        <v>398</v>
      </c>
      <c r="E4148" s="101">
        <v>2026</v>
      </c>
      <c r="F4148" s="70" t="str">
        <f t="shared" si="146"/>
        <v>239112. Vigilancia de la Salud AmbientalVigilancia de la Salud Ambiental2026</v>
      </c>
      <c r="G4148" s="164" t="s">
        <v>401</v>
      </c>
      <c r="H4148" s="164" t="s">
        <v>65</v>
      </c>
      <c r="I4148" s="144" t="s">
        <v>60</v>
      </c>
      <c r="J4148" s="6" t="s">
        <v>75</v>
      </c>
      <c r="K4148" t="s">
        <v>420</v>
      </c>
      <c r="L4148" t="s">
        <v>420</v>
      </c>
      <c r="M4148" s="135" t="s">
        <v>426</v>
      </c>
      <c r="N4148" s="11" t="s">
        <v>422</v>
      </c>
      <c r="O4148" s="70" t="str">
        <f t="shared" si="145"/>
        <v>239112. Vigilancia de la Salud AmbientalVigilancia de la Salud Ambiental20261_TUNJUELITO2_FEBRERO_2026</v>
      </c>
      <c r="P4148" s="150">
        <f t="shared" si="147"/>
        <v>0</v>
      </c>
      <c r="Q4148" s="7"/>
      <c r="R4148" s="7"/>
      <c r="S4148" s="125">
        <v>0</v>
      </c>
      <c r="T4148" s="20">
        <v>0</v>
      </c>
    </row>
    <row r="4149" spans="2:20" ht="30" customHeight="1" x14ac:dyDescent="0.35">
      <c r="B4149" s="137">
        <v>2392</v>
      </c>
      <c r="C4149" s="124" t="s">
        <v>111</v>
      </c>
      <c r="D4149" s="70" t="s">
        <v>398</v>
      </c>
      <c r="E4149" s="101">
        <v>2026</v>
      </c>
      <c r="F4149" s="70" t="str">
        <f t="shared" si="146"/>
        <v>239212. Vigilancia de la Salud AmbientalVigilancia de la Salud Ambiental2026</v>
      </c>
      <c r="G4149" s="164" t="s">
        <v>400</v>
      </c>
      <c r="H4149" s="164" t="s">
        <v>65</v>
      </c>
      <c r="I4149" s="144" t="s">
        <v>60</v>
      </c>
      <c r="J4149" s="6" t="s">
        <v>69</v>
      </c>
      <c r="K4149" t="s">
        <v>420</v>
      </c>
      <c r="L4149" t="s">
        <v>420</v>
      </c>
      <c r="M4149" s="135" t="s">
        <v>426</v>
      </c>
      <c r="N4149" s="11" t="s">
        <v>422</v>
      </c>
      <c r="O4149" s="70" t="str">
        <f t="shared" si="145"/>
        <v>239212. Vigilancia de la Salud AmbientalVigilancia de la Salud Ambiental20261_TUNJUELITO2_FEBRERO_2026</v>
      </c>
      <c r="P4149" s="150">
        <f t="shared" si="147"/>
        <v>0</v>
      </c>
      <c r="Q4149" s="7"/>
      <c r="R4149" s="7"/>
      <c r="S4149" s="125">
        <v>0</v>
      </c>
      <c r="T4149" s="20">
        <v>0</v>
      </c>
    </row>
    <row r="4150" spans="2:20" ht="30" customHeight="1" x14ac:dyDescent="0.35">
      <c r="B4150" s="137">
        <v>2392</v>
      </c>
      <c r="C4150" s="124" t="s">
        <v>111</v>
      </c>
      <c r="D4150" s="70" t="s">
        <v>398</v>
      </c>
      <c r="E4150" s="101">
        <v>2026</v>
      </c>
      <c r="F4150" s="70" t="str">
        <f t="shared" si="146"/>
        <v>239212. Vigilancia de la Salud AmbientalVigilancia de la Salud Ambiental2026</v>
      </c>
      <c r="G4150" s="164" t="s">
        <v>400</v>
      </c>
      <c r="H4150" s="164" t="s">
        <v>65</v>
      </c>
      <c r="I4150" s="144" t="s">
        <v>60</v>
      </c>
      <c r="J4150" s="6" t="s">
        <v>69</v>
      </c>
      <c r="K4150" t="s">
        <v>420</v>
      </c>
      <c r="L4150" t="s">
        <v>420</v>
      </c>
      <c r="M4150" s="135" t="s">
        <v>428</v>
      </c>
      <c r="N4150" s="11" t="s">
        <v>422</v>
      </c>
      <c r="O4150" s="70" t="str">
        <f t="shared" si="145"/>
        <v>239212. Vigilancia de la Salud AmbientalVigilancia de la Salud Ambiental20263_CIUDAD_BOLIVAR2_FEBRERO_2026</v>
      </c>
      <c r="P4150" s="150">
        <f t="shared" si="147"/>
        <v>61104</v>
      </c>
      <c r="Q4150" s="7"/>
      <c r="R4150" s="7"/>
      <c r="S4150" s="125">
        <v>30</v>
      </c>
      <c r="T4150" s="20">
        <v>1833120</v>
      </c>
    </row>
    <row r="4151" spans="2:20" ht="30" customHeight="1" x14ac:dyDescent="0.35">
      <c r="B4151" s="137">
        <v>2393</v>
      </c>
      <c r="C4151" s="124" t="s">
        <v>111</v>
      </c>
      <c r="D4151" s="70" t="s">
        <v>398</v>
      </c>
      <c r="E4151" s="101">
        <v>2026</v>
      </c>
      <c r="F4151" s="70" t="str">
        <f t="shared" si="146"/>
        <v>239312. Vigilancia de la Salud AmbientalVigilancia de la Salud Ambiental2026</v>
      </c>
      <c r="G4151" s="164" t="s">
        <v>399</v>
      </c>
      <c r="H4151" s="164" t="s">
        <v>65</v>
      </c>
      <c r="I4151" s="144" t="s">
        <v>60</v>
      </c>
      <c r="J4151" s="6" t="s">
        <v>67</v>
      </c>
      <c r="K4151" t="s">
        <v>420</v>
      </c>
      <c r="L4151" t="s">
        <v>420</v>
      </c>
      <c r="M4151" s="135" t="s">
        <v>427</v>
      </c>
      <c r="N4151" s="11" t="s">
        <v>422</v>
      </c>
      <c r="O4151" s="70" t="str">
        <f t="shared" si="145"/>
        <v>239312. Vigilancia de la Salud AmbientalVigilancia de la Salud Ambiental20262_USME2_FEBRERO_2026</v>
      </c>
      <c r="P4151" s="150">
        <f t="shared" si="147"/>
        <v>91656</v>
      </c>
      <c r="Q4151" s="7"/>
      <c r="R4151" s="7"/>
      <c r="S4151" s="125">
        <v>5</v>
      </c>
      <c r="T4151" s="20">
        <v>458280</v>
      </c>
    </row>
    <row r="4152" spans="2:20" ht="30" customHeight="1" x14ac:dyDescent="0.35">
      <c r="B4152" s="137">
        <v>2393</v>
      </c>
      <c r="C4152" s="124" t="s">
        <v>111</v>
      </c>
      <c r="D4152" s="70" t="s">
        <v>398</v>
      </c>
      <c r="E4152" s="101">
        <v>2026</v>
      </c>
      <c r="F4152" s="70" t="str">
        <f t="shared" si="146"/>
        <v>239312. Vigilancia de la Salud AmbientalVigilancia de la Salud Ambiental2026</v>
      </c>
      <c r="G4152" s="164" t="s">
        <v>399</v>
      </c>
      <c r="H4152" s="164" t="s">
        <v>65</v>
      </c>
      <c r="I4152" s="144" t="s">
        <v>60</v>
      </c>
      <c r="J4152" s="6" t="s">
        <v>67</v>
      </c>
      <c r="K4152" t="s">
        <v>420</v>
      </c>
      <c r="L4152" t="s">
        <v>420</v>
      </c>
      <c r="M4152" s="135" t="s">
        <v>426</v>
      </c>
      <c r="N4152" s="11" t="s">
        <v>422</v>
      </c>
      <c r="O4152" s="70" t="str">
        <f t="shared" si="145"/>
        <v>239312. Vigilancia de la Salud AmbientalVigilancia de la Salud Ambiental20261_TUNJUELITO2_FEBRERO_2026</v>
      </c>
      <c r="P4152" s="150">
        <f t="shared" si="147"/>
        <v>91656</v>
      </c>
      <c r="Q4152" s="7"/>
      <c r="R4152" s="7"/>
      <c r="S4152" s="125">
        <v>5</v>
      </c>
      <c r="T4152" s="20">
        <v>458280</v>
      </c>
    </row>
    <row r="4153" spans="2:20" ht="30" customHeight="1" x14ac:dyDescent="0.35">
      <c r="B4153" s="137">
        <v>2393</v>
      </c>
      <c r="C4153" s="124" t="s">
        <v>111</v>
      </c>
      <c r="D4153" s="70" t="s">
        <v>398</v>
      </c>
      <c r="E4153" s="101">
        <v>2026</v>
      </c>
      <c r="F4153" s="70" t="str">
        <f t="shared" si="146"/>
        <v>239312. Vigilancia de la Salud AmbientalVigilancia de la Salud Ambiental2026</v>
      </c>
      <c r="G4153" s="164" t="s">
        <v>399</v>
      </c>
      <c r="H4153" s="164" t="s">
        <v>65</v>
      </c>
      <c r="I4153" s="144" t="s">
        <v>60</v>
      </c>
      <c r="J4153" s="6" t="s">
        <v>67</v>
      </c>
      <c r="K4153" t="s">
        <v>420</v>
      </c>
      <c r="L4153" t="s">
        <v>420</v>
      </c>
      <c r="M4153" s="135" t="s">
        <v>428</v>
      </c>
      <c r="N4153" s="11" t="s">
        <v>422</v>
      </c>
      <c r="O4153" s="70" t="str">
        <f t="shared" si="145"/>
        <v>239312. Vigilancia de la Salud AmbientalVigilancia de la Salud Ambiental20263_CIUDAD_BOLIVAR2_FEBRERO_2026</v>
      </c>
      <c r="P4153" s="150">
        <f t="shared" si="147"/>
        <v>91656</v>
      </c>
      <c r="Q4153" s="7"/>
      <c r="R4153" s="7"/>
      <c r="S4153" s="125">
        <v>6</v>
      </c>
      <c r="T4153" s="20">
        <v>549936</v>
      </c>
    </row>
    <row r="4154" spans="2:20" ht="30" customHeight="1" x14ac:dyDescent="0.35">
      <c r="B4154" s="137">
        <v>2394</v>
      </c>
      <c r="C4154" s="124" t="s">
        <v>111</v>
      </c>
      <c r="D4154" s="70" t="s">
        <v>398</v>
      </c>
      <c r="E4154" s="101">
        <v>2026</v>
      </c>
      <c r="F4154" s="70" t="str">
        <f t="shared" si="146"/>
        <v>239412. Vigilancia de la Salud AmbientalVigilancia de la Salud Ambiental2026</v>
      </c>
      <c r="G4154" s="164" t="s">
        <v>399</v>
      </c>
      <c r="H4154" s="164" t="s">
        <v>63</v>
      </c>
      <c r="I4154" s="144" t="s">
        <v>60</v>
      </c>
      <c r="J4154" s="6" t="s">
        <v>67</v>
      </c>
      <c r="K4154" t="s">
        <v>420</v>
      </c>
      <c r="L4154" t="s">
        <v>420</v>
      </c>
      <c r="M4154" s="135" t="s">
        <v>427</v>
      </c>
      <c r="N4154" s="11" t="s">
        <v>422</v>
      </c>
      <c r="O4154" s="70" t="str">
        <f t="shared" ref="O4154:O4200" si="148">+F4154&amp;M4154&amp;N4154</f>
        <v>239412. Vigilancia de la Salud AmbientalVigilancia de la Salud Ambiental20262_USME2_FEBRERO_2026</v>
      </c>
      <c r="P4154" s="150">
        <f t="shared" si="147"/>
        <v>0</v>
      </c>
      <c r="Q4154" s="7"/>
      <c r="R4154" s="7"/>
      <c r="S4154" s="125">
        <v>0</v>
      </c>
      <c r="T4154" s="20">
        <v>0</v>
      </c>
    </row>
    <row r="4155" spans="2:20" ht="30" customHeight="1" x14ac:dyDescent="0.35">
      <c r="B4155" s="137">
        <v>2394</v>
      </c>
      <c r="C4155" s="124" t="s">
        <v>111</v>
      </c>
      <c r="D4155" s="70" t="s">
        <v>398</v>
      </c>
      <c r="E4155" s="101">
        <v>2026</v>
      </c>
      <c r="F4155" s="70" t="str">
        <f t="shared" si="146"/>
        <v>239412. Vigilancia de la Salud AmbientalVigilancia de la Salud Ambiental2026</v>
      </c>
      <c r="G4155" s="164" t="s">
        <v>399</v>
      </c>
      <c r="H4155" s="164" t="s">
        <v>63</v>
      </c>
      <c r="I4155" s="144" t="s">
        <v>60</v>
      </c>
      <c r="J4155" s="6" t="s">
        <v>67</v>
      </c>
      <c r="K4155" t="s">
        <v>420</v>
      </c>
      <c r="L4155" t="s">
        <v>420</v>
      </c>
      <c r="M4155" s="135" t="s">
        <v>426</v>
      </c>
      <c r="N4155" s="11" t="s">
        <v>422</v>
      </c>
      <c r="O4155" s="70" t="str">
        <f t="shared" si="148"/>
        <v>239412. Vigilancia de la Salud AmbientalVigilancia de la Salud Ambiental20261_TUNJUELITO2_FEBRERO_2026</v>
      </c>
      <c r="P4155" s="150">
        <f t="shared" si="147"/>
        <v>0</v>
      </c>
      <c r="Q4155" s="7"/>
      <c r="R4155" s="7"/>
      <c r="S4155" s="125">
        <v>0</v>
      </c>
      <c r="T4155" s="20">
        <v>0</v>
      </c>
    </row>
    <row r="4156" spans="2:20" ht="30" customHeight="1" x14ac:dyDescent="0.35">
      <c r="B4156" s="137">
        <v>2394</v>
      </c>
      <c r="C4156" s="124" t="s">
        <v>111</v>
      </c>
      <c r="D4156" s="70" t="s">
        <v>398</v>
      </c>
      <c r="E4156" s="101">
        <v>2026</v>
      </c>
      <c r="F4156" s="70" t="str">
        <f t="shared" si="146"/>
        <v>239412. Vigilancia de la Salud AmbientalVigilancia de la Salud Ambiental2026</v>
      </c>
      <c r="G4156" s="164" t="s">
        <v>399</v>
      </c>
      <c r="H4156" s="164" t="s">
        <v>63</v>
      </c>
      <c r="I4156" s="144" t="s">
        <v>60</v>
      </c>
      <c r="J4156" s="6" t="s">
        <v>67</v>
      </c>
      <c r="K4156" t="s">
        <v>420</v>
      </c>
      <c r="L4156" t="s">
        <v>420</v>
      </c>
      <c r="M4156" s="135" t="s">
        <v>428</v>
      </c>
      <c r="N4156" s="11" t="s">
        <v>422</v>
      </c>
      <c r="O4156" s="70" t="str">
        <f t="shared" si="148"/>
        <v>239412. Vigilancia de la Salud AmbientalVigilancia de la Salud Ambiental20263_CIUDAD_BOLIVAR2_FEBRERO_2026</v>
      </c>
      <c r="P4156" s="150">
        <f t="shared" si="147"/>
        <v>0</v>
      </c>
      <c r="Q4156" s="7"/>
      <c r="R4156" s="7"/>
      <c r="S4156" s="125">
        <v>0</v>
      </c>
      <c r="T4156" s="20">
        <v>0</v>
      </c>
    </row>
    <row r="4157" spans="2:20" ht="30" customHeight="1" x14ac:dyDescent="0.35">
      <c r="B4157" s="137">
        <v>2395</v>
      </c>
      <c r="C4157" s="124" t="s">
        <v>111</v>
      </c>
      <c r="D4157" s="70" t="s">
        <v>398</v>
      </c>
      <c r="E4157" s="101">
        <v>2026</v>
      </c>
      <c r="F4157" s="70" t="str">
        <f t="shared" si="146"/>
        <v>239512. Vigilancia de la Salud AmbientalVigilancia de la Salud Ambiental2026</v>
      </c>
      <c r="G4157" s="164" t="s">
        <v>402</v>
      </c>
      <c r="H4157" s="164" t="s">
        <v>65</v>
      </c>
      <c r="I4157" s="144" t="s">
        <v>60</v>
      </c>
      <c r="J4157" s="6" t="s">
        <v>72</v>
      </c>
      <c r="K4157" t="s">
        <v>420</v>
      </c>
      <c r="L4157" t="s">
        <v>420</v>
      </c>
      <c r="M4157" s="135" t="s">
        <v>426</v>
      </c>
      <c r="N4157" s="11" t="s">
        <v>422</v>
      </c>
      <c r="O4157" s="70" t="str">
        <f t="shared" si="148"/>
        <v>239512. Vigilancia de la Salud AmbientalVigilancia de la Salud Ambiental20261_TUNJUELITO2_FEBRERO_2026</v>
      </c>
      <c r="P4157" s="150">
        <f t="shared" si="147"/>
        <v>183312</v>
      </c>
      <c r="Q4157" s="7"/>
      <c r="R4157" s="7"/>
      <c r="S4157" s="125">
        <v>75</v>
      </c>
      <c r="T4157" s="20">
        <v>13748400</v>
      </c>
    </row>
    <row r="4158" spans="2:20" ht="30" customHeight="1" x14ac:dyDescent="0.35">
      <c r="B4158" s="137">
        <v>2399</v>
      </c>
      <c r="C4158" s="124" t="s">
        <v>111</v>
      </c>
      <c r="D4158" s="70" t="s">
        <v>398</v>
      </c>
      <c r="E4158" s="101">
        <v>2026</v>
      </c>
      <c r="F4158" s="70" t="str">
        <f t="shared" si="146"/>
        <v>239912. Vigilancia de la Salud AmbientalVigilancia de la Salud Ambiental2026</v>
      </c>
      <c r="G4158" s="164" t="s">
        <v>399</v>
      </c>
      <c r="H4158" s="164" t="s">
        <v>66</v>
      </c>
      <c r="I4158" s="144" t="s">
        <v>60</v>
      </c>
      <c r="J4158" s="6" t="s">
        <v>67</v>
      </c>
      <c r="K4158" t="s">
        <v>420</v>
      </c>
      <c r="L4158" t="s">
        <v>420</v>
      </c>
      <c r="M4158" s="135" t="s">
        <v>427</v>
      </c>
      <c r="N4158" s="11" t="s">
        <v>422</v>
      </c>
      <c r="O4158" s="70" t="str">
        <f t="shared" si="148"/>
        <v>239912. Vigilancia de la Salud AmbientalVigilancia de la Salud Ambiental20262_USME2_FEBRERO_2026</v>
      </c>
      <c r="P4158" s="150">
        <f t="shared" si="147"/>
        <v>35979</v>
      </c>
      <c r="Q4158" s="7"/>
      <c r="R4158" s="7"/>
      <c r="S4158" s="125">
        <v>80</v>
      </c>
      <c r="T4158" s="20">
        <v>2878320</v>
      </c>
    </row>
    <row r="4159" spans="2:20" ht="30" customHeight="1" x14ac:dyDescent="0.35">
      <c r="B4159" s="137">
        <v>2399</v>
      </c>
      <c r="C4159" s="124" t="s">
        <v>111</v>
      </c>
      <c r="D4159" s="70" t="s">
        <v>398</v>
      </c>
      <c r="E4159" s="101">
        <v>2026</v>
      </c>
      <c r="F4159" s="70" t="str">
        <f t="shared" si="146"/>
        <v>239912. Vigilancia de la Salud AmbientalVigilancia de la Salud Ambiental2026</v>
      </c>
      <c r="G4159" s="164" t="s">
        <v>399</v>
      </c>
      <c r="H4159" s="164" t="s">
        <v>66</v>
      </c>
      <c r="I4159" s="144" t="s">
        <v>60</v>
      </c>
      <c r="J4159" s="6" t="s">
        <v>67</v>
      </c>
      <c r="K4159" t="s">
        <v>420</v>
      </c>
      <c r="L4159" t="s">
        <v>420</v>
      </c>
      <c r="M4159" s="135" t="s">
        <v>426</v>
      </c>
      <c r="N4159" s="11" t="s">
        <v>422</v>
      </c>
      <c r="O4159" s="70" t="str">
        <f t="shared" si="148"/>
        <v>239912. Vigilancia de la Salud AmbientalVigilancia de la Salud Ambiental20261_TUNJUELITO2_FEBRERO_2026</v>
      </c>
      <c r="P4159" s="150">
        <f t="shared" si="147"/>
        <v>35979</v>
      </c>
      <c r="Q4159" s="7"/>
      <c r="R4159" s="7"/>
      <c r="S4159" s="125">
        <v>58</v>
      </c>
      <c r="T4159" s="20">
        <v>2086782</v>
      </c>
    </row>
    <row r="4160" spans="2:20" ht="30" customHeight="1" x14ac:dyDescent="0.35">
      <c r="B4160" s="137">
        <v>2399</v>
      </c>
      <c r="C4160" s="124" t="s">
        <v>111</v>
      </c>
      <c r="D4160" s="70" t="s">
        <v>398</v>
      </c>
      <c r="E4160" s="101">
        <v>2026</v>
      </c>
      <c r="F4160" s="70" t="str">
        <f t="shared" si="146"/>
        <v>239912. Vigilancia de la Salud AmbientalVigilancia de la Salud Ambiental2026</v>
      </c>
      <c r="G4160" s="164" t="s">
        <v>399</v>
      </c>
      <c r="H4160" s="164" t="s">
        <v>66</v>
      </c>
      <c r="I4160" s="144" t="s">
        <v>60</v>
      </c>
      <c r="J4160" s="6" t="s">
        <v>67</v>
      </c>
      <c r="K4160" t="s">
        <v>420</v>
      </c>
      <c r="L4160" t="s">
        <v>420</v>
      </c>
      <c r="M4160" s="135" t="s">
        <v>428</v>
      </c>
      <c r="N4160" s="11" t="s">
        <v>422</v>
      </c>
      <c r="O4160" s="70" t="str">
        <f t="shared" si="148"/>
        <v>239912. Vigilancia de la Salud AmbientalVigilancia de la Salud Ambiental20263_CIUDAD_BOLIVAR2_FEBRERO_2026</v>
      </c>
      <c r="P4160" s="150">
        <f t="shared" si="147"/>
        <v>35979</v>
      </c>
      <c r="Q4160" s="7"/>
      <c r="R4160" s="7"/>
      <c r="S4160" s="125">
        <v>108</v>
      </c>
      <c r="T4160" s="20">
        <v>3885732</v>
      </c>
    </row>
    <row r="4161" spans="2:20" ht="30" customHeight="1" x14ac:dyDescent="0.35">
      <c r="B4161" s="137">
        <v>2400</v>
      </c>
      <c r="C4161" s="124" t="s">
        <v>111</v>
      </c>
      <c r="D4161" s="70" t="s">
        <v>398</v>
      </c>
      <c r="E4161" s="101">
        <v>2026</v>
      </c>
      <c r="F4161" s="70" t="str">
        <f t="shared" si="146"/>
        <v>240012. Vigilancia de la Salud AmbientalVigilancia de la Salud Ambiental2026</v>
      </c>
      <c r="G4161" s="164" t="s">
        <v>401</v>
      </c>
      <c r="H4161" s="164" t="s">
        <v>66</v>
      </c>
      <c r="I4161" s="144" t="s">
        <v>60</v>
      </c>
      <c r="J4161" s="6" t="s">
        <v>74</v>
      </c>
      <c r="K4161" t="s">
        <v>420</v>
      </c>
      <c r="L4161" t="s">
        <v>420</v>
      </c>
      <c r="M4161" s="135" t="s">
        <v>427</v>
      </c>
      <c r="N4161" s="11" t="s">
        <v>422</v>
      </c>
      <c r="O4161" s="70" t="str">
        <f t="shared" si="148"/>
        <v>240012. Vigilancia de la Salud AmbientalVigilancia de la Salud Ambiental20262_USME2_FEBRERO_2026</v>
      </c>
      <c r="P4161" s="150">
        <f t="shared" si="147"/>
        <v>0</v>
      </c>
      <c r="Q4161" s="7"/>
      <c r="R4161" s="7"/>
      <c r="S4161" s="125">
        <v>0</v>
      </c>
      <c r="T4161" s="20">
        <v>0</v>
      </c>
    </row>
    <row r="4162" spans="2:20" ht="30" customHeight="1" x14ac:dyDescent="0.35">
      <c r="B4162" s="137">
        <v>2400</v>
      </c>
      <c r="C4162" s="124" t="s">
        <v>111</v>
      </c>
      <c r="D4162" s="70" t="s">
        <v>398</v>
      </c>
      <c r="E4162" s="101">
        <v>2026</v>
      </c>
      <c r="F4162" s="70" t="str">
        <f t="shared" si="146"/>
        <v>240012. Vigilancia de la Salud AmbientalVigilancia de la Salud Ambiental2026</v>
      </c>
      <c r="G4162" s="164" t="s">
        <v>401</v>
      </c>
      <c r="H4162" s="164" t="s">
        <v>66</v>
      </c>
      <c r="I4162" s="144" t="s">
        <v>60</v>
      </c>
      <c r="J4162" s="6" t="s">
        <v>74</v>
      </c>
      <c r="K4162" t="s">
        <v>420</v>
      </c>
      <c r="L4162" t="s">
        <v>420</v>
      </c>
      <c r="M4162" s="135" t="s">
        <v>426</v>
      </c>
      <c r="N4162" s="11" t="s">
        <v>422</v>
      </c>
      <c r="O4162" s="70" t="str">
        <f t="shared" si="148"/>
        <v>240012. Vigilancia de la Salud AmbientalVigilancia de la Salud Ambiental20261_TUNJUELITO2_FEBRERO_2026</v>
      </c>
      <c r="P4162" s="150">
        <f t="shared" si="147"/>
        <v>0</v>
      </c>
      <c r="Q4162" s="7"/>
      <c r="R4162" s="7"/>
      <c r="S4162" s="125">
        <v>0</v>
      </c>
      <c r="T4162" s="20">
        <v>0</v>
      </c>
    </row>
    <row r="4163" spans="2:20" ht="30" customHeight="1" x14ac:dyDescent="0.35">
      <c r="B4163" s="137">
        <v>2400</v>
      </c>
      <c r="C4163" s="124" t="s">
        <v>111</v>
      </c>
      <c r="D4163" s="70" t="s">
        <v>398</v>
      </c>
      <c r="E4163" s="101">
        <v>2026</v>
      </c>
      <c r="F4163" s="70" t="str">
        <f t="shared" si="146"/>
        <v>240012. Vigilancia de la Salud AmbientalVigilancia de la Salud Ambiental2026</v>
      </c>
      <c r="G4163" s="164" t="s">
        <v>401</v>
      </c>
      <c r="H4163" s="164" t="s">
        <v>66</v>
      </c>
      <c r="I4163" s="144" t="s">
        <v>60</v>
      </c>
      <c r="J4163" s="6" t="s">
        <v>74</v>
      </c>
      <c r="K4163" t="s">
        <v>420</v>
      </c>
      <c r="L4163" t="s">
        <v>420</v>
      </c>
      <c r="M4163" s="135" t="s">
        <v>428</v>
      </c>
      <c r="N4163" s="11" t="s">
        <v>422</v>
      </c>
      <c r="O4163" s="70" t="str">
        <f t="shared" si="148"/>
        <v>240012. Vigilancia de la Salud AmbientalVigilancia de la Salud Ambiental20263_CIUDAD_BOLIVAR2_FEBRERO_2026</v>
      </c>
      <c r="P4163" s="150">
        <f t="shared" si="147"/>
        <v>0</v>
      </c>
      <c r="Q4163" s="7"/>
      <c r="R4163" s="7"/>
      <c r="S4163" s="125">
        <v>0</v>
      </c>
      <c r="T4163" s="20">
        <v>0</v>
      </c>
    </row>
    <row r="4164" spans="2:20" ht="30" customHeight="1" x14ac:dyDescent="0.35">
      <c r="B4164" s="137">
        <v>2401</v>
      </c>
      <c r="C4164" s="124" t="s">
        <v>111</v>
      </c>
      <c r="D4164" s="70" t="s">
        <v>398</v>
      </c>
      <c r="E4164" s="101">
        <v>2026</v>
      </c>
      <c r="F4164" s="70" t="str">
        <f t="shared" si="146"/>
        <v>240112. Vigilancia de la Salud AmbientalVigilancia de la Salud Ambiental2026</v>
      </c>
      <c r="G4164" s="164" t="s">
        <v>403</v>
      </c>
      <c r="H4164" s="164" t="s">
        <v>66</v>
      </c>
      <c r="I4164" s="144" t="s">
        <v>60</v>
      </c>
      <c r="J4164" s="6" t="s">
        <v>74</v>
      </c>
      <c r="K4164" t="s">
        <v>420</v>
      </c>
      <c r="L4164" t="s">
        <v>420</v>
      </c>
      <c r="M4164" s="135" t="s">
        <v>426</v>
      </c>
      <c r="N4164" s="11" t="s">
        <v>422</v>
      </c>
      <c r="O4164" s="70" t="str">
        <f t="shared" si="148"/>
        <v>240112. Vigilancia de la Salud AmbientalVigilancia de la Salud Ambiental20261_TUNJUELITO2_FEBRERO_2026</v>
      </c>
      <c r="P4164" s="150">
        <f t="shared" si="147"/>
        <v>3673744</v>
      </c>
      <c r="Q4164" s="7"/>
      <c r="R4164" s="7"/>
      <c r="S4164" s="125">
        <v>2</v>
      </c>
      <c r="T4164" s="20">
        <v>7347488</v>
      </c>
    </row>
    <row r="4165" spans="2:20" ht="30" customHeight="1" x14ac:dyDescent="0.35">
      <c r="B4165" s="137">
        <v>2402</v>
      </c>
      <c r="C4165" s="124" t="s">
        <v>111</v>
      </c>
      <c r="D4165" s="70" t="s">
        <v>398</v>
      </c>
      <c r="E4165" s="101">
        <v>2026</v>
      </c>
      <c r="F4165" s="70" t="str">
        <f t="shared" si="146"/>
        <v>240212. Vigilancia de la Salud AmbientalVigilancia de la Salud Ambiental2026</v>
      </c>
      <c r="G4165" s="164" t="s">
        <v>403</v>
      </c>
      <c r="H4165" s="164" t="s">
        <v>66</v>
      </c>
      <c r="I4165" s="144" t="s">
        <v>60</v>
      </c>
      <c r="J4165" s="6" t="s">
        <v>74</v>
      </c>
      <c r="K4165" t="s">
        <v>420</v>
      </c>
      <c r="L4165" t="s">
        <v>420</v>
      </c>
      <c r="M4165" s="135" t="s">
        <v>427</v>
      </c>
      <c r="N4165" s="11" t="s">
        <v>422</v>
      </c>
      <c r="O4165" s="70" t="str">
        <f t="shared" si="148"/>
        <v>240212. Vigilancia de la Salud AmbientalVigilancia de la Salud Ambiental20262_USME2_FEBRERO_2026</v>
      </c>
      <c r="P4165" s="150">
        <f t="shared" si="147"/>
        <v>733248</v>
      </c>
      <c r="Q4165" s="7"/>
      <c r="R4165" s="7"/>
      <c r="S4165" s="125">
        <v>2</v>
      </c>
      <c r="T4165" s="20">
        <v>1466496</v>
      </c>
    </row>
    <row r="4166" spans="2:20" ht="30" customHeight="1" x14ac:dyDescent="0.35">
      <c r="B4166" s="137">
        <v>2402</v>
      </c>
      <c r="C4166" s="124" t="s">
        <v>111</v>
      </c>
      <c r="D4166" s="70" t="s">
        <v>398</v>
      </c>
      <c r="E4166" s="101">
        <v>2026</v>
      </c>
      <c r="F4166" s="70" t="str">
        <f t="shared" si="146"/>
        <v>240212. Vigilancia de la Salud AmbientalVigilancia de la Salud Ambiental2026</v>
      </c>
      <c r="G4166" s="164" t="s">
        <v>403</v>
      </c>
      <c r="H4166" s="164" t="s">
        <v>66</v>
      </c>
      <c r="I4166" s="144" t="s">
        <v>60</v>
      </c>
      <c r="J4166" s="6" t="s">
        <v>74</v>
      </c>
      <c r="K4166" t="s">
        <v>420</v>
      </c>
      <c r="L4166" t="s">
        <v>420</v>
      </c>
      <c r="M4166" s="135" t="s">
        <v>428</v>
      </c>
      <c r="N4166" s="11" t="s">
        <v>422</v>
      </c>
      <c r="O4166" s="70" t="str">
        <f t="shared" si="148"/>
        <v>240212. Vigilancia de la Salud AmbientalVigilancia de la Salud Ambiental20263_CIUDAD_BOLIVAR2_FEBRERO_2026</v>
      </c>
      <c r="P4166" s="150">
        <f t="shared" si="147"/>
        <v>733248</v>
      </c>
      <c r="Q4166" s="7"/>
      <c r="R4166" s="7"/>
      <c r="S4166" s="125">
        <v>2</v>
      </c>
      <c r="T4166" s="20">
        <v>1466496</v>
      </c>
    </row>
    <row r="4167" spans="2:20" ht="30" customHeight="1" x14ac:dyDescent="0.35">
      <c r="B4167" s="137">
        <v>2403</v>
      </c>
      <c r="C4167" s="124" t="s">
        <v>111</v>
      </c>
      <c r="D4167" s="70" t="s">
        <v>398</v>
      </c>
      <c r="E4167" s="101">
        <v>2026</v>
      </c>
      <c r="F4167" s="70" t="str">
        <f t="shared" si="146"/>
        <v>240312. Vigilancia de la Salud AmbientalVigilancia de la Salud Ambiental2026</v>
      </c>
      <c r="G4167" s="164" t="s">
        <v>399</v>
      </c>
      <c r="H4167" s="164" t="s">
        <v>66</v>
      </c>
      <c r="I4167" s="144" t="s">
        <v>60</v>
      </c>
      <c r="J4167" s="6" t="s">
        <v>67</v>
      </c>
      <c r="K4167" t="s">
        <v>420</v>
      </c>
      <c r="L4167" t="s">
        <v>420</v>
      </c>
      <c r="M4167" s="135" t="s">
        <v>427</v>
      </c>
      <c r="N4167" s="11" t="s">
        <v>422</v>
      </c>
      <c r="O4167" s="70" t="str">
        <f t="shared" si="148"/>
        <v>240312. Vigilancia de la Salud AmbientalVigilancia de la Salud Ambiental20262_USME2_FEBRERO_2026</v>
      </c>
      <c r="P4167" s="150">
        <f t="shared" si="147"/>
        <v>244416</v>
      </c>
      <c r="Q4167" s="7"/>
      <c r="R4167" s="7"/>
      <c r="S4167" s="125">
        <v>1</v>
      </c>
      <c r="T4167" s="20">
        <v>244416</v>
      </c>
    </row>
    <row r="4168" spans="2:20" ht="30" customHeight="1" x14ac:dyDescent="0.35">
      <c r="B4168" s="137">
        <v>2403</v>
      </c>
      <c r="C4168" s="124" t="s">
        <v>111</v>
      </c>
      <c r="D4168" s="70" t="s">
        <v>398</v>
      </c>
      <c r="E4168" s="101">
        <v>2026</v>
      </c>
      <c r="F4168" s="70" t="str">
        <f t="shared" ref="F4168:F4231" si="149">B4168&amp;C4168&amp;D4168&amp;E4168</f>
        <v>240312. Vigilancia de la Salud AmbientalVigilancia de la Salud Ambiental2026</v>
      </c>
      <c r="G4168" s="164" t="s">
        <v>399</v>
      </c>
      <c r="H4168" s="164" t="s">
        <v>66</v>
      </c>
      <c r="I4168" s="144" t="s">
        <v>60</v>
      </c>
      <c r="J4168" s="6" t="s">
        <v>67</v>
      </c>
      <c r="K4168" t="s">
        <v>420</v>
      </c>
      <c r="L4168" t="s">
        <v>420</v>
      </c>
      <c r="M4168" s="135" t="s">
        <v>426</v>
      </c>
      <c r="N4168" s="11" t="s">
        <v>422</v>
      </c>
      <c r="O4168" s="70" t="str">
        <f t="shared" si="148"/>
        <v>240312. Vigilancia de la Salud AmbientalVigilancia de la Salud Ambiental20261_TUNJUELITO2_FEBRERO_2026</v>
      </c>
      <c r="P4168" s="150">
        <f t="shared" si="147"/>
        <v>244416</v>
      </c>
      <c r="Q4168" s="7"/>
      <c r="R4168" s="7"/>
      <c r="S4168" s="125">
        <v>1</v>
      </c>
      <c r="T4168" s="20">
        <v>244416</v>
      </c>
    </row>
    <row r="4169" spans="2:20" ht="30" customHeight="1" x14ac:dyDescent="0.35">
      <c r="B4169" s="137">
        <v>2403</v>
      </c>
      <c r="C4169" s="124" t="s">
        <v>111</v>
      </c>
      <c r="D4169" s="70" t="s">
        <v>398</v>
      </c>
      <c r="E4169" s="101">
        <v>2026</v>
      </c>
      <c r="F4169" s="70" t="str">
        <f t="shared" si="149"/>
        <v>240312. Vigilancia de la Salud AmbientalVigilancia de la Salud Ambiental2026</v>
      </c>
      <c r="G4169" s="164" t="s">
        <v>399</v>
      </c>
      <c r="H4169" s="164" t="s">
        <v>66</v>
      </c>
      <c r="I4169" s="144" t="s">
        <v>60</v>
      </c>
      <c r="J4169" s="6" t="s">
        <v>67</v>
      </c>
      <c r="K4169" t="s">
        <v>420</v>
      </c>
      <c r="L4169" t="s">
        <v>420</v>
      </c>
      <c r="M4169" s="135" t="s">
        <v>428</v>
      </c>
      <c r="N4169" s="11" t="s">
        <v>422</v>
      </c>
      <c r="O4169" s="70" t="str">
        <f t="shared" si="148"/>
        <v>240312. Vigilancia de la Salud AmbientalVigilancia de la Salud Ambiental20263_CIUDAD_BOLIVAR2_FEBRERO_2026</v>
      </c>
      <c r="P4169" s="150">
        <f t="shared" si="147"/>
        <v>244416</v>
      </c>
      <c r="Q4169" s="7"/>
      <c r="R4169" s="7"/>
      <c r="S4169" s="125">
        <v>2</v>
      </c>
      <c r="T4169" s="20">
        <v>488832</v>
      </c>
    </row>
    <row r="4170" spans="2:20" ht="30" customHeight="1" x14ac:dyDescent="0.35">
      <c r="B4170" s="137">
        <v>2406</v>
      </c>
      <c r="C4170" s="124" t="s">
        <v>111</v>
      </c>
      <c r="D4170" s="70" t="s">
        <v>398</v>
      </c>
      <c r="E4170" s="101">
        <v>2026</v>
      </c>
      <c r="F4170" s="70" t="str">
        <f t="shared" si="149"/>
        <v>240612. Vigilancia de la Salud AmbientalVigilancia de la Salud Ambiental2026</v>
      </c>
      <c r="G4170" s="164" t="s">
        <v>403</v>
      </c>
      <c r="H4170" s="164" t="s">
        <v>66</v>
      </c>
      <c r="I4170" s="144" t="s">
        <v>60</v>
      </c>
      <c r="J4170" s="6" t="s">
        <v>74</v>
      </c>
      <c r="K4170" t="s">
        <v>420</v>
      </c>
      <c r="L4170" t="s">
        <v>420</v>
      </c>
      <c r="M4170" s="135" t="s">
        <v>427</v>
      </c>
      <c r="N4170" s="11" t="s">
        <v>422</v>
      </c>
      <c r="O4170" s="70" t="str">
        <f t="shared" si="148"/>
        <v>240612. Vigilancia de la Salud AmbientalVigilancia de la Salud Ambiental20262_USME2_FEBRERO_2026</v>
      </c>
      <c r="P4170" s="150">
        <f t="shared" si="147"/>
        <v>209040</v>
      </c>
      <c r="Q4170" s="7"/>
      <c r="R4170" s="7"/>
      <c r="S4170" s="125">
        <v>3</v>
      </c>
      <c r="T4170" s="20">
        <v>627120</v>
      </c>
    </row>
    <row r="4171" spans="2:20" ht="30" customHeight="1" x14ac:dyDescent="0.35">
      <c r="B4171" s="137">
        <v>2406</v>
      </c>
      <c r="C4171" s="124" t="s">
        <v>111</v>
      </c>
      <c r="D4171" s="70" t="s">
        <v>398</v>
      </c>
      <c r="E4171" s="101">
        <v>2026</v>
      </c>
      <c r="F4171" s="70" t="str">
        <f t="shared" si="149"/>
        <v>240612. Vigilancia de la Salud AmbientalVigilancia de la Salud Ambiental2026</v>
      </c>
      <c r="G4171" s="164" t="s">
        <v>403</v>
      </c>
      <c r="H4171" s="164" t="s">
        <v>66</v>
      </c>
      <c r="I4171" s="144" t="s">
        <v>60</v>
      </c>
      <c r="J4171" s="6" t="s">
        <v>74</v>
      </c>
      <c r="K4171" t="s">
        <v>420</v>
      </c>
      <c r="L4171" t="s">
        <v>420</v>
      </c>
      <c r="M4171" s="135" t="s">
        <v>426</v>
      </c>
      <c r="N4171" s="11" t="s">
        <v>422</v>
      </c>
      <c r="O4171" s="70" t="str">
        <f t="shared" si="148"/>
        <v>240612. Vigilancia de la Salud AmbientalVigilancia de la Salud Ambiental20261_TUNJUELITO2_FEBRERO_2026</v>
      </c>
      <c r="P4171" s="150">
        <f t="shared" si="147"/>
        <v>209040</v>
      </c>
      <c r="Q4171" s="7"/>
      <c r="R4171" s="7"/>
      <c r="S4171" s="125">
        <v>1</v>
      </c>
      <c r="T4171" s="20">
        <v>209040</v>
      </c>
    </row>
    <row r="4172" spans="2:20" ht="30" customHeight="1" x14ac:dyDescent="0.35">
      <c r="B4172" s="137">
        <v>2406</v>
      </c>
      <c r="C4172" s="124" t="s">
        <v>111</v>
      </c>
      <c r="D4172" s="70" t="s">
        <v>398</v>
      </c>
      <c r="E4172" s="101">
        <v>2026</v>
      </c>
      <c r="F4172" s="70" t="str">
        <f t="shared" si="149"/>
        <v>240612. Vigilancia de la Salud AmbientalVigilancia de la Salud Ambiental2026</v>
      </c>
      <c r="G4172" s="164" t="s">
        <v>403</v>
      </c>
      <c r="H4172" s="164" t="s">
        <v>66</v>
      </c>
      <c r="I4172" s="144" t="s">
        <v>60</v>
      </c>
      <c r="J4172" s="6" t="s">
        <v>74</v>
      </c>
      <c r="K4172" t="s">
        <v>420</v>
      </c>
      <c r="L4172" t="s">
        <v>420</v>
      </c>
      <c r="M4172" s="135" t="s">
        <v>428</v>
      </c>
      <c r="N4172" s="11" t="s">
        <v>422</v>
      </c>
      <c r="O4172" s="70" t="str">
        <f t="shared" si="148"/>
        <v>240612. Vigilancia de la Salud AmbientalVigilancia de la Salud Ambiental20263_CIUDAD_BOLIVAR2_FEBRERO_2026</v>
      </c>
      <c r="P4172" s="150">
        <f t="shared" si="147"/>
        <v>209040</v>
      </c>
      <c r="Q4172" s="7"/>
      <c r="R4172" s="7"/>
      <c r="S4172" s="125">
        <v>4</v>
      </c>
      <c r="T4172" s="20">
        <v>836160</v>
      </c>
    </row>
    <row r="4173" spans="2:20" ht="30" customHeight="1" x14ac:dyDescent="0.35">
      <c r="B4173" s="137">
        <v>2416</v>
      </c>
      <c r="C4173" s="124" t="s">
        <v>111</v>
      </c>
      <c r="D4173" s="70" t="s">
        <v>398</v>
      </c>
      <c r="E4173" s="101">
        <v>2026</v>
      </c>
      <c r="F4173" s="70" t="str">
        <f t="shared" si="149"/>
        <v>241612. Vigilancia de la Salud AmbientalVigilancia de la Salud Ambiental2026</v>
      </c>
      <c r="G4173" s="164" t="s">
        <v>401</v>
      </c>
      <c r="H4173" s="164" t="s">
        <v>62</v>
      </c>
      <c r="I4173" s="144" t="s">
        <v>60</v>
      </c>
      <c r="J4173" s="6" t="s">
        <v>75</v>
      </c>
      <c r="K4173" t="s">
        <v>420</v>
      </c>
      <c r="L4173" t="s">
        <v>420</v>
      </c>
      <c r="M4173" s="135" t="s">
        <v>429</v>
      </c>
      <c r="N4173" s="11" t="s">
        <v>422</v>
      </c>
      <c r="O4173" s="70" t="str">
        <f t="shared" si="148"/>
        <v>241612. Vigilancia de la Salud AmbientalVigilancia de la Salud Ambiental20264_SUMAPAZ2_FEBRERO_2026</v>
      </c>
      <c r="P4173" s="150">
        <f t="shared" si="147"/>
        <v>0</v>
      </c>
      <c r="Q4173" s="7"/>
      <c r="R4173" s="7"/>
      <c r="S4173" s="125">
        <v>0</v>
      </c>
      <c r="T4173" s="20">
        <v>0</v>
      </c>
    </row>
    <row r="4174" spans="2:20" ht="30" customHeight="1" x14ac:dyDescent="0.35">
      <c r="B4174" s="137">
        <v>2450</v>
      </c>
      <c r="C4174" s="124" t="s">
        <v>111</v>
      </c>
      <c r="D4174" s="70" t="s">
        <v>398</v>
      </c>
      <c r="E4174" s="101">
        <v>2026</v>
      </c>
      <c r="F4174" s="70" t="str">
        <f t="shared" si="149"/>
        <v>245012. Vigilancia de la Salud AmbientalVigilancia de la Salud Ambiental2026</v>
      </c>
      <c r="G4174" s="164" t="s">
        <v>399</v>
      </c>
      <c r="H4174" s="164" t="s">
        <v>62</v>
      </c>
      <c r="I4174" s="144" t="s">
        <v>60</v>
      </c>
      <c r="J4174" s="6" t="s">
        <v>67</v>
      </c>
      <c r="K4174" t="s">
        <v>420</v>
      </c>
      <c r="L4174" t="s">
        <v>420</v>
      </c>
      <c r="M4174" s="135" t="s">
        <v>426</v>
      </c>
      <c r="N4174" s="11" t="s">
        <v>422</v>
      </c>
      <c r="O4174" s="70" t="str">
        <f t="shared" si="148"/>
        <v>245012. Vigilancia de la Salud AmbientalVigilancia de la Salud Ambiental20261_TUNJUELITO2_FEBRERO_2026</v>
      </c>
      <c r="P4174" s="150">
        <f t="shared" si="147"/>
        <v>0</v>
      </c>
      <c r="Q4174" s="7"/>
      <c r="R4174" s="7"/>
      <c r="S4174" s="125">
        <v>0</v>
      </c>
      <c r="T4174" s="20">
        <v>0</v>
      </c>
    </row>
    <row r="4175" spans="2:20" ht="30" customHeight="1" x14ac:dyDescent="0.35">
      <c r="B4175" s="137">
        <v>2450</v>
      </c>
      <c r="C4175" s="124" t="s">
        <v>111</v>
      </c>
      <c r="D4175" s="70" t="s">
        <v>398</v>
      </c>
      <c r="E4175" s="101">
        <v>2026</v>
      </c>
      <c r="F4175" s="70" t="str">
        <f t="shared" si="149"/>
        <v>245012. Vigilancia de la Salud AmbientalVigilancia de la Salud Ambiental2026</v>
      </c>
      <c r="G4175" s="164" t="s">
        <v>399</v>
      </c>
      <c r="H4175" s="164" t="s">
        <v>62</v>
      </c>
      <c r="I4175" s="144" t="s">
        <v>60</v>
      </c>
      <c r="J4175" s="6" t="s">
        <v>67</v>
      </c>
      <c r="K4175" t="s">
        <v>420</v>
      </c>
      <c r="L4175" t="s">
        <v>420</v>
      </c>
      <c r="M4175" s="135" t="s">
        <v>428</v>
      </c>
      <c r="N4175" s="11" t="s">
        <v>422</v>
      </c>
      <c r="O4175" s="70" t="str">
        <f t="shared" si="148"/>
        <v>245012. Vigilancia de la Salud AmbientalVigilancia de la Salud Ambiental20263_CIUDAD_BOLIVAR2_FEBRERO_2026</v>
      </c>
      <c r="P4175" s="150">
        <f t="shared" si="147"/>
        <v>91656</v>
      </c>
      <c r="Q4175" s="7"/>
      <c r="R4175" s="7"/>
      <c r="S4175" s="125">
        <v>1</v>
      </c>
      <c r="T4175" s="20">
        <v>91656</v>
      </c>
    </row>
    <row r="4176" spans="2:20" ht="30" customHeight="1" x14ac:dyDescent="0.35">
      <c r="B4176" s="137">
        <v>2451</v>
      </c>
      <c r="C4176" s="124" t="s">
        <v>111</v>
      </c>
      <c r="D4176" s="70" t="s">
        <v>398</v>
      </c>
      <c r="E4176" s="101">
        <v>2026</v>
      </c>
      <c r="F4176" s="70" t="str">
        <f t="shared" si="149"/>
        <v>245112. Vigilancia de la Salud AmbientalVigilancia de la Salud Ambiental2026</v>
      </c>
      <c r="G4176" s="164" t="s">
        <v>399</v>
      </c>
      <c r="H4176" s="164" t="s">
        <v>62</v>
      </c>
      <c r="I4176" s="144" t="s">
        <v>60</v>
      </c>
      <c r="J4176" s="6" t="s">
        <v>67</v>
      </c>
      <c r="K4176" t="s">
        <v>420</v>
      </c>
      <c r="L4176" t="s">
        <v>420</v>
      </c>
      <c r="M4176" s="135" t="s">
        <v>427</v>
      </c>
      <c r="N4176" s="11" t="s">
        <v>422</v>
      </c>
      <c r="O4176" s="70" t="str">
        <f t="shared" si="148"/>
        <v>245112. Vigilancia de la Salud AmbientalVigilancia de la Salud Ambiental20262_USME2_FEBRERO_2026</v>
      </c>
      <c r="P4176" s="150">
        <f t="shared" si="147"/>
        <v>76380</v>
      </c>
      <c r="Q4176" s="7"/>
      <c r="R4176" s="7"/>
      <c r="S4176" s="125">
        <v>28</v>
      </c>
      <c r="T4176" s="20">
        <v>2138640</v>
      </c>
    </row>
    <row r="4177" spans="2:20" ht="30" customHeight="1" x14ac:dyDescent="0.35">
      <c r="B4177" s="137">
        <v>2451</v>
      </c>
      <c r="C4177" s="124" t="s">
        <v>111</v>
      </c>
      <c r="D4177" s="70" t="s">
        <v>398</v>
      </c>
      <c r="E4177" s="101">
        <v>2026</v>
      </c>
      <c r="F4177" s="70" t="str">
        <f t="shared" si="149"/>
        <v>245112. Vigilancia de la Salud AmbientalVigilancia de la Salud Ambiental2026</v>
      </c>
      <c r="G4177" s="164" t="s">
        <v>399</v>
      </c>
      <c r="H4177" s="164" t="s">
        <v>62</v>
      </c>
      <c r="I4177" s="144" t="s">
        <v>60</v>
      </c>
      <c r="J4177" s="6" t="s">
        <v>67</v>
      </c>
      <c r="K4177" t="s">
        <v>420</v>
      </c>
      <c r="L4177" t="s">
        <v>420</v>
      </c>
      <c r="M4177" s="135" t="s">
        <v>426</v>
      </c>
      <c r="N4177" s="11" t="s">
        <v>422</v>
      </c>
      <c r="O4177" s="70" t="str">
        <f t="shared" si="148"/>
        <v>245112. Vigilancia de la Salud AmbientalVigilancia de la Salud Ambiental20261_TUNJUELITO2_FEBRERO_2026</v>
      </c>
      <c r="P4177" s="150">
        <f t="shared" si="147"/>
        <v>76380</v>
      </c>
      <c r="Q4177" s="7"/>
      <c r="R4177" s="7"/>
      <c r="S4177" s="125">
        <v>48</v>
      </c>
      <c r="T4177" s="20">
        <v>3666240</v>
      </c>
    </row>
    <row r="4178" spans="2:20" ht="30" customHeight="1" x14ac:dyDescent="0.35">
      <c r="B4178" s="137">
        <v>2451</v>
      </c>
      <c r="C4178" s="124" t="s">
        <v>111</v>
      </c>
      <c r="D4178" s="70" t="s">
        <v>398</v>
      </c>
      <c r="E4178" s="101">
        <v>2026</v>
      </c>
      <c r="F4178" s="70" t="str">
        <f t="shared" si="149"/>
        <v>245112. Vigilancia de la Salud AmbientalVigilancia de la Salud Ambiental2026</v>
      </c>
      <c r="G4178" s="164" t="s">
        <v>399</v>
      </c>
      <c r="H4178" s="164" t="s">
        <v>62</v>
      </c>
      <c r="I4178" s="144" t="s">
        <v>60</v>
      </c>
      <c r="J4178" s="6" t="s">
        <v>67</v>
      </c>
      <c r="K4178" t="s">
        <v>420</v>
      </c>
      <c r="L4178" t="s">
        <v>420</v>
      </c>
      <c r="M4178" s="135" t="s">
        <v>428</v>
      </c>
      <c r="N4178" s="11" t="s">
        <v>422</v>
      </c>
      <c r="O4178" s="70" t="str">
        <f t="shared" si="148"/>
        <v>245112. Vigilancia de la Salud AmbientalVigilancia de la Salud Ambiental20263_CIUDAD_BOLIVAR2_FEBRERO_2026</v>
      </c>
      <c r="P4178" s="150">
        <f t="shared" si="147"/>
        <v>76380</v>
      </c>
      <c r="Q4178" s="7"/>
      <c r="R4178" s="7"/>
      <c r="S4178" s="125">
        <v>47</v>
      </c>
      <c r="T4178" s="20">
        <v>3589860</v>
      </c>
    </row>
    <row r="4179" spans="2:20" ht="30" customHeight="1" x14ac:dyDescent="0.35">
      <c r="B4179" s="137">
        <v>2454</v>
      </c>
      <c r="C4179" s="124" t="s">
        <v>111</v>
      </c>
      <c r="D4179" s="70" t="s">
        <v>398</v>
      </c>
      <c r="E4179" s="101">
        <v>2026</v>
      </c>
      <c r="F4179" s="70" t="str">
        <f t="shared" si="149"/>
        <v>245412. Vigilancia de la Salud AmbientalVigilancia de la Salud Ambiental2026</v>
      </c>
      <c r="G4179" s="164" t="s">
        <v>399</v>
      </c>
      <c r="H4179" s="164" t="s">
        <v>405</v>
      </c>
      <c r="I4179" s="144" t="s">
        <v>60</v>
      </c>
      <c r="J4179" s="6" t="s">
        <v>67</v>
      </c>
      <c r="K4179" t="s">
        <v>420</v>
      </c>
      <c r="L4179" t="s">
        <v>420</v>
      </c>
      <c r="M4179" s="135" t="s">
        <v>426</v>
      </c>
      <c r="N4179" s="11" t="s">
        <v>422</v>
      </c>
      <c r="O4179" s="70" t="str">
        <f t="shared" si="148"/>
        <v>245412. Vigilancia de la Salud AmbientalVigilancia de la Salud Ambiental20261_TUNJUELITO2_FEBRERO_2026</v>
      </c>
      <c r="P4179" s="150">
        <f t="shared" si="147"/>
        <v>0</v>
      </c>
      <c r="Q4179" s="7"/>
      <c r="R4179" s="7"/>
      <c r="S4179" s="125">
        <v>0</v>
      </c>
      <c r="T4179" s="20">
        <v>0</v>
      </c>
    </row>
    <row r="4180" spans="2:20" ht="30" customHeight="1" x14ac:dyDescent="0.35">
      <c r="B4180" s="137">
        <v>2454</v>
      </c>
      <c r="C4180" s="124" t="s">
        <v>111</v>
      </c>
      <c r="D4180" s="70" t="s">
        <v>398</v>
      </c>
      <c r="E4180" s="101">
        <v>2026</v>
      </c>
      <c r="F4180" s="70" t="str">
        <f t="shared" si="149"/>
        <v>245412. Vigilancia de la Salud AmbientalVigilancia de la Salud Ambiental2026</v>
      </c>
      <c r="G4180" s="164" t="s">
        <v>399</v>
      </c>
      <c r="H4180" s="164" t="s">
        <v>405</v>
      </c>
      <c r="I4180" s="144" t="s">
        <v>60</v>
      </c>
      <c r="J4180" s="6" t="s">
        <v>67</v>
      </c>
      <c r="K4180" t="s">
        <v>420</v>
      </c>
      <c r="L4180" t="s">
        <v>420</v>
      </c>
      <c r="M4180" s="135" t="s">
        <v>428</v>
      </c>
      <c r="N4180" s="11" t="s">
        <v>422</v>
      </c>
      <c r="O4180" s="70" t="str">
        <f t="shared" si="148"/>
        <v>245412. Vigilancia de la Salud AmbientalVigilancia de la Salud Ambiental20263_CIUDAD_BOLIVAR2_FEBRERO_2026</v>
      </c>
      <c r="P4180" s="150">
        <f t="shared" si="147"/>
        <v>0</v>
      </c>
      <c r="Q4180" s="7"/>
      <c r="R4180" s="7"/>
      <c r="S4180" s="125">
        <v>0</v>
      </c>
      <c r="T4180" s="20">
        <v>0</v>
      </c>
    </row>
    <row r="4181" spans="2:20" ht="30" customHeight="1" x14ac:dyDescent="0.35">
      <c r="B4181" s="137">
        <v>2458</v>
      </c>
      <c r="C4181" s="124" t="s">
        <v>111</v>
      </c>
      <c r="D4181" s="70" t="s">
        <v>398</v>
      </c>
      <c r="E4181" s="101">
        <v>2026</v>
      </c>
      <c r="F4181" s="70" t="str">
        <f t="shared" si="149"/>
        <v>245812. Vigilancia de la Salud AmbientalVigilancia de la Salud Ambiental2026</v>
      </c>
      <c r="G4181" s="164" t="s">
        <v>399</v>
      </c>
      <c r="H4181" s="164" t="s">
        <v>65</v>
      </c>
      <c r="I4181" s="144" t="s">
        <v>60</v>
      </c>
      <c r="J4181" s="6" t="s">
        <v>67</v>
      </c>
      <c r="K4181" t="s">
        <v>420</v>
      </c>
      <c r="L4181" t="s">
        <v>420</v>
      </c>
      <c r="M4181" s="135" t="s">
        <v>427</v>
      </c>
      <c r="N4181" s="11" t="s">
        <v>422</v>
      </c>
      <c r="O4181" s="70" t="str">
        <f t="shared" si="148"/>
        <v>245812. Vigilancia de la Salud AmbientalVigilancia de la Salud Ambiental20262_USME2_FEBRERO_2026</v>
      </c>
      <c r="P4181" s="150">
        <f t="shared" si="147"/>
        <v>0</v>
      </c>
      <c r="Q4181" s="7"/>
      <c r="R4181" s="7"/>
      <c r="S4181" s="125">
        <v>0</v>
      </c>
      <c r="T4181" s="20">
        <v>0</v>
      </c>
    </row>
    <row r="4182" spans="2:20" ht="30" customHeight="1" x14ac:dyDescent="0.35">
      <c r="B4182" s="137">
        <v>2458</v>
      </c>
      <c r="C4182" s="124" t="s">
        <v>111</v>
      </c>
      <c r="D4182" s="70" t="s">
        <v>398</v>
      </c>
      <c r="E4182" s="101">
        <v>2026</v>
      </c>
      <c r="F4182" s="70" t="str">
        <f t="shared" si="149"/>
        <v>245812. Vigilancia de la Salud AmbientalVigilancia de la Salud Ambiental2026</v>
      </c>
      <c r="G4182" s="164" t="s">
        <v>399</v>
      </c>
      <c r="H4182" s="164" t="s">
        <v>65</v>
      </c>
      <c r="I4182" s="144" t="s">
        <v>60</v>
      </c>
      <c r="J4182" s="6" t="s">
        <v>67</v>
      </c>
      <c r="K4182" t="s">
        <v>420</v>
      </c>
      <c r="L4182" t="s">
        <v>420</v>
      </c>
      <c r="M4182" s="135" t="s">
        <v>426</v>
      </c>
      <c r="N4182" s="11" t="s">
        <v>422</v>
      </c>
      <c r="O4182" s="70" t="str">
        <f t="shared" si="148"/>
        <v>245812. Vigilancia de la Salud AmbientalVigilancia de la Salud Ambiental20261_TUNJUELITO2_FEBRERO_2026</v>
      </c>
      <c r="P4182" s="150">
        <f t="shared" si="147"/>
        <v>0</v>
      </c>
      <c r="Q4182" s="7"/>
      <c r="R4182" s="7"/>
      <c r="S4182" s="125">
        <v>0</v>
      </c>
      <c r="T4182" s="20">
        <v>0</v>
      </c>
    </row>
    <row r="4183" spans="2:20" ht="30" customHeight="1" x14ac:dyDescent="0.35">
      <c r="B4183" s="137">
        <v>2458</v>
      </c>
      <c r="C4183" s="124" t="s">
        <v>111</v>
      </c>
      <c r="D4183" s="70" t="s">
        <v>398</v>
      </c>
      <c r="E4183" s="101">
        <v>2026</v>
      </c>
      <c r="F4183" s="70" t="str">
        <f t="shared" si="149"/>
        <v>245812. Vigilancia de la Salud AmbientalVigilancia de la Salud Ambiental2026</v>
      </c>
      <c r="G4183" s="164" t="s">
        <v>399</v>
      </c>
      <c r="H4183" s="164" t="s">
        <v>65</v>
      </c>
      <c r="I4183" s="144" t="s">
        <v>60</v>
      </c>
      <c r="J4183" s="6" t="s">
        <v>67</v>
      </c>
      <c r="K4183" t="s">
        <v>420</v>
      </c>
      <c r="L4183" t="s">
        <v>420</v>
      </c>
      <c r="M4183" s="135" t="s">
        <v>428</v>
      </c>
      <c r="N4183" s="11" t="s">
        <v>422</v>
      </c>
      <c r="O4183" s="70" t="str">
        <f t="shared" si="148"/>
        <v>245812. Vigilancia de la Salud AmbientalVigilancia de la Salud Ambiental20263_CIUDAD_BOLIVAR2_FEBRERO_2026</v>
      </c>
      <c r="P4183" s="150">
        <f t="shared" si="147"/>
        <v>122208</v>
      </c>
      <c r="Q4183" s="7"/>
      <c r="R4183" s="7"/>
      <c r="S4183" s="125">
        <v>1</v>
      </c>
      <c r="T4183" s="20">
        <v>122208</v>
      </c>
    </row>
    <row r="4184" spans="2:20" ht="30" customHeight="1" x14ac:dyDescent="0.35">
      <c r="B4184" s="137">
        <v>2461</v>
      </c>
      <c r="C4184" s="124" t="s">
        <v>111</v>
      </c>
      <c r="D4184" s="70" t="s">
        <v>398</v>
      </c>
      <c r="E4184" s="101">
        <v>2026</v>
      </c>
      <c r="F4184" s="70" t="str">
        <f t="shared" si="149"/>
        <v>246112. Vigilancia de la Salud AmbientalVigilancia de la Salud Ambiental2026</v>
      </c>
      <c r="G4184" s="164" t="s">
        <v>399</v>
      </c>
      <c r="H4184" s="164" t="s">
        <v>65</v>
      </c>
      <c r="I4184" s="144" t="s">
        <v>60</v>
      </c>
      <c r="J4184" s="6" t="s">
        <v>67</v>
      </c>
      <c r="K4184" t="s">
        <v>420</v>
      </c>
      <c r="L4184" t="s">
        <v>420</v>
      </c>
      <c r="M4184" s="135" t="s">
        <v>426</v>
      </c>
      <c r="N4184" s="11" t="s">
        <v>422</v>
      </c>
      <c r="O4184" s="70" t="str">
        <f t="shared" si="148"/>
        <v>246112. Vigilancia de la Salud AmbientalVigilancia de la Salud Ambiental20261_TUNJUELITO2_FEBRERO_2026</v>
      </c>
      <c r="P4184" s="150">
        <f t="shared" si="147"/>
        <v>122208</v>
      </c>
      <c r="Q4184" s="7"/>
      <c r="R4184" s="7"/>
      <c r="S4184" s="125">
        <v>1</v>
      </c>
      <c r="T4184" s="20">
        <v>122208</v>
      </c>
    </row>
    <row r="4185" spans="2:20" ht="30" customHeight="1" x14ac:dyDescent="0.35">
      <c r="B4185" s="137">
        <v>2461</v>
      </c>
      <c r="C4185" s="124" t="s">
        <v>111</v>
      </c>
      <c r="D4185" s="70" t="s">
        <v>398</v>
      </c>
      <c r="E4185" s="101">
        <v>2026</v>
      </c>
      <c r="F4185" s="70" t="str">
        <f t="shared" si="149"/>
        <v>246112. Vigilancia de la Salud AmbientalVigilancia de la Salud Ambiental2026</v>
      </c>
      <c r="G4185" s="164" t="s">
        <v>399</v>
      </c>
      <c r="H4185" s="164" t="s">
        <v>65</v>
      </c>
      <c r="I4185" s="144" t="s">
        <v>60</v>
      </c>
      <c r="J4185" s="6" t="s">
        <v>67</v>
      </c>
      <c r="K4185" t="s">
        <v>420</v>
      </c>
      <c r="L4185" t="s">
        <v>420</v>
      </c>
      <c r="M4185" s="135" t="s">
        <v>428</v>
      </c>
      <c r="N4185" s="11" t="s">
        <v>422</v>
      </c>
      <c r="O4185" s="70" t="str">
        <f t="shared" si="148"/>
        <v>246112. Vigilancia de la Salud AmbientalVigilancia de la Salud Ambiental20263_CIUDAD_BOLIVAR2_FEBRERO_2026</v>
      </c>
      <c r="P4185" s="150">
        <f t="shared" si="147"/>
        <v>0</v>
      </c>
      <c r="Q4185" s="7"/>
      <c r="R4185" s="7"/>
      <c r="S4185" s="125">
        <v>0</v>
      </c>
      <c r="T4185" s="20">
        <v>0</v>
      </c>
    </row>
    <row r="4186" spans="2:20" ht="30" customHeight="1" x14ac:dyDescent="0.35">
      <c r="B4186" s="137">
        <v>2470</v>
      </c>
      <c r="C4186" s="124" t="s">
        <v>111</v>
      </c>
      <c r="D4186" s="70" t="s">
        <v>398</v>
      </c>
      <c r="E4186" s="101">
        <v>2026</v>
      </c>
      <c r="F4186" s="70" t="str">
        <f t="shared" si="149"/>
        <v>247012. Vigilancia de la Salud AmbientalVigilancia de la Salud Ambiental2026</v>
      </c>
      <c r="G4186" s="164" t="s">
        <v>399</v>
      </c>
      <c r="H4186" s="164" t="s">
        <v>63</v>
      </c>
      <c r="I4186" s="144" t="s">
        <v>60</v>
      </c>
      <c r="J4186" s="6" t="s">
        <v>67</v>
      </c>
      <c r="K4186" t="s">
        <v>420</v>
      </c>
      <c r="L4186" t="s">
        <v>420</v>
      </c>
      <c r="M4186" s="135" t="s">
        <v>426</v>
      </c>
      <c r="N4186" s="11" t="s">
        <v>422</v>
      </c>
      <c r="O4186" s="70" t="str">
        <f t="shared" si="148"/>
        <v>247012. Vigilancia de la Salud AmbientalVigilancia de la Salud Ambiental20261_TUNJUELITO2_FEBRERO_2026</v>
      </c>
      <c r="P4186" s="150">
        <f t="shared" si="147"/>
        <v>71958</v>
      </c>
      <c r="Q4186" s="7"/>
      <c r="R4186" s="7"/>
      <c r="S4186" s="125">
        <v>1</v>
      </c>
      <c r="T4186" s="20">
        <v>71958</v>
      </c>
    </row>
    <row r="4187" spans="2:20" ht="30" customHeight="1" x14ac:dyDescent="0.35">
      <c r="B4187" s="137">
        <v>2476</v>
      </c>
      <c r="C4187" s="124" t="s">
        <v>111</v>
      </c>
      <c r="D4187" s="70" t="s">
        <v>398</v>
      </c>
      <c r="E4187" s="101">
        <v>2026</v>
      </c>
      <c r="F4187" s="70" t="str">
        <f t="shared" si="149"/>
        <v>247612. Vigilancia de la Salud AmbientalVigilancia de la Salud Ambiental2026</v>
      </c>
      <c r="G4187" s="164" t="s">
        <v>404</v>
      </c>
      <c r="H4187" s="164" t="s">
        <v>66</v>
      </c>
      <c r="I4187" s="144" t="s">
        <v>60</v>
      </c>
      <c r="J4187" s="6" t="s">
        <v>70</v>
      </c>
      <c r="K4187" t="s">
        <v>420</v>
      </c>
      <c r="L4187" t="s">
        <v>420</v>
      </c>
      <c r="M4187" s="135" t="s">
        <v>427</v>
      </c>
      <c r="N4187" s="11" t="s">
        <v>422</v>
      </c>
      <c r="O4187" s="70" t="str">
        <f t="shared" si="148"/>
        <v>247612. Vigilancia de la Salud AmbientalVigilancia de la Salud Ambiental20262_USME2_FEBRERO_2026</v>
      </c>
      <c r="P4187" s="150">
        <f t="shared" si="147"/>
        <v>356976</v>
      </c>
      <c r="Q4187" s="7"/>
      <c r="R4187" s="7"/>
      <c r="S4187" s="125">
        <v>1</v>
      </c>
      <c r="T4187" s="20">
        <v>356976</v>
      </c>
    </row>
    <row r="4188" spans="2:20" ht="30" customHeight="1" x14ac:dyDescent="0.35">
      <c r="B4188" s="137">
        <v>2485</v>
      </c>
      <c r="C4188" s="124" t="s">
        <v>111</v>
      </c>
      <c r="D4188" s="70" t="s">
        <v>398</v>
      </c>
      <c r="E4188" s="101">
        <v>2026</v>
      </c>
      <c r="F4188" s="70" t="str">
        <f t="shared" si="149"/>
        <v>248512. Vigilancia de la Salud AmbientalVigilancia de la Salud Ambiental2026</v>
      </c>
      <c r="G4188" s="164" t="s">
        <v>402</v>
      </c>
      <c r="H4188" s="164" t="s">
        <v>65</v>
      </c>
      <c r="I4188" s="144" t="s">
        <v>60</v>
      </c>
      <c r="J4188" s="6" t="s">
        <v>72</v>
      </c>
      <c r="K4188" t="s">
        <v>420</v>
      </c>
      <c r="L4188" t="s">
        <v>420</v>
      </c>
      <c r="M4188" s="135" t="s">
        <v>428</v>
      </c>
      <c r="N4188" s="11" t="s">
        <v>422</v>
      </c>
      <c r="O4188" s="70" t="str">
        <f t="shared" si="148"/>
        <v>248512. Vigilancia de la Salud AmbientalVigilancia de la Salud Ambiental20263_CIUDAD_BOLIVAR2_FEBRERO_2026</v>
      </c>
      <c r="P4188" s="150">
        <f t="shared" si="147"/>
        <v>0</v>
      </c>
      <c r="Q4188" s="7"/>
      <c r="R4188" s="7"/>
      <c r="S4188" s="125">
        <v>0</v>
      </c>
      <c r="T4188" s="20">
        <v>0</v>
      </c>
    </row>
    <row r="4189" spans="2:20" ht="30" customHeight="1" x14ac:dyDescent="0.35">
      <c r="B4189" s="137">
        <v>2486</v>
      </c>
      <c r="C4189" s="124" t="s">
        <v>111</v>
      </c>
      <c r="D4189" s="70" t="s">
        <v>398</v>
      </c>
      <c r="E4189" s="101">
        <v>2026</v>
      </c>
      <c r="F4189" s="70" t="str">
        <f t="shared" si="149"/>
        <v>248612. Vigilancia de la Salud AmbientalVigilancia de la Salud Ambiental2026</v>
      </c>
      <c r="G4189" s="164" t="s">
        <v>399</v>
      </c>
      <c r="H4189" s="164" t="s">
        <v>65</v>
      </c>
      <c r="I4189" s="144" t="s">
        <v>60</v>
      </c>
      <c r="J4189" s="6" t="s">
        <v>67</v>
      </c>
      <c r="K4189" t="s">
        <v>420</v>
      </c>
      <c r="L4189" t="s">
        <v>420</v>
      </c>
      <c r="M4189" s="135" t="s">
        <v>426</v>
      </c>
      <c r="N4189" s="11" t="s">
        <v>422</v>
      </c>
      <c r="O4189" s="70" t="str">
        <f t="shared" si="148"/>
        <v>248612. Vigilancia de la Salud AmbientalVigilancia de la Salud Ambiental20261_TUNJUELITO2_FEBRERO_2026</v>
      </c>
      <c r="P4189" s="150">
        <f t="shared" si="147"/>
        <v>91656</v>
      </c>
      <c r="Q4189" s="7"/>
      <c r="R4189" s="7"/>
      <c r="S4189" s="125">
        <v>8</v>
      </c>
      <c r="T4189" s="20">
        <v>733248</v>
      </c>
    </row>
    <row r="4190" spans="2:20" ht="30" customHeight="1" x14ac:dyDescent="0.35">
      <c r="B4190" s="137">
        <v>2494</v>
      </c>
      <c r="C4190" s="124" t="s">
        <v>111</v>
      </c>
      <c r="D4190" s="70" t="s">
        <v>398</v>
      </c>
      <c r="E4190" s="101">
        <v>2026</v>
      </c>
      <c r="F4190" s="70" t="str">
        <f t="shared" si="149"/>
        <v>249412. Vigilancia de la Salud AmbientalVigilancia de la Salud Ambiental2026</v>
      </c>
      <c r="G4190" s="164" t="s">
        <v>404</v>
      </c>
      <c r="H4190" s="164" t="s">
        <v>406</v>
      </c>
      <c r="I4190" s="144" t="s">
        <v>60</v>
      </c>
      <c r="J4190" s="6" t="s">
        <v>70</v>
      </c>
      <c r="K4190" t="s">
        <v>420</v>
      </c>
      <c r="L4190" t="s">
        <v>420</v>
      </c>
      <c r="M4190" s="135" t="s">
        <v>428</v>
      </c>
      <c r="N4190" s="11" t="s">
        <v>422</v>
      </c>
      <c r="O4190" s="70" t="str">
        <f t="shared" si="148"/>
        <v>249412. Vigilancia de la Salud AmbientalVigilancia de la Salud Ambiental20263_CIUDAD_BOLIVAR2_FEBRERO_2026</v>
      </c>
      <c r="P4190" s="150">
        <f t="shared" si="147"/>
        <v>2983376</v>
      </c>
      <c r="Q4190" s="7"/>
      <c r="R4190" s="7"/>
      <c r="S4190" s="125">
        <v>2</v>
      </c>
      <c r="T4190" s="20">
        <v>5966752</v>
      </c>
    </row>
    <row r="4191" spans="2:20" ht="30" customHeight="1" x14ac:dyDescent="0.35">
      <c r="B4191" s="137">
        <v>2495</v>
      </c>
      <c r="C4191" s="124" t="s">
        <v>111</v>
      </c>
      <c r="D4191" s="70" t="s">
        <v>398</v>
      </c>
      <c r="E4191" s="101">
        <v>2026</v>
      </c>
      <c r="F4191" s="70" t="str">
        <f t="shared" si="149"/>
        <v>249512. Vigilancia de la Salud AmbientalVigilancia de la Salud Ambiental2026</v>
      </c>
      <c r="G4191" s="164" t="s">
        <v>404</v>
      </c>
      <c r="H4191" s="164" t="s">
        <v>406</v>
      </c>
      <c r="I4191" s="144" t="s">
        <v>60</v>
      </c>
      <c r="J4191" s="6" t="s">
        <v>70</v>
      </c>
      <c r="K4191" t="s">
        <v>420</v>
      </c>
      <c r="L4191" t="s">
        <v>420</v>
      </c>
      <c r="M4191" s="135" t="s">
        <v>426</v>
      </c>
      <c r="N4191" s="11" t="s">
        <v>422</v>
      </c>
      <c r="O4191" s="70" t="str">
        <f t="shared" si="148"/>
        <v>249512. Vigilancia de la Salud AmbientalVigilancia de la Salud Ambiental20261_TUNJUELITO2_FEBRERO_2026</v>
      </c>
      <c r="P4191" s="150">
        <f t="shared" si="147"/>
        <v>2983376</v>
      </c>
      <c r="Q4191" s="7"/>
      <c r="R4191" s="7"/>
      <c r="S4191" s="125">
        <v>7</v>
      </c>
      <c r="T4191" s="20">
        <v>20883632</v>
      </c>
    </row>
    <row r="4192" spans="2:20" ht="30" customHeight="1" x14ac:dyDescent="0.35">
      <c r="B4192" s="137">
        <v>2496</v>
      </c>
      <c r="C4192" s="124" t="s">
        <v>111</v>
      </c>
      <c r="D4192" s="70" t="s">
        <v>398</v>
      </c>
      <c r="E4192" s="101">
        <v>2026</v>
      </c>
      <c r="F4192" s="70" t="str">
        <f t="shared" si="149"/>
        <v>249612. Vigilancia de la Salud AmbientalVigilancia de la Salud Ambiental2026</v>
      </c>
      <c r="G4192" s="164" t="s">
        <v>404</v>
      </c>
      <c r="H4192" s="164" t="s">
        <v>406</v>
      </c>
      <c r="I4192" s="144" t="s">
        <v>60</v>
      </c>
      <c r="J4192" s="6" t="s">
        <v>70</v>
      </c>
      <c r="K4192" t="s">
        <v>420</v>
      </c>
      <c r="L4192" t="s">
        <v>420</v>
      </c>
      <c r="M4192" s="135" t="s">
        <v>428</v>
      </c>
      <c r="N4192" s="11" t="s">
        <v>422</v>
      </c>
      <c r="O4192" s="70" t="str">
        <f t="shared" si="148"/>
        <v>249612. Vigilancia de la Salud AmbientalVigilancia de la Salud Ambiental20263_CIUDAD_BOLIVAR2_FEBRERO_2026</v>
      </c>
      <c r="P4192" s="150">
        <f t="shared" si="147"/>
        <v>8210448</v>
      </c>
      <c r="Q4192" s="7"/>
      <c r="R4192" s="7"/>
      <c r="S4192" s="125">
        <v>10</v>
      </c>
      <c r="T4192" s="20">
        <v>82104480</v>
      </c>
    </row>
    <row r="4193" spans="2:20" ht="30" customHeight="1" x14ac:dyDescent="0.35">
      <c r="B4193" s="137">
        <v>2497</v>
      </c>
      <c r="C4193" s="124" t="s">
        <v>111</v>
      </c>
      <c r="D4193" s="70" t="s">
        <v>398</v>
      </c>
      <c r="E4193" s="101">
        <v>2026</v>
      </c>
      <c r="F4193" s="70" t="str">
        <f t="shared" si="149"/>
        <v>249712. Vigilancia de la Salud AmbientalVigilancia de la Salud Ambiental2026</v>
      </c>
      <c r="G4193" s="164" t="s">
        <v>404</v>
      </c>
      <c r="H4193" s="164" t="s">
        <v>406</v>
      </c>
      <c r="I4193" s="144" t="s">
        <v>60</v>
      </c>
      <c r="J4193" s="6" t="s">
        <v>70</v>
      </c>
      <c r="K4193" t="s">
        <v>420</v>
      </c>
      <c r="L4193" t="s">
        <v>420</v>
      </c>
      <c r="M4193" s="135" t="s">
        <v>427</v>
      </c>
      <c r="N4193" s="11" t="s">
        <v>422</v>
      </c>
      <c r="O4193" s="70" t="str">
        <f t="shared" si="148"/>
        <v>249712. Vigilancia de la Salud AmbientalVigilancia de la Salud Ambiental20262_USME2_FEBRERO_2026</v>
      </c>
      <c r="P4193" s="150">
        <f t="shared" si="147"/>
        <v>9098064</v>
      </c>
      <c r="Q4193" s="7"/>
      <c r="R4193" s="7"/>
      <c r="S4193" s="125">
        <v>1</v>
      </c>
      <c r="T4193" s="20">
        <v>9098064</v>
      </c>
    </row>
    <row r="4194" spans="2:20" ht="30" customHeight="1" x14ac:dyDescent="0.35">
      <c r="B4194" s="137">
        <v>2498</v>
      </c>
      <c r="C4194" s="124" t="s">
        <v>111</v>
      </c>
      <c r="D4194" s="70" t="s">
        <v>398</v>
      </c>
      <c r="E4194" s="101">
        <v>2026</v>
      </c>
      <c r="F4194" s="70" t="str">
        <f t="shared" si="149"/>
        <v>249812. Vigilancia de la Salud AmbientalVigilancia de la Salud Ambiental2026</v>
      </c>
      <c r="G4194" s="164" t="s">
        <v>404</v>
      </c>
      <c r="H4194" s="164" t="s">
        <v>406</v>
      </c>
      <c r="I4194" s="144" t="s">
        <v>60</v>
      </c>
      <c r="J4194" s="6" t="s">
        <v>70</v>
      </c>
      <c r="K4194" t="s">
        <v>420</v>
      </c>
      <c r="L4194" t="s">
        <v>420</v>
      </c>
      <c r="M4194" s="135" t="s">
        <v>427</v>
      </c>
      <c r="N4194" s="11" t="s">
        <v>422</v>
      </c>
      <c r="O4194" s="70" t="str">
        <f t="shared" si="148"/>
        <v>249812. Vigilancia de la Salud AmbientalVigilancia de la Salud Ambiental20262_USME2_FEBRERO_2026</v>
      </c>
      <c r="P4194" s="150">
        <f t="shared" si="147"/>
        <v>4413424</v>
      </c>
      <c r="Q4194" s="7"/>
      <c r="R4194" s="7"/>
      <c r="S4194" s="125">
        <v>2</v>
      </c>
      <c r="T4194" s="20">
        <v>8826848</v>
      </c>
    </row>
    <row r="4195" spans="2:20" ht="30" customHeight="1" x14ac:dyDescent="0.35">
      <c r="B4195" s="137">
        <v>2501</v>
      </c>
      <c r="C4195" s="124" t="s">
        <v>111</v>
      </c>
      <c r="D4195" s="70" t="s">
        <v>398</v>
      </c>
      <c r="E4195" s="101">
        <v>2026</v>
      </c>
      <c r="F4195" s="70" t="str">
        <f t="shared" si="149"/>
        <v>250112. Vigilancia de la Salud AmbientalVigilancia de la Salud Ambiental2026</v>
      </c>
      <c r="G4195" s="164" t="s">
        <v>404</v>
      </c>
      <c r="H4195" s="164" t="s">
        <v>406</v>
      </c>
      <c r="I4195" s="144" t="s">
        <v>60</v>
      </c>
      <c r="J4195" s="6" t="s">
        <v>70</v>
      </c>
      <c r="K4195" t="s">
        <v>420</v>
      </c>
      <c r="L4195" t="s">
        <v>420</v>
      </c>
      <c r="M4195" s="135" t="s">
        <v>426</v>
      </c>
      <c r="N4195" s="11" t="s">
        <v>422</v>
      </c>
      <c r="O4195" s="70" t="str">
        <f t="shared" si="148"/>
        <v>250112. Vigilancia de la Salud AmbientalVigilancia de la Salud Ambiental20261_TUNJUELITO2_FEBRERO_2026</v>
      </c>
      <c r="P4195" s="150">
        <f t="shared" si="147"/>
        <v>36959344</v>
      </c>
      <c r="Q4195" s="7"/>
      <c r="R4195" s="7"/>
      <c r="S4195" s="125">
        <v>1</v>
      </c>
      <c r="T4195" s="20">
        <v>36959344</v>
      </c>
    </row>
    <row r="4196" spans="2:20" ht="30" customHeight="1" x14ac:dyDescent="0.35">
      <c r="B4196" s="137">
        <v>2510</v>
      </c>
      <c r="C4196" s="124" t="s">
        <v>111</v>
      </c>
      <c r="D4196" s="70" t="s">
        <v>398</v>
      </c>
      <c r="E4196" s="101">
        <v>2026</v>
      </c>
      <c r="F4196" s="70" t="str">
        <f t="shared" si="149"/>
        <v>251012. Vigilancia de la Salud AmbientalVigilancia de la Salud Ambiental2026</v>
      </c>
      <c r="G4196" s="164" t="s">
        <v>404</v>
      </c>
      <c r="H4196" s="164" t="s">
        <v>406</v>
      </c>
      <c r="I4196" s="144" t="s">
        <v>60</v>
      </c>
      <c r="J4196" s="6" t="s">
        <v>70</v>
      </c>
      <c r="K4196" t="s">
        <v>420</v>
      </c>
      <c r="L4196" t="s">
        <v>420</v>
      </c>
      <c r="M4196" s="135" t="s">
        <v>427</v>
      </c>
      <c r="N4196" s="11" t="s">
        <v>422</v>
      </c>
      <c r="O4196" s="70" t="str">
        <f t="shared" si="148"/>
        <v>251012. Vigilancia de la Salud AmbientalVigilancia de la Salud Ambiental20262_USME2_FEBRERO_2026</v>
      </c>
      <c r="P4196" s="150">
        <f t="shared" si="147"/>
        <v>3608352</v>
      </c>
      <c r="Q4196" s="7"/>
      <c r="R4196" s="7"/>
      <c r="S4196" s="125">
        <v>1</v>
      </c>
      <c r="T4196" s="20">
        <v>3608352</v>
      </c>
    </row>
    <row r="4197" spans="2:20" ht="30" customHeight="1" x14ac:dyDescent="0.35">
      <c r="B4197" s="137">
        <v>2521</v>
      </c>
      <c r="C4197" s="124" t="s">
        <v>111</v>
      </c>
      <c r="D4197" s="70" t="s">
        <v>398</v>
      </c>
      <c r="E4197" s="101">
        <v>2026</v>
      </c>
      <c r="F4197" s="70" t="str">
        <f t="shared" si="149"/>
        <v>252112. Vigilancia de la Salud AmbientalVigilancia de la Salud Ambiental2026</v>
      </c>
      <c r="G4197" s="164" t="s">
        <v>402</v>
      </c>
      <c r="H4197" s="164" t="s">
        <v>65</v>
      </c>
      <c r="I4197" s="144" t="s">
        <v>60</v>
      </c>
      <c r="J4197" s="6" t="s">
        <v>72</v>
      </c>
      <c r="K4197" t="s">
        <v>420</v>
      </c>
      <c r="L4197" t="s">
        <v>420</v>
      </c>
      <c r="M4197" s="135" t="s">
        <v>428</v>
      </c>
      <c r="N4197" s="11" t="s">
        <v>422</v>
      </c>
      <c r="O4197" s="70" t="str">
        <f t="shared" si="148"/>
        <v>252112. Vigilancia de la Salud AmbientalVigilancia de la Salud Ambiental20263_CIUDAD_BOLIVAR2_FEBRERO_2026</v>
      </c>
      <c r="P4197" s="150">
        <f t="shared" si="147"/>
        <v>0</v>
      </c>
      <c r="Q4197" s="7"/>
      <c r="R4197" s="7"/>
      <c r="S4197" s="125">
        <v>0</v>
      </c>
      <c r="T4197" s="20">
        <v>0</v>
      </c>
    </row>
    <row r="4198" spans="2:20" ht="30" customHeight="1" x14ac:dyDescent="0.35">
      <c r="B4198" s="137">
        <v>2522</v>
      </c>
      <c r="C4198" s="124" t="s">
        <v>111</v>
      </c>
      <c r="D4198" s="70" t="s">
        <v>398</v>
      </c>
      <c r="E4198" s="101">
        <v>2026</v>
      </c>
      <c r="F4198" s="70" t="str">
        <f t="shared" si="149"/>
        <v>252212. Vigilancia de la Salud AmbientalVigilancia de la Salud Ambiental2026</v>
      </c>
      <c r="G4198" s="164" t="s">
        <v>402</v>
      </c>
      <c r="H4198" s="164" t="s">
        <v>65</v>
      </c>
      <c r="I4198" s="144" t="s">
        <v>60</v>
      </c>
      <c r="J4198" s="6" t="s">
        <v>72</v>
      </c>
      <c r="K4198" t="s">
        <v>420</v>
      </c>
      <c r="L4198" t="s">
        <v>420</v>
      </c>
      <c r="M4198" s="135" t="s">
        <v>428</v>
      </c>
      <c r="N4198" s="11" t="s">
        <v>422</v>
      </c>
      <c r="O4198" s="70" t="str">
        <f t="shared" si="148"/>
        <v>252212. Vigilancia de la Salud AmbientalVigilancia de la Salud Ambiental20263_CIUDAD_BOLIVAR2_FEBRERO_2026</v>
      </c>
      <c r="P4198" s="150">
        <f t="shared" si="147"/>
        <v>0</v>
      </c>
      <c r="Q4198" s="7"/>
      <c r="R4198" s="7"/>
      <c r="S4198" s="125">
        <v>0</v>
      </c>
      <c r="T4198" s="20">
        <v>0</v>
      </c>
    </row>
    <row r="4199" spans="2:20" ht="30" customHeight="1" x14ac:dyDescent="0.35">
      <c r="B4199" s="137">
        <v>2525</v>
      </c>
      <c r="C4199" s="124" t="s">
        <v>111</v>
      </c>
      <c r="D4199" s="70" t="s">
        <v>398</v>
      </c>
      <c r="E4199" s="101">
        <v>2026</v>
      </c>
      <c r="F4199" s="70" t="str">
        <f t="shared" si="149"/>
        <v>252512. Vigilancia de la Salud AmbientalVigilancia de la Salud Ambiental2026</v>
      </c>
      <c r="G4199" s="164" t="s">
        <v>402</v>
      </c>
      <c r="H4199" s="164" t="s">
        <v>65</v>
      </c>
      <c r="I4199" s="144" t="s">
        <v>60</v>
      </c>
      <c r="J4199" s="6" t="s">
        <v>72</v>
      </c>
      <c r="K4199" t="s">
        <v>420</v>
      </c>
      <c r="L4199" t="s">
        <v>420</v>
      </c>
      <c r="M4199" s="135" t="s">
        <v>428</v>
      </c>
      <c r="N4199" s="11" t="s">
        <v>422</v>
      </c>
      <c r="O4199" s="70" t="str">
        <f t="shared" si="148"/>
        <v>252512. Vigilancia de la Salud AmbientalVigilancia de la Salud Ambiental20263_CIUDAD_BOLIVAR2_FEBRERO_2026</v>
      </c>
      <c r="P4199" s="150">
        <f t="shared" si="147"/>
        <v>29587200</v>
      </c>
      <c r="Q4199" s="7"/>
      <c r="R4199" s="7"/>
      <c r="S4199" s="125">
        <v>1</v>
      </c>
      <c r="T4199" s="20">
        <v>29587200</v>
      </c>
    </row>
    <row r="4200" spans="2:20" ht="30" customHeight="1" x14ac:dyDescent="0.35">
      <c r="B4200" s="137">
        <v>2526</v>
      </c>
      <c r="C4200" s="124" t="s">
        <v>111</v>
      </c>
      <c r="D4200" s="70" t="s">
        <v>398</v>
      </c>
      <c r="E4200" s="101">
        <v>2026</v>
      </c>
      <c r="F4200" s="70" t="str">
        <f t="shared" si="149"/>
        <v>252612. Vigilancia de la Salud AmbientalVigilancia de la Salud Ambiental2026</v>
      </c>
      <c r="G4200" s="164" t="s">
        <v>402</v>
      </c>
      <c r="H4200" s="164" t="s">
        <v>65</v>
      </c>
      <c r="I4200" s="144" t="s">
        <v>60</v>
      </c>
      <c r="J4200" s="6" t="s">
        <v>72</v>
      </c>
      <c r="K4200" t="s">
        <v>420</v>
      </c>
      <c r="L4200" t="s">
        <v>420</v>
      </c>
      <c r="M4200" s="135" t="s">
        <v>428</v>
      </c>
      <c r="N4200" s="11" t="s">
        <v>422</v>
      </c>
      <c r="O4200" s="70" t="str">
        <f t="shared" si="148"/>
        <v>252612. Vigilancia de la Salud AmbientalVigilancia de la Salud Ambiental20263_CIUDAD_BOLIVAR2_FEBRERO_2026</v>
      </c>
      <c r="P4200" s="150">
        <f t="shared" si="147"/>
        <v>0</v>
      </c>
      <c r="Q4200" s="7"/>
      <c r="R4200" s="7"/>
      <c r="S4200" s="125">
        <v>0</v>
      </c>
      <c r="T4200" s="20">
        <v>0</v>
      </c>
    </row>
    <row r="4201" spans="2:20" ht="30" customHeight="1" x14ac:dyDescent="0.35">
      <c r="C4201" s="124"/>
      <c r="D4201" s="6"/>
      <c r="F4201" s="70" t="str">
        <f t="shared" si="149"/>
        <v/>
      </c>
      <c r="G4201" s="6"/>
      <c r="H4201" s="6"/>
      <c r="J4201" s="6"/>
      <c r="M4201" s="32"/>
      <c r="O4201" s="70"/>
      <c r="Q4201" s="7"/>
      <c r="R4201" s="7"/>
      <c r="S4201" s="125"/>
      <c r="T4201" s="20"/>
    </row>
    <row r="4202" spans="2:20" ht="30" customHeight="1" x14ac:dyDescent="0.35">
      <c r="C4202" s="124"/>
      <c r="D4202" s="6"/>
      <c r="F4202" s="70" t="str">
        <f t="shared" si="149"/>
        <v/>
      </c>
      <c r="G4202" s="6"/>
      <c r="H4202" s="6"/>
      <c r="J4202" s="6"/>
      <c r="M4202" s="32"/>
      <c r="O4202" s="70"/>
      <c r="Q4202" s="7"/>
      <c r="R4202" s="7"/>
      <c r="S4202" s="125"/>
      <c r="T4202" s="20"/>
    </row>
    <row r="4203" spans="2:20" ht="30" customHeight="1" x14ac:dyDescent="0.35">
      <c r="C4203" s="124"/>
      <c r="D4203" s="6"/>
      <c r="F4203" s="70" t="str">
        <f t="shared" si="149"/>
        <v/>
      </c>
      <c r="G4203" s="6"/>
      <c r="H4203" s="6"/>
      <c r="J4203" s="6"/>
      <c r="M4203" s="32"/>
      <c r="O4203" s="70"/>
      <c r="Q4203" s="7"/>
      <c r="R4203" s="7"/>
      <c r="S4203" s="125"/>
      <c r="T4203" s="20"/>
    </row>
    <row r="4204" spans="2:20" ht="30" customHeight="1" x14ac:dyDescent="0.35">
      <c r="C4204" s="124"/>
      <c r="D4204" s="6"/>
      <c r="F4204" s="70" t="str">
        <f t="shared" si="149"/>
        <v/>
      </c>
      <c r="G4204" s="6"/>
      <c r="H4204" s="6"/>
      <c r="J4204" s="6"/>
      <c r="M4204" s="32"/>
      <c r="O4204" s="70"/>
      <c r="Q4204" s="7"/>
      <c r="R4204" s="7"/>
      <c r="S4204" s="125"/>
      <c r="T4204" s="20"/>
    </row>
    <row r="4205" spans="2:20" ht="30" customHeight="1" x14ac:dyDescent="0.35">
      <c r="C4205" s="124"/>
      <c r="D4205" s="6"/>
      <c r="F4205" s="70" t="str">
        <f t="shared" si="149"/>
        <v/>
      </c>
      <c r="G4205" s="6"/>
      <c r="H4205" s="6"/>
      <c r="J4205" s="6"/>
      <c r="M4205" s="32"/>
      <c r="O4205" s="70"/>
      <c r="Q4205" s="7"/>
      <c r="R4205" s="7"/>
      <c r="S4205" s="125"/>
      <c r="T4205" s="20"/>
    </row>
    <row r="4206" spans="2:20" ht="30" customHeight="1" x14ac:dyDescent="0.35">
      <c r="C4206" s="124"/>
      <c r="D4206" s="6"/>
      <c r="F4206" s="70" t="str">
        <f t="shared" si="149"/>
        <v/>
      </c>
      <c r="G4206" s="6"/>
      <c r="H4206" s="6"/>
      <c r="J4206" s="6"/>
      <c r="M4206" s="32"/>
      <c r="O4206" s="70"/>
      <c r="Q4206" s="7"/>
      <c r="R4206" s="7"/>
      <c r="S4206" s="125"/>
      <c r="T4206" s="20"/>
    </row>
    <row r="4207" spans="2:20" ht="30" customHeight="1" x14ac:dyDescent="0.35">
      <c r="C4207" s="124"/>
      <c r="D4207" s="6"/>
      <c r="F4207" s="70" t="str">
        <f t="shared" si="149"/>
        <v/>
      </c>
      <c r="G4207" s="6"/>
      <c r="H4207" s="6"/>
      <c r="J4207" s="6"/>
      <c r="M4207" s="32"/>
      <c r="O4207" s="70"/>
      <c r="Q4207" s="7"/>
      <c r="R4207" s="7"/>
      <c r="S4207" s="125"/>
      <c r="T4207" s="20"/>
    </row>
    <row r="4208" spans="2:20" ht="30" customHeight="1" x14ac:dyDescent="0.35">
      <c r="C4208" s="124"/>
      <c r="D4208" s="6"/>
      <c r="F4208" s="70" t="str">
        <f t="shared" si="149"/>
        <v/>
      </c>
      <c r="G4208" s="6"/>
      <c r="H4208" s="6"/>
      <c r="J4208" s="6"/>
      <c r="M4208" s="32"/>
      <c r="O4208" s="70"/>
      <c r="Q4208" s="7"/>
      <c r="R4208" s="7"/>
      <c r="S4208" s="125"/>
      <c r="T4208" s="20"/>
    </row>
    <row r="4209" spans="3:20" ht="30" customHeight="1" x14ac:dyDescent="0.35">
      <c r="C4209" s="124"/>
      <c r="D4209" s="6"/>
      <c r="F4209" s="70" t="str">
        <f t="shared" si="149"/>
        <v/>
      </c>
      <c r="G4209" s="6"/>
      <c r="H4209" s="6"/>
      <c r="J4209" s="6"/>
      <c r="M4209" s="32"/>
      <c r="O4209" s="70"/>
      <c r="Q4209" s="7"/>
      <c r="R4209" s="7"/>
      <c r="S4209" s="125"/>
      <c r="T4209" s="20"/>
    </row>
    <row r="4210" spans="3:20" ht="30" customHeight="1" x14ac:dyDescent="0.35">
      <c r="C4210" s="124"/>
      <c r="D4210" s="6"/>
      <c r="F4210" s="70" t="str">
        <f t="shared" si="149"/>
        <v/>
      </c>
      <c r="G4210" s="6"/>
      <c r="H4210" s="6"/>
      <c r="J4210" s="6"/>
      <c r="M4210" s="32"/>
      <c r="O4210" s="70"/>
      <c r="Q4210" s="7"/>
      <c r="R4210" s="7"/>
      <c r="S4210" s="125"/>
      <c r="T4210" s="20"/>
    </row>
    <row r="4211" spans="3:20" ht="30" customHeight="1" x14ac:dyDescent="0.35">
      <c r="C4211" s="124"/>
      <c r="D4211" s="6"/>
      <c r="F4211" s="70" t="str">
        <f t="shared" si="149"/>
        <v/>
      </c>
      <c r="G4211" s="6"/>
      <c r="H4211" s="6"/>
      <c r="J4211" s="6"/>
      <c r="M4211" s="32"/>
      <c r="O4211" s="70"/>
      <c r="Q4211" s="7"/>
      <c r="R4211" s="7"/>
      <c r="S4211" s="125"/>
      <c r="T4211" s="20"/>
    </row>
    <row r="4212" spans="3:20" ht="30" customHeight="1" x14ac:dyDescent="0.35">
      <c r="C4212" s="124"/>
      <c r="D4212" s="6"/>
      <c r="F4212" s="70" t="str">
        <f t="shared" si="149"/>
        <v/>
      </c>
      <c r="G4212" s="6"/>
      <c r="H4212" s="6"/>
      <c r="J4212" s="6"/>
      <c r="M4212" s="32"/>
      <c r="O4212" s="70"/>
      <c r="Q4212" s="7"/>
      <c r="R4212" s="7"/>
      <c r="S4212" s="125"/>
      <c r="T4212" s="20"/>
    </row>
    <row r="4213" spans="3:20" ht="30" customHeight="1" x14ac:dyDescent="0.35">
      <c r="C4213" s="124"/>
      <c r="D4213" s="6"/>
      <c r="F4213" s="70" t="str">
        <f t="shared" si="149"/>
        <v/>
      </c>
      <c r="G4213" s="6"/>
      <c r="H4213" s="6"/>
      <c r="J4213" s="6"/>
      <c r="M4213" s="32"/>
      <c r="O4213" s="70"/>
      <c r="Q4213" s="7"/>
      <c r="R4213" s="7"/>
      <c r="S4213" s="125"/>
      <c r="T4213" s="20"/>
    </row>
    <row r="4214" spans="3:20" ht="30" customHeight="1" x14ac:dyDescent="0.35">
      <c r="C4214" s="124"/>
      <c r="D4214" s="6"/>
      <c r="F4214" s="70" t="str">
        <f t="shared" si="149"/>
        <v/>
      </c>
      <c r="G4214" s="6"/>
      <c r="H4214" s="6"/>
      <c r="J4214" s="6"/>
      <c r="M4214" s="32"/>
      <c r="O4214" s="70"/>
      <c r="Q4214" s="7"/>
      <c r="R4214" s="7"/>
      <c r="S4214" s="125"/>
      <c r="T4214" s="20"/>
    </row>
    <row r="4215" spans="3:20" ht="30" customHeight="1" x14ac:dyDescent="0.35">
      <c r="C4215" s="124"/>
      <c r="D4215" s="6"/>
      <c r="F4215" s="70" t="str">
        <f t="shared" si="149"/>
        <v/>
      </c>
      <c r="G4215" s="6"/>
      <c r="H4215" s="6"/>
      <c r="J4215" s="6"/>
      <c r="M4215" s="32"/>
      <c r="O4215" s="70"/>
      <c r="Q4215" s="7"/>
      <c r="R4215" s="7"/>
      <c r="S4215" s="125"/>
      <c r="T4215" s="20"/>
    </row>
    <row r="4216" spans="3:20" ht="30" customHeight="1" x14ac:dyDescent="0.35">
      <c r="C4216" s="124"/>
      <c r="D4216" s="6"/>
      <c r="F4216" s="70" t="str">
        <f t="shared" si="149"/>
        <v/>
      </c>
      <c r="G4216" s="6"/>
      <c r="H4216" s="6"/>
      <c r="J4216" s="6"/>
      <c r="M4216" s="32"/>
      <c r="O4216" s="70"/>
      <c r="Q4216" s="7"/>
      <c r="R4216" s="7"/>
      <c r="S4216" s="125"/>
      <c r="T4216" s="20"/>
    </row>
    <row r="4217" spans="3:20" ht="30" customHeight="1" x14ac:dyDescent="0.35">
      <c r="C4217" s="124"/>
      <c r="D4217" s="6"/>
      <c r="F4217" s="70" t="str">
        <f t="shared" si="149"/>
        <v/>
      </c>
      <c r="G4217" s="6"/>
      <c r="H4217" s="6"/>
      <c r="J4217" s="6"/>
      <c r="M4217" s="32"/>
      <c r="O4217" s="70"/>
      <c r="Q4217" s="7"/>
      <c r="R4217" s="7"/>
      <c r="S4217" s="125"/>
      <c r="T4217" s="20"/>
    </row>
    <row r="4218" spans="3:20" ht="30" customHeight="1" x14ac:dyDescent="0.35">
      <c r="C4218" s="124"/>
      <c r="D4218" s="6"/>
      <c r="F4218" s="70" t="str">
        <f t="shared" si="149"/>
        <v/>
      </c>
      <c r="G4218" s="6"/>
      <c r="H4218" s="6"/>
      <c r="J4218" s="6"/>
      <c r="M4218" s="32"/>
      <c r="O4218" s="70"/>
      <c r="Q4218" s="7"/>
      <c r="R4218" s="7"/>
      <c r="S4218" s="125"/>
      <c r="T4218" s="20"/>
    </row>
    <row r="4219" spans="3:20" ht="30" customHeight="1" x14ac:dyDescent="0.35">
      <c r="C4219" s="124"/>
      <c r="D4219" s="6"/>
      <c r="F4219" s="70" t="str">
        <f t="shared" si="149"/>
        <v/>
      </c>
      <c r="G4219" s="6"/>
      <c r="H4219" s="6"/>
      <c r="J4219" s="6"/>
      <c r="M4219" s="32"/>
      <c r="O4219" s="70"/>
      <c r="Q4219" s="7"/>
      <c r="R4219" s="7"/>
      <c r="S4219" s="125"/>
      <c r="T4219" s="20"/>
    </row>
    <row r="4220" spans="3:20" ht="30" customHeight="1" x14ac:dyDescent="0.35">
      <c r="C4220" s="124"/>
      <c r="D4220" s="6"/>
      <c r="F4220" s="70" t="str">
        <f t="shared" si="149"/>
        <v/>
      </c>
      <c r="G4220" s="6"/>
      <c r="H4220" s="6"/>
      <c r="J4220" s="6"/>
      <c r="M4220" s="32"/>
      <c r="O4220" s="70"/>
      <c r="Q4220" s="7"/>
      <c r="R4220" s="7"/>
      <c r="S4220" s="125"/>
      <c r="T4220" s="20"/>
    </row>
    <row r="4221" spans="3:20" ht="30" customHeight="1" x14ac:dyDescent="0.35">
      <c r="C4221" s="124"/>
      <c r="D4221" s="6"/>
      <c r="F4221" s="70" t="str">
        <f t="shared" si="149"/>
        <v/>
      </c>
      <c r="G4221" s="6"/>
      <c r="H4221" s="6"/>
      <c r="J4221" s="6"/>
      <c r="M4221" s="32"/>
      <c r="O4221" s="70"/>
      <c r="Q4221" s="7"/>
      <c r="R4221" s="7"/>
      <c r="S4221" s="125"/>
      <c r="T4221" s="20"/>
    </row>
    <row r="4222" spans="3:20" ht="30" customHeight="1" x14ac:dyDescent="0.35">
      <c r="C4222" s="124"/>
      <c r="D4222" s="6"/>
      <c r="F4222" s="70" t="str">
        <f t="shared" si="149"/>
        <v/>
      </c>
      <c r="G4222" s="6"/>
      <c r="H4222" s="6"/>
      <c r="J4222" s="6"/>
      <c r="M4222" s="32"/>
      <c r="O4222" s="70"/>
      <c r="Q4222" s="7"/>
      <c r="R4222" s="7"/>
      <c r="S4222" s="125"/>
      <c r="T4222" s="20"/>
    </row>
    <row r="4223" spans="3:20" ht="30" customHeight="1" x14ac:dyDescent="0.35">
      <c r="C4223" s="124"/>
      <c r="D4223" s="6"/>
      <c r="F4223" s="70" t="str">
        <f t="shared" si="149"/>
        <v/>
      </c>
      <c r="G4223" s="6"/>
      <c r="H4223" s="6"/>
      <c r="J4223" s="6"/>
      <c r="M4223" s="32"/>
      <c r="O4223" s="70"/>
      <c r="Q4223" s="7"/>
      <c r="R4223" s="7"/>
      <c r="S4223" s="125"/>
      <c r="T4223" s="20"/>
    </row>
    <row r="4224" spans="3:20" ht="30" customHeight="1" x14ac:dyDescent="0.35">
      <c r="C4224" s="124"/>
      <c r="D4224" s="6"/>
      <c r="F4224" s="70" t="str">
        <f t="shared" si="149"/>
        <v/>
      </c>
      <c r="G4224" s="6"/>
      <c r="H4224" s="6"/>
      <c r="J4224" s="6"/>
      <c r="M4224" s="32"/>
      <c r="O4224" s="70"/>
      <c r="Q4224" s="7"/>
      <c r="R4224" s="7"/>
      <c r="S4224" s="125"/>
      <c r="T4224" s="20"/>
    </row>
    <row r="4225" spans="3:20" ht="30" customHeight="1" x14ac:dyDescent="0.35">
      <c r="C4225" s="124"/>
      <c r="D4225" s="6"/>
      <c r="F4225" s="70" t="str">
        <f t="shared" si="149"/>
        <v/>
      </c>
      <c r="G4225" s="6"/>
      <c r="H4225" s="6"/>
      <c r="J4225" s="6"/>
      <c r="M4225" s="32"/>
      <c r="O4225" s="70"/>
      <c r="Q4225" s="7"/>
      <c r="R4225" s="7"/>
      <c r="S4225" s="125"/>
      <c r="T4225" s="20"/>
    </row>
    <row r="4226" spans="3:20" ht="30" customHeight="1" x14ac:dyDescent="0.35">
      <c r="C4226" s="124"/>
      <c r="D4226" s="6"/>
      <c r="F4226" s="70" t="str">
        <f t="shared" si="149"/>
        <v/>
      </c>
      <c r="G4226" s="6"/>
      <c r="H4226" s="6"/>
      <c r="J4226" s="6"/>
      <c r="M4226" s="32"/>
      <c r="O4226" s="70"/>
      <c r="Q4226" s="7"/>
      <c r="R4226" s="7"/>
      <c r="S4226" s="125"/>
      <c r="T4226" s="20"/>
    </row>
    <row r="4227" spans="3:20" ht="30" customHeight="1" x14ac:dyDescent="0.35">
      <c r="C4227" s="124"/>
      <c r="D4227" s="6"/>
      <c r="F4227" s="70" t="str">
        <f t="shared" si="149"/>
        <v/>
      </c>
      <c r="G4227" s="6"/>
      <c r="H4227" s="6"/>
      <c r="J4227" s="6"/>
      <c r="M4227" s="32"/>
      <c r="O4227" s="70"/>
      <c r="Q4227" s="7"/>
      <c r="R4227" s="7"/>
      <c r="S4227" s="125"/>
      <c r="T4227" s="20"/>
    </row>
    <row r="4228" spans="3:20" ht="30" customHeight="1" x14ac:dyDescent="0.35">
      <c r="C4228" s="124"/>
      <c r="D4228" s="6"/>
      <c r="F4228" s="70" t="str">
        <f t="shared" si="149"/>
        <v/>
      </c>
      <c r="G4228" s="6"/>
      <c r="H4228" s="6"/>
      <c r="J4228" s="6"/>
      <c r="M4228" s="32"/>
      <c r="O4228" s="70"/>
      <c r="Q4228" s="7"/>
      <c r="R4228" s="7"/>
      <c r="S4228" s="125"/>
      <c r="T4228" s="20"/>
    </row>
    <row r="4229" spans="3:20" ht="30" customHeight="1" x14ac:dyDescent="0.35">
      <c r="C4229" s="124"/>
      <c r="D4229" s="6"/>
      <c r="F4229" s="70" t="str">
        <f t="shared" si="149"/>
        <v/>
      </c>
      <c r="G4229" s="6"/>
      <c r="H4229" s="6"/>
      <c r="J4229" s="6"/>
      <c r="M4229" s="32"/>
      <c r="O4229" s="70"/>
      <c r="Q4229" s="7"/>
      <c r="R4229" s="7"/>
      <c r="S4229" s="125"/>
      <c r="T4229" s="20"/>
    </row>
    <row r="4230" spans="3:20" ht="30" customHeight="1" x14ac:dyDescent="0.35">
      <c r="C4230" s="124"/>
      <c r="D4230" s="6"/>
      <c r="F4230" s="70" t="str">
        <f t="shared" si="149"/>
        <v/>
      </c>
      <c r="G4230" s="6"/>
      <c r="H4230" s="6"/>
      <c r="J4230" s="6"/>
      <c r="M4230" s="32"/>
      <c r="O4230" s="70"/>
      <c r="Q4230" s="7"/>
      <c r="R4230" s="7"/>
      <c r="S4230" s="125"/>
      <c r="T4230" s="20"/>
    </row>
    <row r="4231" spans="3:20" ht="30" customHeight="1" x14ac:dyDescent="0.35">
      <c r="C4231" s="124"/>
      <c r="D4231" s="6"/>
      <c r="F4231" s="70" t="str">
        <f t="shared" si="149"/>
        <v/>
      </c>
      <c r="G4231" s="6"/>
      <c r="H4231" s="6"/>
      <c r="J4231" s="6"/>
      <c r="M4231" s="32"/>
      <c r="O4231" s="70"/>
      <c r="Q4231" s="7"/>
      <c r="R4231" s="7"/>
      <c r="S4231" s="125"/>
      <c r="T4231" s="20"/>
    </row>
    <row r="4232" spans="3:20" ht="30" customHeight="1" x14ac:dyDescent="0.35">
      <c r="C4232" s="124"/>
      <c r="D4232" s="6"/>
      <c r="F4232" s="70" t="str">
        <f t="shared" ref="F4232:F4295" si="150">B4232&amp;C4232&amp;D4232&amp;E4232</f>
        <v/>
      </c>
      <c r="G4232" s="6"/>
      <c r="H4232" s="6"/>
      <c r="J4232" s="6"/>
      <c r="M4232" s="32"/>
      <c r="O4232" s="70"/>
      <c r="Q4232" s="7"/>
      <c r="R4232" s="7"/>
      <c r="S4232" s="125"/>
      <c r="T4232" s="20"/>
    </row>
    <row r="4233" spans="3:20" ht="30" customHeight="1" x14ac:dyDescent="0.35">
      <c r="C4233" s="124"/>
      <c r="D4233" s="6"/>
      <c r="F4233" s="70" t="str">
        <f t="shared" si="150"/>
        <v/>
      </c>
      <c r="G4233" s="6"/>
      <c r="H4233" s="6"/>
      <c r="J4233" s="6"/>
      <c r="M4233" s="32"/>
      <c r="O4233" s="70"/>
      <c r="Q4233" s="7"/>
      <c r="R4233" s="7"/>
      <c r="S4233" s="125"/>
      <c r="T4233" s="20"/>
    </row>
    <row r="4234" spans="3:20" ht="30" customHeight="1" x14ac:dyDescent="0.35">
      <c r="C4234" s="124"/>
      <c r="D4234" s="6"/>
      <c r="F4234" s="70" t="str">
        <f t="shared" si="150"/>
        <v/>
      </c>
      <c r="G4234" s="6"/>
      <c r="H4234" s="6"/>
      <c r="J4234" s="6"/>
      <c r="M4234" s="32"/>
      <c r="O4234" s="70"/>
      <c r="Q4234" s="7"/>
      <c r="R4234" s="7"/>
      <c r="S4234" s="125"/>
      <c r="T4234" s="20"/>
    </row>
    <row r="4235" spans="3:20" ht="30" customHeight="1" x14ac:dyDescent="0.35">
      <c r="C4235" s="124"/>
      <c r="D4235" s="6"/>
      <c r="F4235" s="70" t="str">
        <f t="shared" si="150"/>
        <v/>
      </c>
      <c r="G4235" s="6"/>
      <c r="H4235" s="6"/>
      <c r="J4235" s="6"/>
      <c r="M4235" s="32"/>
      <c r="O4235" s="70"/>
      <c r="Q4235" s="7"/>
      <c r="R4235" s="7"/>
      <c r="S4235" s="125"/>
      <c r="T4235" s="20"/>
    </row>
    <row r="4236" spans="3:20" ht="30" customHeight="1" x14ac:dyDescent="0.35">
      <c r="C4236" s="124"/>
      <c r="D4236" s="6"/>
      <c r="F4236" s="70" t="str">
        <f t="shared" si="150"/>
        <v/>
      </c>
      <c r="G4236" s="6"/>
      <c r="H4236" s="6"/>
      <c r="J4236" s="6"/>
      <c r="M4236" s="32"/>
      <c r="O4236" s="70"/>
      <c r="Q4236" s="7"/>
      <c r="R4236" s="7"/>
      <c r="S4236" s="125"/>
      <c r="T4236" s="20"/>
    </row>
    <row r="4237" spans="3:20" ht="30" customHeight="1" x14ac:dyDescent="0.35">
      <c r="C4237" s="124"/>
      <c r="D4237" s="6"/>
      <c r="F4237" s="70" t="str">
        <f t="shared" si="150"/>
        <v/>
      </c>
      <c r="G4237" s="6"/>
      <c r="H4237" s="6"/>
      <c r="J4237" s="6"/>
      <c r="M4237" s="32"/>
      <c r="O4237" s="70"/>
      <c r="Q4237" s="7"/>
      <c r="R4237" s="7"/>
      <c r="S4237" s="125"/>
      <c r="T4237" s="20"/>
    </row>
    <row r="4238" spans="3:20" ht="30" customHeight="1" x14ac:dyDescent="0.35">
      <c r="C4238" s="124"/>
      <c r="D4238" s="6"/>
      <c r="F4238" s="70" t="str">
        <f t="shared" si="150"/>
        <v/>
      </c>
      <c r="G4238" s="6"/>
      <c r="H4238" s="6"/>
      <c r="J4238" s="6"/>
      <c r="M4238" s="32"/>
      <c r="O4238" s="70"/>
      <c r="Q4238" s="7"/>
      <c r="R4238" s="7"/>
      <c r="S4238" s="125"/>
      <c r="T4238" s="20"/>
    </row>
    <row r="4239" spans="3:20" ht="30" customHeight="1" x14ac:dyDescent="0.35">
      <c r="C4239" s="124"/>
      <c r="D4239" s="6"/>
      <c r="F4239" s="70" t="str">
        <f t="shared" si="150"/>
        <v/>
      </c>
      <c r="G4239" s="6"/>
      <c r="H4239" s="6"/>
      <c r="J4239" s="6"/>
      <c r="M4239" s="32"/>
      <c r="O4239" s="70"/>
      <c r="Q4239" s="7"/>
      <c r="R4239" s="7"/>
      <c r="S4239" s="125"/>
      <c r="T4239" s="20"/>
    </row>
    <row r="4240" spans="3:20" ht="30" customHeight="1" x14ac:dyDescent="0.35">
      <c r="C4240" s="124"/>
      <c r="D4240" s="6"/>
      <c r="F4240" s="70" t="str">
        <f t="shared" si="150"/>
        <v/>
      </c>
      <c r="G4240" s="6"/>
      <c r="H4240" s="6"/>
      <c r="J4240" s="6"/>
      <c r="M4240" s="32"/>
      <c r="O4240" s="70"/>
      <c r="Q4240" s="7"/>
      <c r="R4240" s="7"/>
      <c r="S4240" s="125"/>
      <c r="T4240" s="20"/>
    </row>
    <row r="4241" spans="3:20" ht="30" customHeight="1" x14ac:dyDescent="0.35">
      <c r="C4241" s="124"/>
      <c r="D4241" s="6"/>
      <c r="F4241" s="70" t="str">
        <f t="shared" si="150"/>
        <v/>
      </c>
      <c r="G4241" s="6"/>
      <c r="H4241" s="6"/>
      <c r="J4241" s="6"/>
      <c r="M4241" s="32"/>
      <c r="O4241" s="70"/>
      <c r="Q4241" s="7"/>
      <c r="R4241" s="7"/>
      <c r="S4241" s="125"/>
      <c r="T4241" s="20"/>
    </row>
    <row r="4242" spans="3:20" ht="30" customHeight="1" x14ac:dyDescent="0.35">
      <c r="C4242" s="124"/>
      <c r="D4242" s="6"/>
      <c r="F4242" s="70" t="str">
        <f t="shared" si="150"/>
        <v/>
      </c>
      <c r="G4242" s="6"/>
      <c r="H4242" s="6"/>
      <c r="J4242" s="6"/>
      <c r="M4242" s="32"/>
      <c r="O4242" s="70"/>
      <c r="Q4242" s="7"/>
      <c r="R4242" s="7"/>
      <c r="S4242" s="125"/>
      <c r="T4242" s="20"/>
    </row>
    <row r="4243" spans="3:20" ht="30" customHeight="1" x14ac:dyDescent="0.35">
      <c r="C4243" s="124"/>
      <c r="D4243" s="6"/>
      <c r="F4243" s="70" t="str">
        <f t="shared" si="150"/>
        <v/>
      </c>
      <c r="G4243" s="6"/>
      <c r="H4243" s="6"/>
      <c r="J4243" s="6"/>
      <c r="M4243" s="32"/>
      <c r="O4243" s="70"/>
      <c r="Q4243" s="7"/>
      <c r="R4243" s="7"/>
      <c r="S4243" s="125"/>
      <c r="T4243" s="20"/>
    </row>
    <row r="4244" spans="3:20" ht="30" customHeight="1" x14ac:dyDescent="0.35">
      <c r="C4244" s="124"/>
      <c r="D4244" s="6"/>
      <c r="F4244" s="70" t="str">
        <f t="shared" si="150"/>
        <v/>
      </c>
      <c r="G4244" s="6"/>
      <c r="H4244" s="6"/>
      <c r="J4244" s="6"/>
      <c r="M4244" s="32"/>
      <c r="O4244" s="70"/>
      <c r="Q4244" s="7"/>
      <c r="R4244" s="7"/>
      <c r="S4244" s="125"/>
      <c r="T4244" s="20"/>
    </row>
    <row r="4245" spans="3:20" ht="30" customHeight="1" x14ac:dyDescent="0.35">
      <c r="C4245" s="124"/>
      <c r="D4245" s="6"/>
      <c r="F4245" s="70" t="str">
        <f t="shared" si="150"/>
        <v/>
      </c>
      <c r="G4245" s="6"/>
      <c r="H4245" s="6"/>
      <c r="J4245" s="6"/>
      <c r="M4245" s="32"/>
      <c r="O4245" s="70"/>
      <c r="Q4245" s="7"/>
      <c r="R4245" s="7"/>
      <c r="S4245" s="125"/>
      <c r="T4245" s="20"/>
    </row>
    <row r="4246" spans="3:20" ht="30" customHeight="1" x14ac:dyDescent="0.35">
      <c r="C4246" s="124"/>
      <c r="D4246" s="6"/>
      <c r="F4246" s="70" t="str">
        <f t="shared" si="150"/>
        <v/>
      </c>
      <c r="G4246" s="6"/>
      <c r="H4246" s="6"/>
      <c r="J4246" s="6"/>
      <c r="M4246" s="32"/>
      <c r="O4246" s="70"/>
      <c r="Q4246" s="7"/>
      <c r="R4246" s="7"/>
      <c r="S4246" s="125"/>
      <c r="T4246" s="20"/>
    </row>
    <row r="4247" spans="3:20" ht="30" customHeight="1" x14ac:dyDescent="0.35">
      <c r="C4247" s="124"/>
      <c r="D4247" s="6"/>
      <c r="F4247" s="70" t="str">
        <f t="shared" si="150"/>
        <v/>
      </c>
      <c r="G4247" s="6"/>
      <c r="H4247" s="6"/>
      <c r="J4247" s="6"/>
      <c r="M4247" s="32"/>
      <c r="O4247" s="70"/>
      <c r="Q4247" s="7"/>
      <c r="R4247" s="7"/>
      <c r="S4247" s="125"/>
      <c r="T4247" s="20"/>
    </row>
    <row r="4248" spans="3:20" ht="30" customHeight="1" x14ac:dyDescent="0.35">
      <c r="C4248" s="124"/>
      <c r="D4248" s="6"/>
      <c r="F4248" s="70" t="str">
        <f t="shared" si="150"/>
        <v/>
      </c>
      <c r="G4248" s="6"/>
      <c r="H4248" s="6"/>
      <c r="J4248" s="6"/>
      <c r="M4248" s="32"/>
      <c r="O4248" s="70"/>
      <c r="Q4248" s="7"/>
      <c r="R4248" s="7"/>
      <c r="S4248" s="125"/>
      <c r="T4248" s="20"/>
    </row>
    <row r="4249" spans="3:20" ht="30" customHeight="1" x14ac:dyDescent="0.35">
      <c r="C4249" s="124"/>
      <c r="D4249" s="6"/>
      <c r="F4249" s="70" t="str">
        <f t="shared" si="150"/>
        <v/>
      </c>
      <c r="G4249" s="6"/>
      <c r="H4249" s="6"/>
      <c r="J4249" s="6"/>
      <c r="M4249" s="32"/>
      <c r="O4249" s="70"/>
      <c r="Q4249" s="7"/>
      <c r="R4249" s="7"/>
      <c r="S4249" s="125"/>
      <c r="T4249" s="20"/>
    </row>
    <row r="4250" spans="3:20" ht="30" customHeight="1" x14ac:dyDescent="0.35">
      <c r="C4250" s="124"/>
      <c r="D4250" s="6"/>
      <c r="F4250" s="70" t="str">
        <f t="shared" si="150"/>
        <v/>
      </c>
      <c r="G4250" s="6"/>
      <c r="H4250" s="6"/>
      <c r="J4250" s="6"/>
      <c r="M4250" s="32"/>
      <c r="O4250" s="70"/>
      <c r="Q4250" s="7"/>
      <c r="R4250" s="7"/>
      <c r="S4250" s="125"/>
      <c r="T4250" s="20"/>
    </row>
    <row r="4251" spans="3:20" ht="30" customHeight="1" x14ac:dyDescent="0.35">
      <c r="C4251" s="124"/>
      <c r="D4251" s="6"/>
      <c r="F4251" s="70" t="str">
        <f t="shared" si="150"/>
        <v/>
      </c>
      <c r="G4251" s="6"/>
      <c r="H4251" s="6"/>
      <c r="J4251" s="6"/>
      <c r="M4251" s="32"/>
      <c r="O4251" s="70"/>
      <c r="Q4251" s="7"/>
      <c r="R4251" s="7"/>
      <c r="S4251" s="125"/>
      <c r="T4251" s="20"/>
    </row>
    <row r="4252" spans="3:20" ht="30" customHeight="1" x14ac:dyDescent="0.35">
      <c r="C4252" s="124"/>
      <c r="D4252" s="6"/>
      <c r="F4252" s="70" t="str">
        <f t="shared" si="150"/>
        <v/>
      </c>
      <c r="G4252" s="6"/>
      <c r="H4252" s="6"/>
      <c r="J4252" s="6"/>
      <c r="M4252" s="32"/>
      <c r="O4252" s="70"/>
      <c r="Q4252" s="7"/>
      <c r="R4252" s="7"/>
      <c r="S4252" s="125"/>
      <c r="T4252" s="20"/>
    </row>
    <row r="4253" spans="3:20" ht="30" customHeight="1" x14ac:dyDescent="0.35">
      <c r="C4253" s="124"/>
      <c r="D4253" s="6"/>
      <c r="F4253" s="70" t="str">
        <f t="shared" si="150"/>
        <v/>
      </c>
      <c r="G4253" s="6"/>
      <c r="H4253" s="6"/>
      <c r="J4253" s="6"/>
      <c r="M4253" s="32"/>
      <c r="O4253" s="70"/>
      <c r="Q4253" s="7"/>
      <c r="R4253" s="7"/>
      <c r="S4253" s="125"/>
      <c r="T4253" s="20"/>
    </row>
    <row r="4254" spans="3:20" ht="30" customHeight="1" x14ac:dyDescent="0.35">
      <c r="C4254" s="124"/>
      <c r="D4254" s="6"/>
      <c r="F4254" s="70" t="str">
        <f t="shared" si="150"/>
        <v/>
      </c>
      <c r="G4254" s="6"/>
      <c r="H4254" s="6"/>
      <c r="J4254" s="6"/>
      <c r="M4254" s="32"/>
      <c r="O4254" s="70"/>
      <c r="Q4254" s="7"/>
      <c r="R4254" s="7"/>
      <c r="S4254" s="125"/>
      <c r="T4254" s="20"/>
    </row>
    <row r="4255" spans="3:20" ht="30" customHeight="1" x14ac:dyDescent="0.35">
      <c r="C4255" s="124"/>
      <c r="D4255" s="6"/>
      <c r="F4255" s="70" t="str">
        <f t="shared" si="150"/>
        <v/>
      </c>
      <c r="G4255" s="6"/>
      <c r="H4255" s="6"/>
      <c r="J4255" s="6"/>
      <c r="M4255" s="32"/>
      <c r="O4255" s="70"/>
      <c r="Q4255" s="7"/>
      <c r="R4255" s="7"/>
      <c r="S4255" s="125"/>
      <c r="T4255" s="20"/>
    </row>
    <row r="4256" spans="3:20" ht="30" customHeight="1" x14ac:dyDescent="0.35">
      <c r="C4256" s="124"/>
      <c r="D4256" s="6"/>
      <c r="F4256" s="70" t="str">
        <f t="shared" si="150"/>
        <v/>
      </c>
      <c r="G4256" s="6"/>
      <c r="H4256" s="6"/>
      <c r="J4256" s="6"/>
      <c r="M4256" s="32"/>
      <c r="O4256" s="70"/>
      <c r="Q4256" s="7"/>
      <c r="R4256" s="7"/>
      <c r="S4256" s="125"/>
      <c r="T4256" s="20"/>
    </row>
    <row r="4257" spans="3:20" ht="30" customHeight="1" x14ac:dyDescent="0.35">
      <c r="C4257" s="124"/>
      <c r="D4257" s="6"/>
      <c r="F4257" s="70" t="str">
        <f t="shared" si="150"/>
        <v/>
      </c>
      <c r="G4257" s="6"/>
      <c r="H4257" s="6"/>
      <c r="J4257" s="6"/>
      <c r="M4257" s="32"/>
      <c r="O4257" s="70"/>
      <c r="Q4257" s="7"/>
      <c r="R4257" s="7"/>
      <c r="S4257" s="125"/>
      <c r="T4257" s="20"/>
    </row>
    <row r="4258" spans="3:20" ht="30" customHeight="1" x14ac:dyDescent="0.35">
      <c r="C4258" s="124"/>
      <c r="D4258" s="6"/>
      <c r="F4258" s="70" t="str">
        <f t="shared" si="150"/>
        <v/>
      </c>
      <c r="G4258" s="6"/>
      <c r="H4258" s="6"/>
      <c r="J4258" s="6"/>
      <c r="M4258" s="32"/>
      <c r="O4258" s="70"/>
      <c r="Q4258" s="7"/>
      <c r="R4258" s="7"/>
      <c r="S4258" s="125"/>
      <c r="T4258" s="20"/>
    </row>
    <row r="4259" spans="3:20" ht="30" customHeight="1" x14ac:dyDescent="0.35">
      <c r="C4259" s="124"/>
      <c r="D4259" s="6"/>
      <c r="F4259" s="70" t="str">
        <f t="shared" si="150"/>
        <v/>
      </c>
      <c r="G4259" s="6"/>
      <c r="H4259" s="6"/>
      <c r="J4259" s="6"/>
      <c r="M4259" s="32"/>
      <c r="O4259" s="70"/>
      <c r="Q4259" s="7"/>
      <c r="R4259" s="7"/>
      <c r="S4259" s="125"/>
      <c r="T4259" s="20"/>
    </row>
    <row r="4260" spans="3:20" ht="30" customHeight="1" x14ac:dyDescent="0.35">
      <c r="C4260" s="124"/>
      <c r="D4260" s="6"/>
      <c r="F4260" s="70" t="str">
        <f t="shared" si="150"/>
        <v/>
      </c>
      <c r="G4260" s="6"/>
      <c r="H4260" s="6"/>
      <c r="J4260" s="6"/>
      <c r="M4260" s="32"/>
      <c r="O4260" s="70"/>
      <c r="Q4260" s="7"/>
      <c r="R4260" s="7"/>
      <c r="S4260" s="125"/>
      <c r="T4260" s="20"/>
    </row>
    <row r="4261" spans="3:20" ht="30" customHeight="1" x14ac:dyDescent="0.35">
      <c r="C4261" s="124"/>
      <c r="D4261" s="6"/>
      <c r="F4261" s="70" t="str">
        <f t="shared" si="150"/>
        <v/>
      </c>
      <c r="G4261" s="6"/>
      <c r="H4261" s="6"/>
      <c r="J4261" s="6"/>
      <c r="M4261" s="32"/>
      <c r="O4261" s="70"/>
      <c r="Q4261" s="7"/>
      <c r="R4261" s="7"/>
      <c r="S4261" s="125"/>
      <c r="T4261" s="20"/>
    </row>
    <row r="4262" spans="3:20" ht="30" customHeight="1" x14ac:dyDescent="0.35">
      <c r="C4262" s="124"/>
      <c r="D4262" s="6"/>
      <c r="F4262" s="70" t="str">
        <f t="shared" si="150"/>
        <v/>
      </c>
      <c r="G4262" s="6"/>
      <c r="H4262" s="6"/>
      <c r="J4262" s="6"/>
      <c r="M4262" s="32"/>
      <c r="O4262" s="70"/>
      <c r="Q4262" s="7"/>
      <c r="R4262" s="7"/>
      <c r="S4262" s="125"/>
      <c r="T4262" s="20"/>
    </row>
    <row r="4263" spans="3:20" ht="30" customHeight="1" x14ac:dyDescent="0.35">
      <c r="C4263" s="124"/>
      <c r="D4263" s="6"/>
      <c r="F4263" s="70" t="str">
        <f t="shared" si="150"/>
        <v/>
      </c>
      <c r="G4263" s="6"/>
      <c r="H4263" s="6"/>
      <c r="J4263" s="6"/>
      <c r="M4263" s="32"/>
      <c r="O4263" s="70"/>
      <c r="Q4263" s="7"/>
      <c r="R4263" s="7"/>
      <c r="S4263" s="125"/>
      <c r="T4263" s="20"/>
    </row>
    <row r="4264" spans="3:20" ht="30" customHeight="1" x14ac:dyDescent="0.35">
      <c r="C4264" s="124"/>
      <c r="D4264" s="6"/>
      <c r="F4264" s="70" t="str">
        <f t="shared" si="150"/>
        <v/>
      </c>
      <c r="G4264" s="6"/>
      <c r="H4264" s="6"/>
      <c r="J4264" s="6"/>
      <c r="M4264" s="32"/>
      <c r="O4264" s="70"/>
      <c r="Q4264" s="7"/>
      <c r="R4264" s="7"/>
      <c r="S4264" s="125"/>
      <c r="T4264" s="20"/>
    </row>
    <row r="4265" spans="3:20" ht="30" customHeight="1" x14ac:dyDescent="0.35">
      <c r="C4265" s="124"/>
      <c r="D4265" s="6"/>
      <c r="F4265" s="70" t="str">
        <f t="shared" si="150"/>
        <v/>
      </c>
      <c r="G4265" s="6"/>
      <c r="H4265" s="6"/>
      <c r="J4265" s="6"/>
      <c r="M4265" s="32"/>
      <c r="O4265" s="70"/>
      <c r="Q4265" s="7"/>
      <c r="R4265" s="7"/>
      <c r="S4265" s="125"/>
      <c r="T4265" s="20"/>
    </row>
    <row r="4266" spans="3:20" ht="30" customHeight="1" x14ac:dyDescent="0.35">
      <c r="C4266" s="124"/>
      <c r="D4266" s="6"/>
      <c r="F4266" s="70" t="str">
        <f t="shared" si="150"/>
        <v/>
      </c>
      <c r="G4266" s="6"/>
      <c r="H4266" s="6"/>
      <c r="J4266" s="6"/>
      <c r="M4266" s="32"/>
      <c r="O4266" s="70"/>
      <c r="Q4266" s="7"/>
      <c r="R4266" s="7"/>
      <c r="S4266" s="125"/>
      <c r="T4266" s="20"/>
    </row>
    <row r="4267" spans="3:20" ht="30" customHeight="1" x14ac:dyDescent="0.35">
      <c r="C4267" s="124"/>
      <c r="D4267" s="6"/>
      <c r="F4267" s="70" t="str">
        <f t="shared" si="150"/>
        <v/>
      </c>
      <c r="G4267" s="6"/>
      <c r="H4267" s="6"/>
      <c r="J4267" s="6"/>
      <c r="M4267" s="32"/>
      <c r="O4267" s="70"/>
      <c r="Q4267" s="7"/>
      <c r="R4267" s="7"/>
      <c r="S4267" s="125"/>
      <c r="T4267" s="20"/>
    </row>
    <row r="4268" spans="3:20" ht="30" customHeight="1" x14ac:dyDescent="0.35">
      <c r="C4268" s="124"/>
      <c r="D4268" s="6"/>
      <c r="F4268" s="70" t="str">
        <f t="shared" si="150"/>
        <v/>
      </c>
      <c r="G4268" s="6"/>
      <c r="H4268" s="6"/>
      <c r="J4268" s="6"/>
      <c r="M4268" s="32"/>
      <c r="O4268" s="70"/>
      <c r="Q4268" s="7"/>
      <c r="R4268" s="7"/>
      <c r="S4268" s="125"/>
      <c r="T4268" s="20"/>
    </row>
    <row r="4269" spans="3:20" ht="30" customHeight="1" x14ac:dyDescent="0.35">
      <c r="C4269" s="124"/>
      <c r="D4269" s="6"/>
      <c r="F4269" s="70" t="str">
        <f t="shared" si="150"/>
        <v/>
      </c>
      <c r="G4269" s="6"/>
      <c r="H4269" s="6"/>
      <c r="J4269" s="6"/>
      <c r="M4269" s="32"/>
      <c r="O4269" s="70"/>
      <c r="Q4269" s="7"/>
      <c r="R4269" s="7"/>
      <c r="S4269" s="125"/>
      <c r="T4269" s="20"/>
    </row>
    <row r="4270" spans="3:20" ht="30" customHeight="1" x14ac:dyDescent="0.35">
      <c r="C4270" s="124"/>
      <c r="D4270" s="6"/>
      <c r="F4270" s="70" t="str">
        <f t="shared" si="150"/>
        <v/>
      </c>
      <c r="G4270" s="6"/>
      <c r="H4270" s="6"/>
      <c r="J4270" s="6"/>
      <c r="M4270" s="32"/>
      <c r="O4270" s="70"/>
      <c r="Q4270" s="7"/>
      <c r="R4270" s="7"/>
      <c r="S4270" s="125"/>
      <c r="T4270" s="20"/>
    </row>
    <row r="4271" spans="3:20" ht="30" customHeight="1" x14ac:dyDescent="0.35">
      <c r="C4271" s="124"/>
      <c r="D4271" s="6"/>
      <c r="F4271" s="70" t="str">
        <f t="shared" si="150"/>
        <v/>
      </c>
      <c r="G4271" s="6"/>
      <c r="H4271" s="6"/>
      <c r="J4271" s="6"/>
      <c r="M4271" s="32"/>
      <c r="O4271" s="70"/>
      <c r="Q4271" s="7"/>
      <c r="R4271" s="7"/>
      <c r="S4271" s="125"/>
      <c r="T4271" s="20"/>
    </row>
    <row r="4272" spans="3:20" ht="30" customHeight="1" x14ac:dyDescent="0.35">
      <c r="C4272" s="124"/>
      <c r="D4272" s="6"/>
      <c r="F4272" s="70" t="str">
        <f t="shared" si="150"/>
        <v/>
      </c>
      <c r="G4272" s="6"/>
      <c r="H4272" s="6"/>
      <c r="J4272" s="6"/>
      <c r="M4272" s="32"/>
      <c r="O4272" s="70"/>
      <c r="Q4272" s="7"/>
      <c r="R4272" s="7"/>
      <c r="S4272" s="125"/>
      <c r="T4272" s="20"/>
    </row>
    <row r="4273" spans="3:20" ht="30" customHeight="1" x14ac:dyDescent="0.35">
      <c r="C4273" s="124"/>
      <c r="D4273" s="6"/>
      <c r="F4273" s="70" t="str">
        <f t="shared" si="150"/>
        <v/>
      </c>
      <c r="G4273" s="6"/>
      <c r="H4273" s="6"/>
      <c r="J4273" s="6"/>
      <c r="M4273" s="32"/>
      <c r="O4273" s="70"/>
      <c r="Q4273" s="7"/>
      <c r="R4273" s="7"/>
      <c r="S4273" s="125"/>
      <c r="T4273" s="20"/>
    </row>
    <row r="4274" spans="3:20" ht="30" customHeight="1" x14ac:dyDescent="0.35">
      <c r="C4274" s="124"/>
      <c r="D4274" s="6"/>
      <c r="F4274" s="70" t="str">
        <f t="shared" si="150"/>
        <v/>
      </c>
      <c r="G4274" s="6"/>
      <c r="H4274" s="6"/>
      <c r="J4274" s="6"/>
      <c r="M4274" s="32"/>
      <c r="O4274" s="70"/>
      <c r="Q4274" s="7"/>
      <c r="R4274" s="7"/>
      <c r="S4274" s="125"/>
      <c r="T4274" s="20"/>
    </row>
    <row r="4275" spans="3:20" ht="30" customHeight="1" x14ac:dyDescent="0.35">
      <c r="C4275" s="124"/>
      <c r="D4275" s="6"/>
      <c r="F4275" s="70" t="str">
        <f t="shared" si="150"/>
        <v/>
      </c>
      <c r="G4275" s="6"/>
      <c r="H4275" s="6"/>
      <c r="J4275" s="6"/>
      <c r="M4275" s="32"/>
      <c r="O4275" s="70"/>
      <c r="Q4275" s="7"/>
      <c r="R4275" s="7"/>
      <c r="S4275" s="125"/>
      <c r="T4275" s="20"/>
    </row>
    <row r="4276" spans="3:20" ht="30" customHeight="1" x14ac:dyDescent="0.35">
      <c r="C4276" s="124"/>
      <c r="D4276" s="6"/>
      <c r="F4276" s="70" t="str">
        <f t="shared" si="150"/>
        <v/>
      </c>
      <c r="G4276" s="6"/>
      <c r="H4276" s="6"/>
      <c r="J4276" s="6"/>
      <c r="M4276" s="32"/>
      <c r="O4276" s="70"/>
      <c r="Q4276" s="7"/>
      <c r="R4276" s="7"/>
      <c r="S4276" s="125"/>
      <c r="T4276" s="20"/>
    </row>
    <row r="4277" spans="3:20" ht="30" customHeight="1" x14ac:dyDescent="0.35">
      <c r="C4277" s="124"/>
      <c r="D4277" s="6"/>
      <c r="F4277" s="70" t="str">
        <f t="shared" si="150"/>
        <v/>
      </c>
      <c r="G4277" s="6"/>
      <c r="H4277" s="6"/>
      <c r="J4277" s="6"/>
      <c r="M4277" s="32"/>
      <c r="O4277" s="70"/>
      <c r="Q4277" s="7"/>
      <c r="R4277" s="7"/>
      <c r="S4277" s="125"/>
      <c r="T4277" s="20"/>
    </row>
    <row r="4278" spans="3:20" ht="30" customHeight="1" x14ac:dyDescent="0.35">
      <c r="C4278" s="124"/>
      <c r="D4278" s="6"/>
      <c r="F4278" s="70" t="str">
        <f t="shared" si="150"/>
        <v/>
      </c>
      <c r="G4278" s="6"/>
      <c r="H4278" s="6"/>
      <c r="J4278" s="6"/>
      <c r="M4278" s="32"/>
      <c r="O4278" s="70"/>
      <c r="Q4278" s="7"/>
      <c r="R4278" s="7"/>
      <c r="S4278" s="125"/>
      <c r="T4278" s="20"/>
    </row>
    <row r="4279" spans="3:20" ht="30" customHeight="1" x14ac:dyDescent="0.35">
      <c r="C4279" s="124"/>
      <c r="D4279" s="6"/>
      <c r="F4279" s="70" t="str">
        <f t="shared" si="150"/>
        <v/>
      </c>
      <c r="G4279" s="6"/>
      <c r="H4279" s="6"/>
      <c r="J4279" s="6"/>
      <c r="M4279" s="32"/>
      <c r="O4279" s="70"/>
      <c r="Q4279" s="7"/>
      <c r="R4279" s="7"/>
      <c r="S4279" s="125"/>
      <c r="T4279" s="20"/>
    </row>
    <row r="4280" spans="3:20" ht="30" customHeight="1" x14ac:dyDescent="0.35">
      <c r="C4280" s="124"/>
      <c r="D4280" s="6"/>
      <c r="F4280" s="70" t="str">
        <f t="shared" si="150"/>
        <v/>
      </c>
      <c r="G4280" s="6"/>
      <c r="H4280" s="6"/>
      <c r="J4280" s="6"/>
      <c r="M4280" s="32"/>
      <c r="O4280" s="70"/>
      <c r="Q4280" s="7"/>
      <c r="R4280" s="7"/>
      <c r="S4280" s="125"/>
      <c r="T4280" s="20"/>
    </row>
    <row r="4281" spans="3:20" ht="30" customHeight="1" x14ac:dyDescent="0.35">
      <c r="C4281" s="124"/>
      <c r="D4281" s="6"/>
      <c r="F4281" s="70" t="str">
        <f t="shared" si="150"/>
        <v/>
      </c>
      <c r="G4281" s="6"/>
      <c r="H4281" s="6"/>
      <c r="J4281" s="6"/>
      <c r="M4281" s="32"/>
      <c r="O4281" s="70"/>
      <c r="Q4281" s="7"/>
      <c r="R4281" s="7"/>
      <c r="S4281" s="125"/>
      <c r="T4281" s="20"/>
    </row>
    <row r="4282" spans="3:20" ht="30" customHeight="1" x14ac:dyDescent="0.35">
      <c r="C4282" s="124"/>
      <c r="D4282" s="6"/>
      <c r="F4282" s="70" t="str">
        <f t="shared" si="150"/>
        <v/>
      </c>
      <c r="G4282" s="6"/>
      <c r="H4282" s="6"/>
      <c r="J4282" s="6"/>
      <c r="M4282" s="32"/>
      <c r="O4282" s="70"/>
      <c r="Q4282" s="7"/>
      <c r="R4282" s="7"/>
      <c r="S4282" s="125"/>
      <c r="T4282" s="20"/>
    </row>
    <row r="4283" spans="3:20" ht="30" customHeight="1" x14ac:dyDescent="0.35">
      <c r="C4283" s="124"/>
      <c r="D4283" s="6"/>
      <c r="F4283" s="70" t="str">
        <f t="shared" si="150"/>
        <v/>
      </c>
      <c r="G4283" s="6"/>
      <c r="H4283" s="6"/>
      <c r="J4283" s="6"/>
      <c r="M4283" s="32"/>
      <c r="O4283" s="70"/>
      <c r="Q4283" s="7"/>
      <c r="R4283" s="7"/>
      <c r="S4283" s="125"/>
      <c r="T4283" s="20"/>
    </row>
    <row r="4284" spans="3:20" ht="30" customHeight="1" x14ac:dyDescent="0.35">
      <c r="C4284" s="124"/>
      <c r="D4284" s="6"/>
      <c r="F4284" s="70" t="str">
        <f t="shared" si="150"/>
        <v/>
      </c>
      <c r="G4284" s="6"/>
      <c r="H4284" s="6"/>
      <c r="J4284" s="6"/>
      <c r="M4284" s="32"/>
      <c r="O4284" s="70"/>
      <c r="Q4284" s="7"/>
      <c r="R4284" s="7"/>
      <c r="S4284" s="125"/>
      <c r="T4284" s="20"/>
    </row>
    <row r="4285" spans="3:20" ht="30" customHeight="1" x14ac:dyDescent="0.35">
      <c r="C4285" s="124"/>
      <c r="D4285" s="6"/>
      <c r="F4285" s="70" t="str">
        <f t="shared" si="150"/>
        <v/>
      </c>
      <c r="G4285" s="6"/>
      <c r="H4285" s="6"/>
      <c r="J4285" s="6"/>
      <c r="M4285" s="32"/>
      <c r="O4285" s="70"/>
      <c r="Q4285" s="7"/>
      <c r="R4285" s="7"/>
      <c r="S4285" s="125"/>
      <c r="T4285" s="20"/>
    </row>
    <row r="4286" spans="3:20" ht="30" customHeight="1" x14ac:dyDescent="0.35">
      <c r="C4286" s="124"/>
      <c r="D4286" s="6"/>
      <c r="F4286" s="70" t="str">
        <f t="shared" si="150"/>
        <v/>
      </c>
      <c r="G4286" s="6"/>
      <c r="H4286" s="6"/>
      <c r="J4286" s="6"/>
      <c r="M4286" s="32"/>
      <c r="O4286" s="70"/>
      <c r="Q4286" s="7"/>
      <c r="R4286" s="7"/>
      <c r="S4286" s="125"/>
      <c r="T4286" s="20"/>
    </row>
    <row r="4287" spans="3:20" ht="30" customHeight="1" x14ac:dyDescent="0.35">
      <c r="C4287" s="124"/>
      <c r="D4287" s="6"/>
      <c r="F4287" s="70" t="str">
        <f t="shared" si="150"/>
        <v/>
      </c>
      <c r="G4287" s="6"/>
      <c r="H4287" s="6"/>
      <c r="J4287" s="6"/>
      <c r="M4287" s="32"/>
      <c r="O4287" s="70"/>
      <c r="Q4287" s="7"/>
      <c r="R4287" s="7"/>
      <c r="S4287" s="125"/>
      <c r="T4287" s="20"/>
    </row>
    <row r="4288" spans="3:20" ht="30" customHeight="1" x14ac:dyDescent="0.35">
      <c r="C4288" s="124"/>
      <c r="D4288" s="6"/>
      <c r="F4288" s="70" t="str">
        <f t="shared" si="150"/>
        <v/>
      </c>
      <c r="G4288" s="6"/>
      <c r="H4288" s="6"/>
      <c r="J4288" s="6"/>
      <c r="M4288" s="32"/>
      <c r="O4288" s="70"/>
      <c r="Q4288" s="7"/>
      <c r="R4288" s="7"/>
      <c r="S4288" s="125"/>
      <c r="T4288" s="20"/>
    </row>
    <row r="4289" spans="3:20" ht="30" customHeight="1" x14ac:dyDescent="0.35">
      <c r="C4289" s="124"/>
      <c r="D4289" s="6"/>
      <c r="F4289" s="70" t="str">
        <f t="shared" si="150"/>
        <v/>
      </c>
      <c r="G4289" s="6"/>
      <c r="H4289" s="6"/>
      <c r="J4289" s="6"/>
      <c r="M4289" s="32"/>
      <c r="O4289" s="70"/>
      <c r="Q4289" s="7"/>
      <c r="R4289" s="7"/>
      <c r="S4289" s="125"/>
      <c r="T4289" s="20"/>
    </row>
    <row r="4290" spans="3:20" ht="30" customHeight="1" x14ac:dyDescent="0.35">
      <c r="C4290" s="124"/>
      <c r="D4290" s="6"/>
      <c r="F4290" s="70" t="str">
        <f t="shared" si="150"/>
        <v/>
      </c>
      <c r="G4290" s="6"/>
      <c r="H4290" s="6"/>
      <c r="J4290" s="6"/>
      <c r="M4290" s="32"/>
      <c r="O4290" s="70"/>
      <c r="Q4290" s="7"/>
      <c r="R4290" s="7"/>
      <c r="S4290" s="125"/>
      <c r="T4290" s="20"/>
    </row>
    <row r="4291" spans="3:20" ht="30" customHeight="1" x14ac:dyDescent="0.35">
      <c r="C4291" s="124"/>
      <c r="D4291" s="6"/>
      <c r="F4291" s="70" t="str">
        <f t="shared" si="150"/>
        <v/>
      </c>
      <c r="G4291" s="6"/>
      <c r="H4291" s="6"/>
      <c r="J4291" s="6"/>
      <c r="M4291" s="32"/>
      <c r="O4291" s="70"/>
      <c r="Q4291" s="7"/>
      <c r="R4291" s="7"/>
      <c r="S4291" s="125"/>
      <c r="T4291" s="20"/>
    </row>
    <row r="4292" spans="3:20" ht="30" customHeight="1" x14ac:dyDescent="0.35">
      <c r="C4292" s="124"/>
      <c r="D4292" s="6"/>
      <c r="F4292" s="70" t="str">
        <f t="shared" si="150"/>
        <v/>
      </c>
      <c r="G4292" s="6"/>
      <c r="H4292" s="6"/>
      <c r="J4292" s="6"/>
      <c r="M4292" s="32"/>
      <c r="O4292" s="70"/>
      <c r="Q4292" s="7"/>
      <c r="R4292" s="7"/>
      <c r="S4292" s="125"/>
      <c r="T4292" s="20"/>
    </row>
    <row r="4293" spans="3:20" ht="30" customHeight="1" x14ac:dyDescent="0.35">
      <c r="C4293" s="124"/>
      <c r="D4293" s="6"/>
      <c r="F4293" s="70" t="str">
        <f t="shared" si="150"/>
        <v/>
      </c>
      <c r="G4293" s="6"/>
      <c r="H4293" s="6"/>
      <c r="J4293" s="6"/>
      <c r="M4293" s="32"/>
      <c r="O4293" s="70"/>
      <c r="Q4293" s="7"/>
      <c r="R4293" s="7"/>
      <c r="S4293" s="125"/>
      <c r="T4293" s="20"/>
    </row>
    <row r="4294" spans="3:20" ht="30" customHeight="1" x14ac:dyDescent="0.35">
      <c r="C4294" s="124"/>
      <c r="D4294" s="6"/>
      <c r="F4294" s="70" t="str">
        <f t="shared" si="150"/>
        <v/>
      </c>
      <c r="G4294" s="6"/>
      <c r="H4294" s="6"/>
      <c r="J4294" s="6"/>
      <c r="M4294" s="32"/>
      <c r="O4294" s="70"/>
      <c r="Q4294" s="7"/>
      <c r="R4294" s="7"/>
      <c r="S4294" s="125"/>
      <c r="T4294" s="20"/>
    </row>
    <row r="4295" spans="3:20" ht="30" customHeight="1" x14ac:dyDescent="0.35">
      <c r="C4295" s="124"/>
      <c r="D4295" s="6"/>
      <c r="F4295" s="70" t="str">
        <f t="shared" si="150"/>
        <v/>
      </c>
      <c r="G4295" s="6"/>
      <c r="H4295" s="6"/>
      <c r="J4295" s="6"/>
      <c r="M4295" s="32"/>
      <c r="O4295" s="70"/>
      <c r="Q4295" s="7"/>
      <c r="R4295" s="7"/>
      <c r="S4295" s="125"/>
      <c r="T4295" s="20"/>
    </row>
    <row r="4296" spans="3:20" ht="30" customHeight="1" x14ac:dyDescent="0.35">
      <c r="C4296" s="124"/>
      <c r="D4296" s="6"/>
      <c r="F4296" s="70" t="str">
        <f t="shared" ref="F4296:F4359" si="151">B4296&amp;C4296&amp;D4296&amp;E4296</f>
        <v/>
      </c>
      <c r="G4296" s="6"/>
      <c r="H4296" s="6"/>
      <c r="J4296" s="6"/>
      <c r="M4296" s="32"/>
      <c r="O4296" s="70"/>
      <c r="Q4296" s="7"/>
      <c r="R4296" s="7"/>
      <c r="S4296" s="125"/>
      <c r="T4296" s="20"/>
    </row>
    <row r="4297" spans="3:20" ht="30" customHeight="1" x14ac:dyDescent="0.35">
      <c r="C4297" s="124"/>
      <c r="D4297" s="6"/>
      <c r="F4297" s="70" t="str">
        <f t="shared" si="151"/>
        <v/>
      </c>
      <c r="G4297" s="6"/>
      <c r="H4297" s="6"/>
      <c r="J4297" s="6"/>
      <c r="M4297" s="32"/>
      <c r="O4297" s="70"/>
      <c r="Q4297" s="7"/>
      <c r="R4297" s="7"/>
      <c r="S4297" s="125"/>
      <c r="T4297" s="20"/>
    </row>
    <row r="4298" spans="3:20" ht="30" customHeight="1" x14ac:dyDescent="0.35">
      <c r="C4298" s="124"/>
      <c r="D4298" s="6"/>
      <c r="F4298" s="70" t="str">
        <f t="shared" si="151"/>
        <v/>
      </c>
      <c r="G4298" s="6"/>
      <c r="H4298" s="6"/>
      <c r="J4298" s="6"/>
      <c r="M4298" s="32"/>
      <c r="O4298" s="70"/>
      <c r="Q4298" s="7"/>
      <c r="R4298" s="7"/>
      <c r="S4298" s="125"/>
      <c r="T4298" s="20"/>
    </row>
    <row r="4299" spans="3:20" ht="30" customHeight="1" x14ac:dyDescent="0.35">
      <c r="C4299" s="124"/>
      <c r="D4299" s="6"/>
      <c r="F4299" s="70" t="str">
        <f t="shared" si="151"/>
        <v/>
      </c>
      <c r="G4299" s="6"/>
      <c r="H4299" s="6"/>
      <c r="J4299" s="6"/>
      <c r="M4299" s="32"/>
      <c r="O4299" s="70"/>
      <c r="Q4299" s="7"/>
      <c r="R4299" s="7"/>
      <c r="S4299" s="125"/>
      <c r="T4299" s="20"/>
    </row>
    <row r="4300" spans="3:20" ht="30" customHeight="1" x14ac:dyDescent="0.35">
      <c r="C4300" s="124"/>
      <c r="D4300" s="6"/>
      <c r="F4300" s="70" t="str">
        <f t="shared" si="151"/>
        <v/>
      </c>
      <c r="G4300" s="6"/>
      <c r="H4300" s="6"/>
      <c r="J4300" s="6"/>
      <c r="M4300" s="32"/>
      <c r="O4300" s="70"/>
      <c r="Q4300" s="7"/>
      <c r="R4300" s="7"/>
      <c r="S4300" s="125"/>
      <c r="T4300" s="20"/>
    </row>
    <row r="4301" spans="3:20" ht="30" customHeight="1" x14ac:dyDescent="0.35">
      <c r="C4301" s="124"/>
      <c r="D4301" s="6"/>
      <c r="F4301" s="70" t="str">
        <f t="shared" si="151"/>
        <v/>
      </c>
      <c r="G4301" s="6"/>
      <c r="H4301" s="6"/>
      <c r="J4301" s="6"/>
      <c r="M4301" s="32"/>
      <c r="O4301" s="70"/>
      <c r="Q4301" s="7"/>
      <c r="R4301" s="7"/>
      <c r="S4301" s="125"/>
      <c r="T4301" s="20"/>
    </row>
    <row r="4302" spans="3:20" ht="30" customHeight="1" x14ac:dyDescent="0.35">
      <c r="C4302" s="124"/>
      <c r="D4302" s="6"/>
      <c r="F4302" s="70" t="str">
        <f t="shared" si="151"/>
        <v/>
      </c>
      <c r="G4302" s="6"/>
      <c r="H4302" s="6"/>
      <c r="J4302" s="6"/>
      <c r="M4302" s="32"/>
      <c r="O4302" s="70"/>
      <c r="Q4302" s="7"/>
      <c r="R4302" s="7"/>
      <c r="S4302" s="125"/>
      <c r="T4302" s="20"/>
    </row>
    <row r="4303" spans="3:20" ht="30" customHeight="1" x14ac:dyDescent="0.35">
      <c r="C4303" s="124"/>
      <c r="D4303" s="6"/>
      <c r="F4303" s="70" t="str">
        <f t="shared" si="151"/>
        <v/>
      </c>
      <c r="G4303" s="6"/>
      <c r="H4303" s="6"/>
      <c r="J4303" s="6"/>
      <c r="M4303" s="32"/>
      <c r="O4303" s="70"/>
      <c r="Q4303" s="7"/>
      <c r="R4303" s="7"/>
      <c r="S4303" s="125"/>
      <c r="T4303" s="20"/>
    </row>
    <row r="4304" spans="3:20" ht="30" customHeight="1" x14ac:dyDescent="0.35">
      <c r="C4304" s="124"/>
      <c r="D4304" s="6"/>
      <c r="F4304" s="70" t="str">
        <f t="shared" si="151"/>
        <v/>
      </c>
      <c r="G4304" s="6"/>
      <c r="H4304" s="6"/>
      <c r="J4304" s="6"/>
      <c r="M4304" s="32"/>
      <c r="O4304" s="70"/>
      <c r="Q4304" s="7"/>
      <c r="R4304" s="7"/>
      <c r="S4304" s="125"/>
      <c r="T4304" s="20"/>
    </row>
    <row r="4305" spans="3:20" ht="30" customHeight="1" x14ac:dyDescent="0.35">
      <c r="C4305" s="124"/>
      <c r="D4305" s="6"/>
      <c r="F4305" s="70" t="str">
        <f t="shared" si="151"/>
        <v/>
      </c>
      <c r="G4305" s="6"/>
      <c r="H4305" s="6"/>
      <c r="J4305" s="6"/>
      <c r="M4305" s="32"/>
      <c r="O4305" s="70"/>
      <c r="Q4305" s="7"/>
      <c r="R4305" s="7"/>
      <c r="S4305" s="125"/>
      <c r="T4305" s="20"/>
    </row>
    <row r="4306" spans="3:20" ht="30" customHeight="1" x14ac:dyDescent="0.35">
      <c r="C4306" s="124"/>
      <c r="D4306" s="6"/>
      <c r="F4306" s="70" t="str">
        <f t="shared" si="151"/>
        <v/>
      </c>
      <c r="G4306" s="6"/>
      <c r="H4306" s="6"/>
      <c r="J4306" s="6"/>
      <c r="M4306" s="32"/>
      <c r="O4306" s="70"/>
      <c r="Q4306" s="7"/>
      <c r="R4306" s="7"/>
      <c r="S4306" s="125"/>
      <c r="T4306" s="20"/>
    </row>
    <row r="4307" spans="3:20" ht="30" customHeight="1" x14ac:dyDescent="0.35">
      <c r="C4307" s="124"/>
      <c r="D4307" s="6"/>
      <c r="F4307" s="70" t="str">
        <f t="shared" si="151"/>
        <v/>
      </c>
      <c r="G4307" s="6"/>
      <c r="H4307" s="6"/>
      <c r="J4307" s="6"/>
      <c r="M4307" s="32"/>
      <c r="O4307" s="70"/>
      <c r="Q4307" s="7"/>
      <c r="R4307" s="7"/>
      <c r="S4307" s="125"/>
      <c r="T4307" s="20"/>
    </row>
    <row r="4308" spans="3:20" ht="30" customHeight="1" x14ac:dyDescent="0.35">
      <c r="C4308" s="124"/>
      <c r="D4308" s="6"/>
      <c r="F4308" s="70" t="str">
        <f t="shared" si="151"/>
        <v/>
      </c>
      <c r="G4308" s="6"/>
      <c r="H4308" s="6"/>
      <c r="J4308" s="6"/>
      <c r="M4308" s="32"/>
      <c r="O4308" s="70"/>
      <c r="Q4308" s="7"/>
      <c r="R4308" s="7"/>
      <c r="S4308" s="125"/>
      <c r="T4308" s="20"/>
    </row>
    <row r="4309" spans="3:20" ht="30" customHeight="1" x14ac:dyDescent="0.35">
      <c r="C4309" s="124"/>
      <c r="D4309" s="6"/>
      <c r="F4309" s="70" t="str">
        <f t="shared" si="151"/>
        <v/>
      </c>
      <c r="G4309" s="6"/>
      <c r="H4309" s="6"/>
      <c r="J4309" s="6"/>
      <c r="M4309" s="32"/>
      <c r="O4309" s="70"/>
      <c r="Q4309" s="7"/>
      <c r="R4309" s="7"/>
      <c r="S4309" s="125"/>
      <c r="T4309" s="20"/>
    </row>
    <row r="4310" spans="3:20" ht="30" customHeight="1" x14ac:dyDescent="0.35">
      <c r="C4310" s="124"/>
      <c r="D4310" s="6"/>
      <c r="F4310" s="70" t="str">
        <f t="shared" si="151"/>
        <v/>
      </c>
      <c r="G4310" s="6"/>
      <c r="H4310" s="6"/>
      <c r="J4310" s="6"/>
      <c r="M4310" s="32"/>
      <c r="O4310" s="70"/>
      <c r="Q4310" s="7"/>
      <c r="R4310" s="7"/>
      <c r="S4310" s="125"/>
      <c r="T4310" s="20"/>
    </row>
    <row r="4311" spans="3:20" ht="30" customHeight="1" x14ac:dyDescent="0.35">
      <c r="C4311" s="124"/>
      <c r="D4311" s="6"/>
      <c r="F4311" s="70" t="str">
        <f t="shared" si="151"/>
        <v/>
      </c>
      <c r="G4311" s="6"/>
      <c r="H4311" s="6"/>
      <c r="J4311" s="6"/>
      <c r="M4311" s="32"/>
      <c r="O4311" s="70"/>
      <c r="Q4311" s="7"/>
      <c r="R4311" s="7"/>
      <c r="S4311" s="125"/>
      <c r="T4311" s="20"/>
    </row>
    <row r="4312" spans="3:20" ht="30" customHeight="1" x14ac:dyDescent="0.35">
      <c r="C4312" s="124"/>
      <c r="D4312" s="6"/>
      <c r="F4312" s="70" t="str">
        <f t="shared" si="151"/>
        <v/>
      </c>
      <c r="G4312" s="6"/>
      <c r="H4312" s="6"/>
      <c r="J4312" s="6"/>
      <c r="M4312" s="32"/>
      <c r="O4312" s="70"/>
      <c r="Q4312" s="7"/>
      <c r="R4312" s="7"/>
      <c r="S4312" s="125"/>
      <c r="T4312" s="20"/>
    </row>
    <row r="4313" spans="3:20" ht="30" customHeight="1" x14ac:dyDescent="0.35">
      <c r="C4313" s="124"/>
      <c r="D4313" s="6"/>
      <c r="F4313" s="70" t="str">
        <f t="shared" si="151"/>
        <v/>
      </c>
      <c r="G4313" s="6"/>
      <c r="H4313" s="6"/>
      <c r="J4313" s="6"/>
      <c r="M4313" s="32"/>
      <c r="O4313" s="70"/>
      <c r="Q4313" s="7"/>
      <c r="R4313" s="7"/>
      <c r="S4313" s="125"/>
      <c r="T4313" s="20"/>
    </row>
    <row r="4314" spans="3:20" ht="30" customHeight="1" x14ac:dyDescent="0.35">
      <c r="C4314" s="124"/>
      <c r="D4314" s="6"/>
      <c r="F4314" s="70" t="str">
        <f t="shared" si="151"/>
        <v/>
      </c>
      <c r="G4314" s="6"/>
      <c r="H4314" s="6"/>
      <c r="J4314" s="6"/>
      <c r="M4314" s="32"/>
      <c r="O4314" s="70"/>
      <c r="Q4314" s="7"/>
      <c r="R4314" s="7"/>
      <c r="S4314" s="125"/>
      <c r="T4314" s="20"/>
    </row>
    <row r="4315" spans="3:20" ht="30" customHeight="1" x14ac:dyDescent="0.35">
      <c r="C4315" s="124"/>
      <c r="D4315" s="6"/>
      <c r="F4315" s="70" t="str">
        <f t="shared" si="151"/>
        <v/>
      </c>
      <c r="G4315" s="6"/>
      <c r="H4315" s="6"/>
      <c r="J4315" s="6"/>
      <c r="M4315" s="32"/>
      <c r="O4315" s="70"/>
      <c r="Q4315" s="7"/>
      <c r="R4315" s="7"/>
      <c r="S4315" s="125"/>
      <c r="T4315" s="20"/>
    </row>
    <row r="4316" spans="3:20" ht="30" customHeight="1" x14ac:dyDescent="0.35">
      <c r="C4316" s="124"/>
      <c r="D4316" s="6"/>
      <c r="F4316" s="70" t="str">
        <f t="shared" si="151"/>
        <v/>
      </c>
      <c r="G4316" s="6"/>
      <c r="H4316" s="6"/>
      <c r="J4316" s="6"/>
      <c r="M4316" s="32"/>
      <c r="O4316" s="70"/>
      <c r="Q4316" s="7"/>
      <c r="R4316" s="7"/>
      <c r="S4316" s="125"/>
      <c r="T4316" s="20"/>
    </row>
    <row r="4317" spans="3:20" ht="30" customHeight="1" x14ac:dyDescent="0.35">
      <c r="C4317" s="124"/>
      <c r="D4317" s="6"/>
      <c r="F4317" s="70" t="str">
        <f t="shared" si="151"/>
        <v/>
      </c>
      <c r="G4317" s="6"/>
      <c r="H4317" s="6"/>
      <c r="J4317" s="6"/>
      <c r="M4317" s="32"/>
      <c r="O4317" s="70"/>
      <c r="Q4317" s="7"/>
      <c r="R4317" s="7"/>
      <c r="S4317" s="125"/>
      <c r="T4317" s="20"/>
    </row>
    <row r="4318" spans="3:20" ht="30" customHeight="1" x14ac:dyDescent="0.35">
      <c r="C4318" s="124"/>
      <c r="D4318" s="6"/>
      <c r="F4318" s="70" t="str">
        <f t="shared" si="151"/>
        <v/>
      </c>
      <c r="G4318" s="6"/>
      <c r="H4318" s="6"/>
      <c r="J4318" s="6"/>
      <c r="M4318" s="32"/>
      <c r="O4318" s="70"/>
      <c r="Q4318" s="7"/>
      <c r="R4318" s="7"/>
      <c r="S4318" s="125"/>
      <c r="T4318" s="20"/>
    </row>
    <row r="4319" spans="3:20" ht="30" customHeight="1" x14ac:dyDescent="0.35">
      <c r="C4319" s="124"/>
      <c r="D4319" s="6"/>
      <c r="F4319" s="70" t="str">
        <f t="shared" si="151"/>
        <v/>
      </c>
      <c r="G4319" s="6"/>
      <c r="H4319" s="6"/>
      <c r="J4319" s="6"/>
      <c r="M4319" s="32"/>
      <c r="O4319" s="70"/>
      <c r="Q4319" s="7"/>
      <c r="R4319" s="7"/>
      <c r="S4319" s="125"/>
      <c r="T4319" s="20"/>
    </row>
    <row r="4320" spans="3:20" ht="30" customHeight="1" x14ac:dyDescent="0.35">
      <c r="C4320" s="124"/>
      <c r="D4320" s="6"/>
      <c r="F4320" s="70" t="str">
        <f t="shared" si="151"/>
        <v/>
      </c>
      <c r="G4320" s="6"/>
      <c r="H4320" s="6"/>
      <c r="J4320" s="6"/>
      <c r="M4320" s="32"/>
      <c r="O4320" s="70"/>
      <c r="Q4320" s="7"/>
      <c r="R4320" s="7"/>
      <c r="S4320" s="125"/>
      <c r="T4320" s="20"/>
    </row>
    <row r="4321" spans="3:20" ht="30" customHeight="1" x14ac:dyDescent="0.35">
      <c r="C4321" s="124"/>
      <c r="D4321" s="6"/>
      <c r="F4321" s="70" t="str">
        <f t="shared" si="151"/>
        <v/>
      </c>
      <c r="G4321" s="6"/>
      <c r="H4321" s="6"/>
      <c r="J4321" s="6"/>
      <c r="M4321" s="32"/>
      <c r="O4321" s="70"/>
      <c r="Q4321" s="7"/>
      <c r="R4321" s="7"/>
      <c r="S4321" s="125"/>
      <c r="T4321" s="20"/>
    </row>
    <row r="4322" spans="3:20" ht="30" customHeight="1" x14ac:dyDescent="0.35">
      <c r="C4322" s="124"/>
      <c r="D4322" s="6"/>
      <c r="F4322" s="70" t="str">
        <f t="shared" si="151"/>
        <v/>
      </c>
      <c r="G4322" s="6"/>
      <c r="H4322" s="6"/>
      <c r="J4322" s="6"/>
      <c r="M4322" s="32"/>
      <c r="O4322" s="70"/>
      <c r="Q4322" s="7"/>
      <c r="R4322" s="7"/>
      <c r="S4322" s="125"/>
      <c r="T4322" s="20"/>
    </row>
    <row r="4323" spans="3:20" ht="30" customHeight="1" x14ac:dyDescent="0.35">
      <c r="C4323" s="124"/>
      <c r="D4323" s="6"/>
      <c r="F4323" s="70" t="str">
        <f t="shared" si="151"/>
        <v/>
      </c>
      <c r="G4323" s="6"/>
      <c r="H4323" s="6"/>
      <c r="J4323" s="6"/>
      <c r="M4323" s="32"/>
      <c r="O4323" s="70"/>
      <c r="Q4323" s="7"/>
      <c r="R4323" s="7"/>
      <c r="S4323" s="125"/>
      <c r="T4323" s="20"/>
    </row>
    <row r="4324" spans="3:20" ht="30" customHeight="1" x14ac:dyDescent="0.35">
      <c r="C4324" s="124"/>
      <c r="D4324" s="6"/>
      <c r="F4324" s="70" t="str">
        <f t="shared" si="151"/>
        <v/>
      </c>
      <c r="G4324" s="6"/>
      <c r="H4324" s="6"/>
      <c r="J4324" s="6"/>
      <c r="M4324" s="32"/>
      <c r="O4324" s="70"/>
      <c r="Q4324" s="7"/>
      <c r="R4324" s="7"/>
      <c r="S4324" s="125"/>
      <c r="T4324" s="20"/>
    </row>
    <row r="4325" spans="3:20" ht="30" customHeight="1" x14ac:dyDescent="0.35">
      <c r="C4325" s="124"/>
      <c r="D4325" s="6"/>
      <c r="F4325" s="70" t="str">
        <f t="shared" si="151"/>
        <v/>
      </c>
      <c r="G4325" s="6"/>
      <c r="H4325" s="6"/>
      <c r="J4325" s="6"/>
      <c r="M4325" s="32"/>
      <c r="O4325" s="70"/>
      <c r="Q4325" s="7"/>
      <c r="R4325" s="7"/>
      <c r="S4325" s="125"/>
      <c r="T4325" s="20"/>
    </row>
    <row r="4326" spans="3:20" ht="30" customHeight="1" x14ac:dyDescent="0.35">
      <c r="C4326" s="124"/>
      <c r="D4326" s="6"/>
      <c r="F4326" s="70" t="str">
        <f t="shared" si="151"/>
        <v/>
      </c>
      <c r="G4326" s="6"/>
      <c r="H4326" s="6"/>
      <c r="J4326" s="6"/>
      <c r="M4326" s="32"/>
      <c r="O4326" s="70"/>
      <c r="Q4326" s="7"/>
      <c r="R4326" s="7"/>
      <c r="S4326" s="125"/>
      <c r="T4326" s="20"/>
    </row>
    <row r="4327" spans="3:20" ht="30" customHeight="1" x14ac:dyDescent="0.35">
      <c r="C4327" s="124"/>
      <c r="D4327" s="6"/>
      <c r="F4327" s="70" t="str">
        <f t="shared" si="151"/>
        <v/>
      </c>
      <c r="G4327" s="6"/>
      <c r="H4327" s="6"/>
      <c r="J4327" s="6"/>
      <c r="M4327" s="32"/>
      <c r="O4327" s="70"/>
      <c r="Q4327" s="7"/>
      <c r="R4327" s="7"/>
      <c r="S4327" s="125"/>
      <c r="T4327" s="20"/>
    </row>
    <row r="4328" spans="3:20" ht="30" customHeight="1" x14ac:dyDescent="0.35">
      <c r="C4328" s="124"/>
      <c r="D4328" s="6"/>
      <c r="F4328" s="70" t="str">
        <f t="shared" si="151"/>
        <v/>
      </c>
      <c r="G4328" s="6"/>
      <c r="H4328" s="6"/>
      <c r="J4328" s="6"/>
      <c r="M4328" s="32"/>
      <c r="O4328" s="70"/>
      <c r="Q4328" s="7"/>
      <c r="R4328" s="7"/>
      <c r="S4328" s="125"/>
      <c r="T4328" s="20"/>
    </row>
    <row r="4329" spans="3:20" ht="30" customHeight="1" x14ac:dyDescent="0.35">
      <c r="C4329" s="124"/>
      <c r="D4329" s="6"/>
      <c r="F4329" s="70" t="str">
        <f t="shared" si="151"/>
        <v/>
      </c>
      <c r="G4329" s="6"/>
      <c r="H4329" s="6"/>
      <c r="J4329" s="6"/>
      <c r="M4329" s="32"/>
      <c r="O4329" s="70"/>
      <c r="Q4329" s="7"/>
      <c r="R4329" s="7"/>
      <c r="S4329" s="125"/>
      <c r="T4329" s="20"/>
    </row>
    <row r="4330" spans="3:20" ht="30" customHeight="1" x14ac:dyDescent="0.35">
      <c r="C4330" s="124"/>
      <c r="D4330" s="6"/>
      <c r="F4330" s="70" t="str">
        <f t="shared" si="151"/>
        <v/>
      </c>
      <c r="G4330" s="6"/>
      <c r="H4330" s="6"/>
      <c r="J4330" s="6"/>
      <c r="M4330" s="32"/>
      <c r="O4330" s="70"/>
      <c r="Q4330" s="7"/>
      <c r="R4330" s="7"/>
      <c r="S4330" s="125"/>
      <c r="T4330" s="20"/>
    </row>
    <row r="4331" spans="3:20" ht="30" customHeight="1" x14ac:dyDescent="0.35">
      <c r="C4331" s="124"/>
      <c r="D4331" s="6"/>
      <c r="F4331" s="70" t="str">
        <f t="shared" si="151"/>
        <v/>
      </c>
      <c r="G4331" s="6"/>
      <c r="H4331" s="6"/>
      <c r="J4331" s="6"/>
      <c r="M4331" s="32"/>
      <c r="O4331" s="70"/>
      <c r="Q4331" s="7"/>
      <c r="R4331" s="7"/>
      <c r="S4331" s="125"/>
      <c r="T4331" s="20"/>
    </row>
    <row r="4332" spans="3:20" ht="30" customHeight="1" x14ac:dyDescent="0.35">
      <c r="C4332" s="124"/>
      <c r="D4332" s="6"/>
      <c r="F4332" s="70" t="str">
        <f t="shared" si="151"/>
        <v/>
      </c>
      <c r="G4332" s="6"/>
      <c r="H4332" s="6"/>
      <c r="J4332" s="6"/>
      <c r="M4332" s="32"/>
      <c r="O4332" s="70"/>
      <c r="Q4332" s="7"/>
      <c r="R4332" s="7"/>
      <c r="S4332" s="125"/>
      <c r="T4332" s="20"/>
    </row>
    <row r="4333" spans="3:20" ht="30" customHeight="1" x14ac:dyDescent="0.35">
      <c r="C4333" s="124"/>
      <c r="D4333" s="6"/>
      <c r="F4333" s="70" t="str">
        <f t="shared" si="151"/>
        <v/>
      </c>
      <c r="G4333" s="6"/>
      <c r="H4333" s="6"/>
      <c r="J4333" s="6"/>
      <c r="M4333" s="32"/>
      <c r="O4333" s="70"/>
      <c r="Q4333" s="7"/>
      <c r="R4333" s="7"/>
      <c r="S4333" s="125"/>
      <c r="T4333" s="20"/>
    </row>
    <row r="4334" spans="3:20" ht="30" customHeight="1" x14ac:dyDescent="0.35">
      <c r="C4334" s="124"/>
      <c r="D4334" s="6"/>
      <c r="F4334" s="70" t="str">
        <f t="shared" si="151"/>
        <v/>
      </c>
      <c r="G4334" s="6"/>
      <c r="H4334" s="6"/>
      <c r="J4334" s="6"/>
      <c r="M4334" s="32"/>
      <c r="O4334" s="70"/>
      <c r="Q4334" s="7"/>
      <c r="R4334" s="7"/>
      <c r="S4334" s="125"/>
      <c r="T4334" s="20"/>
    </row>
    <row r="4335" spans="3:20" ht="30" customHeight="1" x14ac:dyDescent="0.35">
      <c r="C4335" s="124"/>
      <c r="D4335" s="6"/>
      <c r="F4335" s="70" t="str">
        <f t="shared" si="151"/>
        <v/>
      </c>
      <c r="G4335" s="6"/>
      <c r="H4335" s="6"/>
      <c r="J4335" s="6"/>
      <c r="M4335" s="32"/>
      <c r="O4335" s="70"/>
      <c r="Q4335" s="7"/>
      <c r="R4335" s="7"/>
      <c r="S4335" s="125"/>
      <c r="T4335" s="20"/>
    </row>
    <row r="4336" spans="3:20" ht="30" customHeight="1" x14ac:dyDescent="0.35">
      <c r="C4336" s="124"/>
      <c r="D4336" s="6"/>
      <c r="F4336" s="70" t="str">
        <f t="shared" si="151"/>
        <v/>
      </c>
      <c r="G4336" s="6"/>
      <c r="H4336" s="6"/>
      <c r="J4336" s="6"/>
      <c r="M4336" s="32"/>
      <c r="O4336" s="70"/>
      <c r="Q4336" s="7"/>
      <c r="R4336" s="7"/>
      <c r="S4336" s="125"/>
      <c r="T4336" s="20"/>
    </row>
    <row r="4337" spans="3:20" ht="30" customHeight="1" x14ac:dyDescent="0.35">
      <c r="C4337" s="124"/>
      <c r="D4337" s="6"/>
      <c r="F4337" s="70" t="str">
        <f t="shared" si="151"/>
        <v/>
      </c>
      <c r="G4337" s="6"/>
      <c r="H4337" s="6"/>
      <c r="J4337" s="6"/>
      <c r="M4337" s="32"/>
      <c r="O4337" s="70"/>
      <c r="Q4337" s="7"/>
      <c r="R4337" s="7"/>
      <c r="S4337" s="125"/>
      <c r="T4337" s="20"/>
    </row>
    <row r="4338" spans="3:20" ht="30" customHeight="1" x14ac:dyDescent="0.35">
      <c r="C4338" s="124"/>
      <c r="D4338" s="6"/>
      <c r="F4338" s="70" t="str">
        <f t="shared" si="151"/>
        <v/>
      </c>
      <c r="G4338" s="6"/>
      <c r="H4338" s="6"/>
      <c r="J4338" s="6"/>
      <c r="M4338" s="32"/>
      <c r="O4338" s="70"/>
      <c r="Q4338" s="7"/>
      <c r="R4338" s="7"/>
      <c r="S4338" s="125"/>
      <c r="T4338" s="20"/>
    </row>
    <row r="4339" spans="3:20" ht="30" customHeight="1" x14ac:dyDescent="0.35">
      <c r="C4339" s="124"/>
      <c r="D4339" s="6"/>
      <c r="F4339" s="70" t="str">
        <f t="shared" si="151"/>
        <v/>
      </c>
      <c r="G4339" s="6"/>
      <c r="H4339" s="6"/>
      <c r="J4339" s="6"/>
      <c r="M4339" s="32"/>
      <c r="O4339" s="70"/>
      <c r="Q4339" s="7"/>
      <c r="R4339" s="7"/>
      <c r="S4339" s="125"/>
      <c r="T4339" s="20"/>
    </row>
    <row r="4340" spans="3:20" ht="30" customHeight="1" x14ac:dyDescent="0.35">
      <c r="C4340" s="124"/>
      <c r="D4340" s="6"/>
      <c r="F4340" s="70" t="str">
        <f t="shared" si="151"/>
        <v/>
      </c>
      <c r="G4340" s="6"/>
      <c r="H4340" s="6"/>
      <c r="J4340" s="6"/>
      <c r="M4340" s="32"/>
      <c r="O4340" s="70"/>
      <c r="Q4340" s="7"/>
      <c r="R4340" s="7"/>
      <c r="S4340" s="125"/>
      <c r="T4340" s="20"/>
    </row>
    <row r="4341" spans="3:20" ht="30" customHeight="1" x14ac:dyDescent="0.35">
      <c r="C4341" s="124"/>
      <c r="D4341" s="6"/>
      <c r="F4341" s="70" t="str">
        <f t="shared" si="151"/>
        <v/>
      </c>
      <c r="G4341" s="6"/>
      <c r="H4341" s="6"/>
      <c r="J4341" s="6"/>
      <c r="M4341" s="32"/>
      <c r="O4341" s="70"/>
      <c r="Q4341" s="7"/>
      <c r="R4341" s="7"/>
      <c r="S4341" s="125"/>
      <c r="T4341" s="20"/>
    </row>
    <row r="4342" spans="3:20" ht="30" customHeight="1" x14ac:dyDescent="0.35">
      <c r="C4342" s="124"/>
      <c r="D4342" s="6"/>
      <c r="F4342" s="70" t="str">
        <f t="shared" si="151"/>
        <v/>
      </c>
      <c r="G4342" s="6"/>
      <c r="H4342" s="6"/>
      <c r="J4342" s="6"/>
      <c r="M4342" s="32"/>
      <c r="O4342" s="70"/>
      <c r="Q4342" s="7"/>
      <c r="R4342" s="7"/>
      <c r="S4342" s="125"/>
      <c r="T4342" s="20"/>
    </row>
    <row r="4343" spans="3:20" ht="30" customHeight="1" x14ac:dyDescent="0.35">
      <c r="C4343" s="124"/>
      <c r="D4343" s="6"/>
      <c r="F4343" s="70" t="str">
        <f t="shared" si="151"/>
        <v/>
      </c>
      <c r="G4343" s="6"/>
      <c r="H4343" s="6"/>
      <c r="J4343" s="6"/>
      <c r="M4343" s="32"/>
      <c r="O4343" s="70"/>
      <c r="Q4343" s="7"/>
      <c r="R4343" s="7"/>
      <c r="S4343" s="125"/>
      <c r="T4343" s="20"/>
    </row>
    <row r="4344" spans="3:20" ht="30" customHeight="1" x14ac:dyDescent="0.35">
      <c r="C4344" s="124"/>
      <c r="D4344" s="6"/>
      <c r="F4344" s="70" t="str">
        <f t="shared" si="151"/>
        <v/>
      </c>
      <c r="G4344" s="6"/>
      <c r="H4344" s="6"/>
      <c r="J4344" s="6"/>
      <c r="M4344" s="32"/>
      <c r="O4344" s="70"/>
      <c r="Q4344" s="7"/>
      <c r="R4344" s="7"/>
      <c r="S4344" s="125"/>
      <c r="T4344" s="20"/>
    </row>
    <row r="4345" spans="3:20" ht="30" customHeight="1" x14ac:dyDescent="0.35">
      <c r="C4345" s="124"/>
      <c r="D4345" s="6"/>
      <c r="F4345" s="70" t="str">
        <f t="shared" si="151"/>
        <v/>
      </c>
      <c r="G4345" s="6"/>
      <c r="H4345" s="6"/>
      <c r="J4345" s="6"/>
      <c r="M4345" s="32"/>
      <c r="O4345" s="70"/>
      <c r="Q4345" s="7"/>
      <c r="R4345" s="7"/>
      <c r="S4345" s="125"/>
      <c r="T4345" s="20"/>
    </row>
    <row r="4346" spans="3:20" ht="30" customHeight="1" x14ac:dyDescent="0.35">
      <c r="C4346" s="124"/>
      <c r="D4346" s="6"/>
      <c r="F4346" s="70" t="str">
        <f t="shared" si="151"/>
        <v/>
      </c>
      <c r="G4346" s="6"/>
      <c r="H4346" s="6"/>
      <c r="J4346" s="6"/>
      <c r="M4346" s="32"/>
      <c r="O4346" s="70"/>
      <c r="Q4346" s="7"/>
      <c r="R4346" s="7"/>
      <c r="S4346" s="125"/>
      <c r="T4346" s="20"/>
    </row>
    <row r="4347" spans="3:20" ht="30" customHeight="1" x14ac:dyDescent="0.35">
      <c r="C4347" s="124"/>
      <c r="D4347" s="6"/>
      <c r="F4347" s="70" t="str">
        <f t="shared" si="151"/>
        <v/>
      </c>
      <c r="G4347" s="6"/>
      <c r="H4347" s="6"/>
      <c r="J4347" s="6"/>
      <c r="M4347" s="32"/>
      <c r="O4347" s="70"/>
      <c r="Q4347" s="7"/>
      <c r="R4347" s="7"/>
      <c r="S4347" s="125"/>
      <c r="T4347" s="20"/>
    </row>
    <row r="4348" spans="3:20" ht="30" customHeight="1" x14ac:dyDescent="0.35">
      <c r="C4348" s="124"/>
      <c r="D4348" s="6"/>
      <c r="F4348" s="70" t="str">
        <f t="shared" si="151"/>
        <v/>
      </c>
      <c r="G4348" s="6"/>
      <c r="H4348" s="6"/>
      <c r="J4348" s="6"/>
      <c r="M4348" s="32"/>
      <c r="O4348" s="70"/>
      <c r="Q4348" s="7"/>
      <c r="R4348" s="7"/>
      <c r="S4348" s="125"/>
      <c r="T4348" s="20"/>
    </row>
    <row r="4349" spans="3:20" ht="30" customHeight="1" x14ac:dyDescent="0.35">
      <c r="C4349" s="124"/>
      <c r="D4349" s="6"/>
      <c r="F4349" s="70" t="str">
        <f t="shared" si="151"/>
        <v/>
      </c>
      <c r="G4349" s="6"/>
      <c r="H4349" s="6"/>
      <c r="J4349" s="6"/>
      <c r="M4349" s="32"/>
      <c r="O4349" s="70"/>
      <c r="Q4349" s="7"/>
      <c r="R4349" s="7"/>
      <c r="S4349" s="125"/>
      <c r="T4349" s="20"/>
    </row>
    <row r="4350" spans="3:20" ht="30" customHeight="1" x14ac:dyDescent="0.35">
      <c r="C4350" s="124"/>
      <c r="D4350" s="6"/>
      <c r="F4350" s="70" t="str">
        <f t="shared" si="151"/>
        <v/>
      </c>
      <c r="G4350" s="6"/>
      <c r="H4350" s="6"/>
      <c r="J4350" s="6"/>
      <c r="M4350" s="32"/>
      <c r="O4350" s="70"/>
      <c r="Q4350" s="7"/>
      <c r="R4350" s="7"/>
      <c r="S4350" s="125"/>
      <c r="T4350" s="20"/>
    </row>
    <row r="4351" spans="3:20" ht="30" customHeight="1" x14ac:dyDescent="0.35">
      <c r="C4351" s="124"/>
      <c r="D4351" s="6"/>
      <c r="F4351" s="70" t="str">
        <f t="shared" si="151"/>
        <v/>
      </c>
      <c r="G4351" s="6"/>
      <c r="H4351" s="6"/>
      <c r="J4351" s="6"/>
      <c r="M4351" s="32"/>
      <c r="O4351" s="70"/>
      <c r="Q4351" s="7"/>
      <c r="R4351" s="7"/>
      <c r="S4351" s="125"/>
      <c r="T4351" s="20"/>
    </row>
    <row r="4352" spans="3:20" ht="30" customHeight="1" x14ac:dyDescent="0.35">
      <c r="C4352" s="124"/>
      <c r="D4352" s="6"/>
      <c r="F4352" s="70" t="str">
        <f t="shared" si="151"/>
        <v/>
      </c>
      <c r="G4352" s="6"/>
      <c r="H4352" s="6"/>
      <c r="J4352" s="6"/>
      <c r="M4352" s="32"/>
      <c r="O4352" s="70"/>
      <c r="Q4352" s="7"/>
      <c r="R4352" s="7"/>
      <c r="S4352" s="125"/>
      <c r="T4352" s="20"/>
    </row>
    <row r="4353" spans="3:20" ht="30" customHeight="1" x14ac:dyDescent="0.35">
      <c r="C4353" s="124"/>
      <c r="D4353" s="6"/>
      <c r="F4353" s="70" t="str">
        <f t="shared" si="151"/>
        <v/>
      </c>
      <c r="G4353" s="6"/>
      <c r="H4353" s="6"/>
      <c r="J4353" s="6"/>
      <c r="M4353" s="32"/>
      <c r="O4353" s="70"/>
      <c r="Q4353" s="7"/>
      <c r="R4353" s="7"/>
      <c r="S4353" s="125"/>
      <c r="T4353" s="20"/>
    </row>
    <row r="4354" spans="3:20" ht="30" customHeight="1" x14ac:dyDescent="0.35">
      <c r="C4354" s="124"/>
      <c r="D4354" s="6"/>
      <c r="F4354" s="70" t="str">
        <f t="shared" si="151"/>
        <v/>
      </c>
      <c r="G4354" s="6"/>
      <c r="H4354" s="6"/>
      <c r="J4354" s="6"/>
      <c r="M4354" s="32"/>
      <c r="O4354" s="70"/>
      <c r="Q4354" s="7"/>
      <c r="R4354" s="7"/>
      <c r="S4354" s="125"/>
      <c r="T4354" s="20"/>
    </row>
    <row r="4355" spans="3:20" ht="30" customHeight="1" x14ac:dyDescent="0.35">
      <c r="C4355" s="124"/>
      <c r="D4355" s="6"/>
      <c r="F4355" s="70" t="str">
        <f t="shared" si="151"/>
        <v/>
      </c>
      <c r="G4355" s="6"/>
      <c r="H4355" s="6"/>
      <c r="J4355" s="6"/>
      <c r="M4355" s="32"/>
      <c r="O4355" s="70"/>
      <c r="Q4355" s="7"/>
      <c r="R4355" s="7"/>
      <c r="S4355" s="125"/>
      <c r="T4355" s="20"/>
    </row>
    <row r="4356" spans="3:20" ht="30" customHeight="1" x14ac:dyDescent="0.35">
      <c r="C4356" s="124"/>
      <c r="D4356" s="6"/>
      <c r="F4356" s="70" t="str">
        <f t="shared" si="151"/>
        <v/>
      </c>
      <c r="G4356" s="6"/>
      <c r="H4356" s="6"/>
      <c r="J4356" s="6"/>
      <c r="M4356" s="32"/>
      <c r="O4356" s="70"/>
      <c r="Q4356" s="7"/>
      <c r="R4356" s="7"/>
      <c r="S4356" s="125"/>
      <c r="T4356" s="20"/>
    </row>
    <row r="4357" spans="3:20" ht="30" customHeight="1" x14ac:dyDescent="0.35">
      <c r="C4357" s="124"/>
      <c r="D4357" s="6"/>
      <c r="F4357" s="70" t="str">
        <f t="shared" si="151"/>
        <v/>
      </c>
      <c r="G4357" s="6"/>
      <c r="H4357" s="6"/>
      <c r="J4357" s="6"/>
      <c r="M4357" s="32"/>
      <c r="O4357" s="70"/>
      <c r="Q4357" s="7"/>
      <c r="R4357" s="7"/>
      <c r="S4357" s="125"/>
      <c r="T4357" s="20"/>
    </row>
    <row r="4358" spans="3:20" ht="30" customHeight="1" x14ac:dyDescent="0.35">
      <c r="C4358" s="124"/>
      <c r="D4358" s="6"/>
      <c r="F4358" s="70" t="str">
        <f t="shared" si="151"/>
        <v/>
      </c>
      <c r="G4358" s="6"/>
      <c r="H4358" s="6"/>
      <c r="J4358" s="6"/>
      <c r="M4358" s="32"/>
      <c r="O4358" s="70"/>
      <c r="Q4358" s="7"/>
      <c r="R4358" s="7"/>
      <c r="S4358" s="125"/>
      <c r="T4358" s="20"/>
    </row>
    <row r="4359" spans="3:20" ht="30" customHeight="1" x14ac:dyDescent="0.35">
      <c r="C4359" s="124"/>
      <c r="D4359" s="6"/>
      <c r="F4359" s="70" t="str">
        <f t="shared" si="151"/>
        <v/>
      </c>
      <c r="G4359" s="6"/>
      <c r="H4359" s="6"/>
      <c r="J4359" s="6"/>
      <c r="M4359" s="32"/>
      <c r="O4359" s="70"/>
      <c r="Q4359" s="7"/>
      <c r="R4359" s="7"/>
      <c r="S4359" s="125"/>
      <c r="T4359" s="20"/>
    </row>
    <row r="4360" spans="3:20" ht="30" customHeight="1" x14ac:dyDescent="0.35">
      <c r="C4360" s="124"/>
      <c r="D4360" s="6"/>
      <c r="F4360" s="70" t="str">
        <f t="shared" ref="F4360:F4423" si="152">B4360&amp;C4360&amp;D4360&amp;E4360</f>
        <v/>
      </c>
      <c r="G4360" s="6"/>
      <c r="H4360" s="6"/>
      <c r="J4360" s="6"/>
      <c r="M4360" s="32"/>
      <c r="O4360" s="70"/>
      <c r="Q4360" s="7"/>
      <c r="R4360" s="7"/>
      <c r="S4360" s="125"/>
      <c r="T4360" s="20"/>
    </row>
    <row r="4361" spans="3:20" ht="30" customHeight="1" x14ac:dyDescent="0.35">
      <c r="C4361" s="124"/>
      <c r="D4361" s="6"/>
      <c r="F4361" s="70" t="str">
        <f t="shared" si="152"/>
        <v/>
      </c>
      <c r="G4361" s="6"/>
      <c r="H4361" s="6"/>
      <c r="J4361" s="6"/>
      <c r="M4361" s="32"/>
      <c r="O4361" s="70"/>
      <c r="Q4361" s="7"/>
      <c r="R4361" s="7"/>
      <c r="S4361" s="125"/>
      <c r="T4361" s="20"/>
    </row>
    <row r="4362" spans="3:20" ht="30" customHeight="1" x14ac:dyDescent="0.35">
      <c r="C4362" s="124"/>
      <c r="D4362" s="6"/>
      <c r="F4362" s="70" t="str">
        <f t="shared" si="152"/>
        <v/>
      </c>
      <c r="G4362" s="6"/>
      <c r="H4362" s="6"/>
      <c r="J4362" s="6"/>
      <c r="M4362" s="32"/>
      <c r="O4362" s="70"/>
      <c r="Q4362" s="7"/>
      <c r="R4362" s="7"/>
      <c r="S4362" s="125"/>
      <c r="T4362" s="20"/>
    </row>
    <row r="4363" spans="3:20" ht="30" customHeight="1" x14ac:dyDescent="0.35">
      <c r="C4363" s="124"/>
      <c r="D4363" s="6"/>
      <c r="F4363" s="70" t="str">
        <f t="shared" si="152"/>
        <v/>
      </c>
      <c r="G4363" s="6"/>
      <c r="H4363" s="6"/>
      <c r="J4363" s="6"/>
      <c r="M4363" s="32"/>
      <c r="O4363" s="70"/>
      <c r="Q4363" s="7"/>
      <c r="R4363" s="7"/>
      <c r="S4363" s="125"/>
      <c r="T4363" s="20"/>
    </row>
    <row r="4364" spans="3:20" ht="30" customHeight="1" x14ac:dyDescent="0.35">
      <c r="C4364" s="124"/>
      <c r="D4364" s="6"/>
      <c r="F4364" s="70" t="str">
        <f t="shared" si="152"/>
        <v/>
      </c>
      <c r="G4364" s="6"/>
      <c r="H4364" s="6"/>
      <c r="J4364" s="6"/>
      <c r="M4364" s="32"/>
      <c r="O4364" s="70"/>
      <c r="Q4364" s="7"/>
      <c r="R4364" s="7"/>
      <c r="S4364" s="125"/>
      <c r="T4364" s="20"/>
    </row>
    <row r="4365" spans="3:20" ht="30" customHeight="1" x14ac:dyDescent="0.35">
      <c r="C4365" s="124"/>
      <c r="D4365" s="6"/>
      <c r="F4365" s="70" t="str">
        <f t="shared" si="152"/>
        <v/>
      </c>
      <c r="G4365" s="6"/>
      <c r="H4365" s="6"/>
      <c r="J4365" s="6"/>
      <c r="M4365" s="32"/>
      <c r="O4365" s="70"/>
      <c r="Q4365" s="7"/>
      <c r="R4365" s="7"/>
      <c r="S4365" s="125"/>
      <c r="T4365" s="20"/>
    </row>
    <row r="4366" spans="3:20" ht="30" customHeight="1" x14ac:dyDescent="0.35">
      <c r="C4366" s="124"/>
      <c r="D4366" s="6"/>
      <c r="F4366" s="70" t="str">
        <f t="shared" si="152"/>
        <v/>
      </c>
      <c r="G4366" s="6"/>
      <c r="H4366" s="6"/>
      <c r="J4366" s="6"/>
      <c r="M4366" s="32"/>
      <c r="O4366" s="70"/>
      <c r="Q4366" s="7"/>
      <c r="R4366" s="7"/>
      <c r="S4366" s="125"/>
      <c r="T4366" s="20"/>
    </row>
    <row r="4367" spans="3:20" ht="30" customHeight="1" x14ac:dyDescent="0.35">
      <c r="C4367" s="124"/>
      <c r="D4367" s="6"/>
      <c r="F4367" s="70" t="str">
        <f t="shared" si="152"/>
        <v/>
      </c>
      <c r="G4367" s="6"/>
      <c r="H4367" s="6"/>
      <c r="J4367" s="6"/>
      <c r="M4367" s="32"/>
      <c r="O4367" s="70"/>
      <c r="Q4367" s="7"/>
      <c r="R4367" s="7"/>
      <c r="S4367" s="125"/>
      <c r="T4367" s="20"/>
    </row>
    <row r="4368" spans="3:20" ht="30" customHeight="1" x14ac:dyDescent="0.35">
      <c r="C4368" s="124"/>
      <c r="D4368" s="6"/>
      <c r="F4368" s="70" t="str">
        <f t="shared" si="152"/>
        <v/>
      </c>
      <c r="G4368" s="6"/>
      <c r="H4368" s="6"/>
      <c r="J4368" s="6"/>
      <c r="M4368" s="32"/>
      <c r="O4368" s="70"/>
      <c r="Q4368" s="7"/>
      <c r="R4368" s="7"/>
      <c r="S4368" s="125"/>
      <c r="T4368" s="20"/>
    </row>
    <row r="4369" spans="3:20" ht="30" customHeight="1" x14ac:dyDescent="0.35">
      <c r="C4369" s="124"/>
      <c r="D4369" s="6"/>
      <c r="F4369" s="70" t="str">
        <f t="shared" si="152"/>
        <v/>
      </c>
      <c r="G4369" s="6"/>
      <c r="H4369" s="6"/>
      <c r="J4369" s="6"/>
      <c r="M4369" s="32"/>
      <c r="O4369" s="70"/>
      <c r="Q4369" s="7"/>
      <c r="R4369" s="7"/>
      <c r="S4369" s="125"/>
      <c r="T4369" s="20"/>
    </row>
    <row r="4370" spans="3:20" ht="30" customHeight="1" x14ac:dyDescent="0.35">
      <c r="C4370" s="124"/>
      <c r="D4370" s="6"/>
      <c r="F4370" s="70" t="str">
        <f t="shared" si="152"/>
        <v/>
      </c>
      <c r="G4370" s="6"/>
      <c r="H4370" s="6"/>
      <c r="J4370" s="6"/>
      <c r="M4370" s="32"/>
      <c r="O4370" s="70"/>
      <c r="Q4370" s="7"/>
      <c r="R4370" s="7"/>
      <c r="S4370" s="125"/>
      <c r="T4370" s="20"/>
    </row>
    <row r="4371" spans="3:20" ht="30" customHeight="1" x14ac:dyDescent="0.35">
      <c r="C4371" s="124"/>
      <c r="D4371" s="6"/>
      <c r="F4371" s="70" t="str">
        <f t="shared" si="152"/>
        <v/>
      </c>
      <c r="G4371" s="6"/>
      <c r="H4371" s="6"/>
      <c r="J4371" s="6"/>
      <c r="M4371" s="32"/>
      <c r="O4371" s="70"/>
      <c r="Q4371" s="7"/>
      <c r="R4371" s="7"/>
      <c r="S4371" s="125"/>
      <c r="T4371" s="20"/>
    </row>
    <row r="4372" spans="3:20" ht="30" customHeight="1" x14ac:dyDescent="0.35">
      <c r="C4372" s="124"/>
      <c r="D4372" s="6"/>
      <c r="F4372" s="70" t="str">
        <f t="shared" si="152"/>
        <v/>
      </c>
      <c r="G4372" s="6"/>
      <c r="H4372" s="6"/>
      <c r="J4372" s="6"/>
      <c r="M4372" s="32"/>
      <c r="O4372" s="70"/>
      <c r="Q4372" s="7"/>
      <c r="R4372" s="7"/>
      <c r="S4372" s="125"/>
      <c r="T4372" s="20"/>
    </row>
    <row r="4373" spans="3:20" ht="30" customHeight="1" x14ac:dyDescent="0.35">
      <c r="C4373" s="124"/>
      <c r="D4373" s="6"/>
      <c r="F4373" s="70" t="str">
        <f t="shared" si="152"/>
        <v/>
      </c>
      <c r="G4373" s="6"/>
      <c r="H4373" s="6"/>
      <c r="J4373" s="6"/>
      <c r="M4373" s="32"/>
      <c r="O4373" s="70"/>
      <c r="Q4373" s="7"/>
      <c r="R4373" s="7"/>
      <c r="S4373" s="125"/>
      <c r="T4373" s="20"/>
    </row>
    <row r="4374" spans="3:20" ht="30" customHeight="1" x14ac:dyDescent="0.35">
      <c r="C4374" s="124"/>
      <c r="D4374" s="6"/>
      <c r="F4374" s="70" t="str">
        <f t="shared" si="152"/>
        <v/>
      </c>
      <c r="G4374" s="6"/>
      <c r="H4374" s="6"/>
      <c r="J4374" s="6"/>
      <c r="M4374" s="32"/>
      <c r="O4374" s="70"/>
      <c r="Q4374" s="7"/>
      <c r="R4374" s="7"/>
      <c r="S4374" s="125"/>
      <c r="T4374" s="20"/>
    </row>
    <row r="4375" spans="3:20" ht="30" customHeight="1" x14ac:dyDescent="0.35">
      <c r="C4375" s="124"/>
      <c r="D4375" s="6"/>
      <c r="F4375" s="70" t="str">
        <f t="shared" si="152"/>
        <v/>
      </c>
      <c r="G4375" s="6"/>
      <c r="H4375" s="6"/>
      <c r="J4375" s="6"/>
      <c r="M4375" s="32"/>
      <c r="O4375" s="70"/>
      <c r="Q4375" s="7"/>
      <c r="R4375" s="7"/>
      <c r="S4375" s="125"/>
      <c r="T4375" s="20"/>
    </row>
    <row r="4376" spans="3:20" ht="30" customHeight="1" x14ac:dyDescent="0.35">
      <c r="C4376" s="124"/>
      <c r="D4376" s="6"/>
      <c r="F4376" s="70" t="str">
        <f t="shared" si="152"/>
        <v/>
      </c>
      <c r="G4376" s="6"/>
      <c r="H4376" s="6"/>
      <c r="J4376" s="6"/>
      <c r="M4376" s="32"/>
      <c r="O4376" s="70"/>
      <c r="Q4376" s="7"/>
      <c r="R4376" s="7"/>
      <c r="S4376" s="125"/>
      <c r="T4376" s="20"/>
    </row>
    <row r="4377" spans="3:20" ht="30" customHeight="1" x14ac:dyDescent="0.35">
      <c r="C4377" s="124"/>
      <c r="D4377" s="6"/>
      <c r="F4377" s="70" t="str">
        <f t="shared" si="152"/>
        <v/>
      </c>
      <c r="G4377" s="6"/>
      <c r="H4377" s="6"/>
      <c r="J4377" s="6"/>
      <c r="M4377" s="32"/>
      <c r="O4377" s="70"/>
      <c r="Q4377" s="7"/>
      <c r="R4377" s="7"/>
      <c r="S4377" s="125"/>
      <c r="T4377" s="20"/>
    </row>
    <row r="4378" spans="3:20" ht="30" customHeight="1" x14ac:dyDescent="0.35">
      <c r="C4378" s="124"/>
      <c r="D4378" s="6"/>
      <c r="F4378" s="70" t="str">
        <f t="shared" si="152"/>
        <v/>
      </c>
      <c r="G4378" s="6"/>
      <c r="H4378" s="6"/>
      <c r="J4378" s="6"/>
      <c r="M4378" s="32"/>
      <c r="O4378" s="70"/>
      <c r="Q4378" s="7"/>
      <c r="R4378" s="7"/>
      <c r="S4378" s="125"/>
      <c r="T4378" s="20"/>
    </row>
    <row r="4379" spans="3:20" ht="30" customHeight="1" x14ac:dyDescent="0.35">
      <c r="C4379" s="124"/>
      <c r="D4379" s="6"/>
      <c r="F4379" s="70" t="str">
        <f t="shared" si="152"/>
        <v/>
      </c>
      <c r="G4379" s="6"/>
      <c r="H4379" s="6"/>
      <c r="J4379" s="6"/>
      <c r="M4379" s="32"/>
      <c r="O4379" s="70"/>
      <c r="Q4379" s="7"/>
      <c r="R4379" s="7"/>
      <c r="S4379" s="125"/>
      <c r="T4379" s="20"/>
    </row>
    <row r="4380" spans="3:20" ht="30" customHeight="1" x14ac:dyDescent="0.35">
      <c r="C4380" s="124"/>
      <c r="D4380" s="6"/>
      <c r="F4380" s="70" t="str">
        <f t="shared" si="152"/>
        <v/>
      </c>
      <c r="G4380" s="6"/>
      <c r="H4380" s="6"/>
      <c r="J4380" s="6"/>
      <c r="M4380" s="32"/>
      <c r="O4380" s="70"/>
      <c r="Q4380" s="7"/>
      <c r="R4380" s="7"/>
      <c r="S4380" s="125"/>
      <c r="T4380" s="20"/>
    </row>
    <row r="4381" spans="3:20" ht="30" customHeight="1" x14ac:dyDescent="0.35">
      <c r="C4381" s="124"/>
      <c r="D4381" s="6"/>
      <c r="F4381" s="70" t="str">
        <f t="shared" si="152"/>
        <v/>
      </c>
      <c r="G4381" s="6"/>
      <c r="H4381" s="6"/>
      <c r="J4381" s="6"/>
      <c r="M4381" s="32"/>
      <c r="O4381" s="70"/>
      <c r="Q4381" s="7"/>
      <c r="R4381" s="7"/>
      <c r="S4381" s="125"/>
      <c r="T4381" s="20"/>
    </row>
    <row r="4382" spans="3:20" ht="30" customHeight="1" x14ac:dyDescent="0.35">
      <c r="C4382" s="124"/>
      <c r="D4382" s="6"/>
      <c r="F4382" s="70" t="str">
        <f t="shared" si="152"/>
        <v/>
      </c>
      <c r="G4382" s="6"/>
      <c r="H4382" s="6"/>
      <c r="J4382" s="6"/>
      <c r="M4382" s="32"/>
      <c r="O4382" s="70"/>
      <c r="Q4382" s="7"/>
      <c r="R4382" s="7"/>
      <c r="S4382" s="125"/>
      <c r="T4382" s="20"/>
    </row>
    <row r="4383" spans="3:20" ht="30" customHeight="1" x14ac:dyDescent="0.35">
      <c r="C4383" s="124"/>
      <c r="D4383" s="6"/>
      <c r="F4383" s="70" t="str">
        <f t="shared" si="152"/>
        <v/>
      </c>
      <c r="G4383" s="6"/>
      <c r="H4383" s="6"/>
      <c r="J4383" s="6"/>
      <c r="M4383" s="32"/>
      <c r="O4383" s="70"/>
      <c r="Q4383" s="7"/>
      <c r="R4383" s="7"/>
      <c r="S4383" s="125"/>
      <c r="T4383" s="20"/>
    </row>
    <row r="4384" spans="3:20" ht="30" customHeight="1" x14ac:dyDescent="0.35">
      <c r="C4384" s="124"/>
      <c r="D4384" s="6"/>
      <c r="F4384" s="70" t="str">
        <f t="shared" si="152"/>
        <v/>
      </c>
      <c r="G4384" s="6"/>
      <c r="H4384" s="6"/>
      <c r="J4384" s="6"/>
      <c r="M4384" s="32"/>
      <c r="O4384" s="70"/>
      <c r="Q4384" s="7"/>
      <c r="R4384" s="7"/>
      <c r="S4384" s="125"/>
      <c r="T4384" s="20"/>
    </row>
    <row r="4385" spans="3:20" ht="30" customHeight="1" x14ac:dyDescent="0.35">
      <c r="C4385" s="124"/>
      <c r="D4385" s="6"/>
      <c r="F4385" s="70" t="str">
        <f t="shared" si="152"/>
        <v/>
      </c>
      <c r="G4385" s="6"/>
      <c r="H4385" s="6"/>
      <c r="J4385" s="6"/>
      <c r="M4385" s="32"/>
      <c r="O4385" s="70"/>
      <c r="Q4385" s="7"/>
      <c r="R4385" s="7"/>
      <c r="S4385" s="125"/>
      <c r="T4385" s="20"/>
    </row>
    <row r="4386" spans="3:20" ht="30" customHeight="1" x14ac:dyDescent="0.35">
      <c r="C4386" s="124"/>
      <c r="D4386" s="6"/>
      <c r="F4386" s="70" t="str">
        <f t="shared" si="152"/>
        <v/>
      </c>
      <c r="G4386" s="6"/>
      <c r="H4386" s="6"/>
      <c r="J4386" s="6"/>
      <c r="M4386" s="32"/>
      <c r="O4386" s="70"/>
      <c r="Q4386" s="7"/>
      <c r="R4386" s="7"/>
      <c r="S4386" s="125"/>
      <c r="T4386" s="20"/>
    </row>
    <row r="4387" spans="3:20" ht="30" customHeight="1" x14ac:dyDescent="0.35">
      <c r="C4387" s="124"/>
      <c r="D4387" s="6"/>
      <c r="F4387" s="70" t="str">
        <f t="shared" si="152"/>
        <v/>
      </c>
      <c r="G4387" s="6"/>
      <c r="H4387" s="6"/>
      <c r="J4387" s="6"/>
      <c r="M4387" s="32"/>
      <c r="O4387" s="70"/>
      <c r="Q4387" s="7"/>
      <c r="R4387" s="7"/>
      <c r="S4387" s="125"/>
      <c r="T4387" s="20"/>
    </row>
    <row r="4388" spans="3:20" ht="30" customHeight="1" x14ac:dyDescent="0.35">
      <c r="C4388" s="124"/>
      <c r="D4388" s="6"/>
      <c r="F4388" s="70" t="str">
        <f t="shared" si="152"/>
        <v/>
      </c>
      <c r="G4388" s="6"/>
      <c r="H4388" s="6"/>
      <c r="J4388" s="6"/>
      <c r="M4388" s="32"/>
      <c r="O4388" s="70"/>
      <c r="Q4388" s="7"/>
      <c r="R4388" s="7"/>
      <c r="S4388" s="125"/>
      <c r="T4388" s="20"/>
    </row>
    <row r="4389" spans="3:20" ht="30" customHeight="1" x14ac:dyDescent="0.35">
      <c r="C4389" s="124"/>
      <c r="D4389" s="6"/>
      <c r="F4389" s="70" t="str">
        <f t="shared" si="152"/>
        <v/>
      </c>
      <c r="G4389" s="6"/>
      <c r="H4389" s="6"/>
      <c r="J4389" s="6"/>
      <c r="M4389" s="32"/>
      <c r="O4389" s="70"/>
      <c r="Q4389" s="7"/>
      <c r="R4389" s="7"/>
      <c r="S4389" s="125"/>
      <c r="T4389" s="20"/>
    </row>
    <row r="4390" spans="3:20" ht="30" customHeight="1" x14ac:dyDescent="0.35">
      <c r="C4390" s="124"/>
      <c r="D4390" s="6"/>
      <c r="F4390" s="70" t="str">
        <f t="shared" si="152"/>
        <v/>
      </c>
      <c r="G4390" s="6"/>
      <c r="H4390" s="6"/>
      <c r="J4390" s="6"/>
      <c r="M4390" s="32"/>
      <c r="O4390" s="70"/>
      <c r="Q4390" s="7"/>
      <c r="R4390" s="7"/>
      <c r="S4390" s="125"/>
      <c r="T4390" s="20"/>
    </row>
    <row r="4391" spans="3:20" ht="30" customHeight="1" x14ac:dyDescent="0.35">
      <c r="C4391" s="124"/>
      <c r="D4391" s="6"/>
      <c r="F4391" s="70" t="str">
        <f t="shared" si="152"/>
        <v/>
      </c>
      <c r="G4391" s="6"/>
      <c r="H4391" s="6"/>
      <c r="J4391" s="6"/>
      <c r="M4391" s="32"/>
      <c r="O4391" s="70"/>
      <c r="Q4391" s="7"/>
      <c r="R4391" s="7"/>
      <c r="S4391" s="125"/>
      <c r="T4391" s="20"/>
    </row>
    <row r="4392" spans="3:20" ht="30" customHeight="1" x14ac:dyDescent="0.35">
      <c r="C4392" s="124"/>
      <c r="D4392" s="6"/>
      <c r="F4392" s="70" t="str">
        <f t="shared" si="152"/>
        <v/>
      </c>
      <c r="G4392" s="6"/>
      <c r="H4392" s="6"/>
      <c r="J4392" s="6"/>
      <c r="M4392" s="32"/>
      <c r="O4392" s="70"/>
      <c r="Q4392" s="7"/>
      <c r="R4392" s="7"/>
      <c r="S4392" s="125"/>
      <c r="T4392" s="20"/>
    </row>
    <row r="4393" spans="3:20" ht="30" customHeight="1" x14ac:dyDescent="0.35">
      <c r="C4393" s="124"/>
      <c r="D4393" s="6"/>
      <c r="F4393" s="70" t="str">
        <f t="shared" si="152"/>
        <v/>
      </c>
      <c r="G4393" s="6"/>
      <c r="H4393" s="6"/>
      <c r="J4393" s="6"/>
      <c r="M4393" s="32"/>
      <c r="O4393" s="70"/>
      <c r="Q4393" s="7"/>
      <c r="R4393" s="7"/>
      <c r="S4393" s="125"/>
      <c r="T4393" s="20"/>
    </row>
    <row r="4394" spans="3:20" ht="30" customHeight="1" x14ac:dyDescent="0.35">
      <c r="C4394" s="124"/>
      <c r="D4394" s="6"/>
      <c r="F4394" s="70" t="str">
        <f t="shared" si="152"/>
        <v/>
      </c>
      <c r="G4394" s="6"/>
      <c r="H4394" s="6"/>
      <c r="J4394" s="6"/>
      <c r="M4394" s="32"/>
      <c r="O4394" s="70"/>
      <c r="Q4394" s="7"/>
      <c r="R4394" s="7"/>
      <c r="S4394" s="125"/>
      <c r="T4394" s="20"/>
    </row>
    <row r="4395" spans="3:20" ht="30" customHeight="1" x14ac:dyDescent="0.35">
      <c r="C4395" s="124"/>
      <c r="D4395" s="6"/>
      <c r="F4395" s="70" t="str">
        <f t="shared" si="152"/>
        <v/>
      </c>
      <c r="G4395" s="6"/>
      <c r="H4395" s="6"/>
      <c r="J4395" s="6"/>
      <c r="M4395" s="32"/>
      <c r="O4395" s="70"/>
      <c r="Q4395" s="7"/>
      <c r="R4395" s="7"/>
      <c r="S4395" s="125"/>
      <c r="T4395" s="20"/>
    </row>
    <row r="4396" spans="3:20" ht="30" customHeight="1" x14ac:dyDescent="0.35">
      <c r="C4396" s="124"/>
      <c r="D4396" s="6"/>
      <c r="F4396" s="70" t="str">
        <f t="shared" si="152"/>
        <v/>
      </c>
      <c r="G4396" s="6"/>
      <c r="H4396" s="6"/>
      <c r="J4396" s="6"/>
      <c r="M4396" s="32"/>
      <c r="O4396" s="70"/>
      <c r="Q4396" s="7"/>
      <c r="R4396" s="7"/>
      <c r="S4396" s="125"/>
      <c r="T4396" s="20"/>
    </row>
    <row r="4397" spans="3:20" ht="30" customHeight="1" x14ac:dyDescent="0.35">
      <c r="C4397" s="124"/>
      <c r="D4397" s="6"/>
      <c r="F4397" s="70" t="str">
        <f t="shared" si="152"/>
        <v/>
      </c>
      <c r="G4397" s="6"/>
      <c r="H4397" s="6"/>
      <c r="J4397" s="6"/>
      <c r="M4397" s="32"/>
      <c r="O4397" s="70"/>
      <c r="Q4397" s="7"/>
      <c r="R4397" s="7"/>
      <c r="S4397" s="125"/>
      <c r="T4397" s="20"/>
    </row>
    <row r="4398" spans="3:20" ht="30" customHeight="1" x14ac:dyDescent="0.35">
      <c r="C4398" s="124"/>
      <c r="D4398" s="6"/>
      <c r="F4398" s="70" t="str">
        <f t="shared" si="152"/>
        <v/>
      </c>
      <c r="G4398" s="6"/>
      <c r="H4398" s="6"/>
      <c r="J4398" s="6"/>
      <c r="M4398" s="32"/>
      <c r="O4398" s="70"/>
      <c r="Q4398" s="7"/>
      <c r="R4398" s="7"/>
      <c r="S4398" s="125"/>
      <c r="T4398" s="20"/>
    </row>
    <row r="4399" spans="3:20" ht="30" customHeight="1" x14ac:dyDescent="0.35">
      <c r="C4399" s="124"/>
      <c r="D4399" s="6"/>
      <c r="F4399" s="70" t="str">
        <f t="shared" si="152"/>
        <v/>
      </c>
      <c r="G4399" s="6"/>
      <c r="H4399" s="6"/>
      <c r="J4399" s="6"/>
      <c r="M4399" s="32"/>
      <c r="O4399" s="70"/>
      <c r="Q4399" s="7"/>
      <c r="R4399" s="7"/>
      <c r="S4399" s="125"/>
      <c r="T4399" s="20"/>
    </row>
    <row r="4400" spans="3:20" ht="30" customHeight="1" x14ac:dyDescent="0.35">
      <c r="C4400" s="124"/>
      <c r="D4400" s="6"/>
      <c r="F4400" s="70" t="str">
        <f t="shared" si="152"/>
        <v/>
      </c>
      <c r="G4400" s="6"/>
      <c r="H4400" s="6"/>
      <c r="J4400" s="6"/>
      <c r="M4400" s="32"/>
      <c r="O4400" s="70"/>
      <c r="Q4400" s="7"/>
      <c r="R4400" s="7"/>
      <c r="S4400" s="125"/>
      <c r="T4400" s="20"/>
    </row>
    <row r="4401" spans="3:20" ht="30" customHeight="1" x14ac:dyDescent="0.35">
      <c r="C4401" s="124"/>
      <c r="D4401" s="6"/>
      <c r="F4401" s="70" t="str">
        <f t="shared" si="152"/>
        <v/>
      </c>
      <c r="G4401" s="6"/>
      <c r="H4401" s="6"/>
      <c r="J4401" s="6"/>
      <c r="M4401" s="32"/>
      <c r="O4401" s="70"/>
      <c r="Q4401" s="7"/>
      <c r="R4401" s="7"/>
      <c r="S4401" s="125"/>
      <c r="T4401" s="20"/>
    </row>
    <row r="4402" spans="3:20" ht="30" customHeight="1" x14ac:dyDescent="0.35">
      <c r="C4402" s="124"/>
      <c r="D4402" s="6"/>
      <c r="F4402" s="70" t="str">
        <f t="shared" si="152"/>
        <v/>
      </c>
      <c r="G4402" s="6"/>
      <c r="H4402" s="6"/>
      <c r="J4402" s="6"/>
      <c r="M4402" s="32"/>
      <c r="O4402" s="70"/>
      <c r="Q4402" s="7"/>
      <c r="R4402" s="7"/>
      <c r="S4402" s="125"/>
      <c r="T4402" s="20"/>
    </row>
    <row r="4403" spans="3:20" ht="30" customHeight="1" x14ac:dyDescent="0.35">
      <c r="C4403" s="124"/>
      <c r="D4403" s="6"/>
      <c r="F4403" s="70" t="str">
        <f t="shared" si="152"/>
        <v/>
      </c>
      <c r="G4403" s="6"/>
      <c r="H4403" s="6"/>
      <c r="J4403" s="6"/>
      <c r="M4403" s="32"/>
      <c r="O4403" s="70"/>
      <c r="Q4403" s="7"/>
      <c r="R4403" s="7"/>
      <c r="S4403" s="125"/>
      <c r="T4403" s="20"/>
    </row>
    <row r="4404" spans="3:20" ht="30" customHeight="1" x14ac:dyDescent="0.35">
      <c r="C4404" s="124"/>
      <c r="D4404" s="6"/>
      <c r="F4404" s="70" t="str">
        <f t="shared" si="152"/>
        <v/>
      </c>
      <c r="G4404" s="6"/>
      <c r="H4404" s="6"/>
      <c r="J4404" s="6"/>
      <c r="M4404" s="32"/>
      <c r="O4404" s="70"/>
      <c r="Q4404" s="7"/>
      <c r="R4404" s="7"/>
      <c r="S4404" s="125"/>
      <c r="T4404" s="20"/>
    </row>
    <row r="4405" spans="3:20" ht="30" customHeight="1" x14ac:dyDescent="0.35">
      <c r="C4405" s="124"/>
      <c r="D4405" s="6"/>
      <c r="F4405" s="70" t="str">
        <f t="shared" si="152"/>
        <v/>
      </c>
      <c r="G4405" s="6"/>
      <c r="H4405" s="6"/>
      <c r="J4405" s="6"/>
      <c r="M4405" s="32"/>
      <c r="O4405" s="70"/>
      <c r="Q4405" s="7"/>
      <c r="R4405" s="7"/>
      <c r="S4405" s="125"/>
      <c r="T4405" s="20"/>
    </row>
    <row r="4406" spans="3:20" ht="30" customHeight="1" x14ac:dyDescent="0.35">
      <c r="C4406" s="124"/>
      <c r="D4406" s="6"/>
      <c r="F4406" s="70" t="str">
        <f t="shared" si="152"/>
        <v/>
      </c>
      <c r="G4406" s="6"/>
      <c r="H4406" s="6"/>
      <c r="J4406" s="6"/>
      <c r="M4406" s="32"/>
      <c r="O4406" s="70"/>
      <c r="Q4406" s="7"/>
      <c r="R4406" s="7"/>
      <c r="S4406" s="125"/>
      <c r="T4406" s="20"/>
    </row>
    <row r="4407" spans="3:20" ht="30" customHeight="1" x14ac:dyDescent="0.35">
      <c r="C4407" s="124"/>
      <c r="D4407" s="6"/>
      <c r="F4407" s="70" t="str">
        <f t="shared" si="152"/>
        <v/>
      </c>
      <c r="G4407" s="6"/>
      <c r="H4407" s="6"/>
      <c r="J4407" s="6"/>
      <c r="M4407" s="32"/>
      <c r="O4407" s="70"/>
      <c r="Q4407" s="7"/>
      <c r="R4407" s="7"/>
      <c r="S4407" s="125"/>
      <c r="T4407" s="20"/>
    </row>
    <row r="4408" spans="3:20" ht="30" customHeight="1" x14ac:dyDescent="0.35">
      <c r="C4408" s="124"/>
      <c r="D4408" s="6"/>
      <c r="F4408" s="70" t="str">
        <f t="shared" si="152"/>
        <v/>
      </c>
      <c r="G4408" s="6"/>
      <c r="H4408" s="6"/>
      <c r="J4408" s="6"/>
      <c r="M4408" s="32"/>
      <c r="O4408" s="70"/>
      <c r="Q4408" s="7"/>
      <c r="R4408" s="7"/>
      <c r="S4408" s="125"/>
      <c r="T4408" s="20"/>
    </row>
    <row r="4409" spans="3:20" ht="30" customHeight="1" x14ac:dyDescent="0.35">
      <c r="C4409" s="124"/>
      <c r="D4409" s="6"/>
      <c r="F4409" s="70" t="str">
        <f t="shared" si="152"/>
        <v/>
      </c>
      <c r="G4409" s="6"/>
      <c r="H4409" s="6"/>
      <c r="J4409" s="6"/>
      <c r="M4409" s="32"/>
      <c r="O4409" s="70"/>
      <c r="Q4409" s="7"/>
      <c r="R4409" s="7"/>
      <c r="S4409" s="125"/>
      <c r="T4409" s="20"/>
    </row>
    <row r="4410" spans="3:20" ht="30" customHeight="1" x14ac:dyDescent="0.35">
      <c r="C4410" s="124"/>
      <c r="D4410" s="6"/>
      <c r="F4410" s="70" t="str">
        <f t="shared" si="152"/>
        <v/>
      </c>
      <c r="G4410" s="6"/>
      <c r="H4410" s="6"/>
      <c r="J4410" s="6"/>
      <c r="M4410" s="32"/>
      <c r="O4410" s="70"/>
      <c r="Q4410" s="7"/>
      <c r="R4410" s="7"/>
      <c r="S4410" s="125"/>
      <c r="T4410" s="20"/>
    </row>
    <row r="4411" spans="3:20" ht="30" customHeight="1" x14ac:dyDescent="0.35">
      <c r="C4411" s="124"/>
      <c r="D4411" s="6"/>
      <c r="F4411" s="70" t="str">
        <f t="shared" si="152"/>
        <v/>
      </c>
      <c r="G4411" s="6"/>
      <c r="H4411" s="6"/>
      <c r="J4411" s="6"/>
      <c r="M4411" s="32"/>
      <c r="O4411" s="70"/>
      <c r="Q4411" s="7"/>
      <c r="R4411" s="7"/>
      <c r="S4411" s="125"/>
      <c r="T4411" s="20"/>
    </row>
    <row r="4412" spans="3:20" ht="30" customHeight="1" x14ac:dyDescent="0.35">
      <c r="C4412" s="124"/>
      <c r="D4412" s="6"/>
      <c r="F4412" s="70" t="str">
        <f t="shared" si="152"/>
        <v/>
      </c>
      <c r="G4412" s="6"/>
      <c r="H4412" s="6"/>
      <c r="J4412" s="6"/>
      <c r="M4412" s="32"/>
      <c r="O4412" s="70"/>
      <c r="Q4412" s="7"/>
      <c r="R4412" s="7"/>
      <c r="S4412" s="125"/>
      <c r="T4412" s="20"/>
    </row>
    <row r="4413" spans="3:20" ht="30" customHeight="1" x14ac:dyDescent="0.35">
      <c r="C4413" s="124"/>
      <c r="D4413" s="6"/>
      <c r="F4413" s="70" t="str">
        <f t="shared" si="152"/>
        <v/>
      </c>
      <c r="G4413" s="6"/>
      <c r="H4413" s="6"/>
      <c r="J4413" s="6"/>
      <c r="M4413" s="32"/>
      <c r="O4413" s="70"/>
      <c r="Q4413" s="7"/>
      <c r="R4413" s="7"/>
      <c r="S4413" s="125"/>
      <c r="T4413" s="20"/>
    </row>
    <row r="4414" spans="3:20" ht="30" customHeight="1" x14ac:dyDescent="0.35">
      <c r="C4414" s="124"/>
      <c r="D4414" s="6"/>
      <c r="F4414" s="70" t="str">
        <f t="shared" si="152"/>
        <v/>
      </c>
      <c r="G4414" s="6"/>
      <c r="H4414" s="6"/>
      <c r="J4414" s="6"/>
      <c r="M4414" s="32"/>
      <c r="O4414" s="70"/>
      <c r="Q4414" s="7"/>
      <c r="R4414" s="7"/>
      <c r="S4414" s="125"/>
      <c r="T4414" s="20"/>
    </row>
    <row r="4415" spans="3:20" ht="30" customHeight="1" x14ac:dyDescent="0.35">
      <c r="C4415" s="124"/>
      <c r="D4415" s="6"/>
      <c r="F4415" s="70" t="str">
        <f t="shared" si="152"/>
        <v/>
      </c>
      <c r="G4415" s="6"/>
      <c r="H4415" s="6"/>
      <c r="J4415" s="6"/>
      <c r="M4415" s="32"/>
      <c r="O4415" s="70"/>
      <c r="Q4415" s="7"/>
      <c r="R4415" s="7"/>
      <c r="S4415" s="125"/>
      <c r="T4415" s="20"/>
    </row>
    <row r="4416" spans="3:20" ht="30" customHeight="1" x14ac:dyDescent="0.35">
      <c r="C4416" s="124"/>
      <c r="D4416" s="6"/>
      <c r="F4416" s="70" t="str">
        <f t="shared" si="152"/>
        <v/>
      </c>
      <c r="G4416" s="6"/>
      <c r="H4416" s="6"/>
      <c r="J4416" s="6"/>
      <c r="M4416" s="32"/>
      <c r="O4416" s="70"/>
      <c r="Q4416" s="7"/>
      <c r="R4416" s="7"/>
      <c r="S4416" s="125"/>
      <c r="T4416" s="20"/>
    </row>
    <row r="4417" spans="3:20" ht="30" customHeight="1" x14ac:dyDescent="0.35">
      <c r="C4417" s="124"/>
      <c r="D4417" s="6"/>
      <c r="F4417" s="70" t="str">
        <f t="shared" si="152"/>
        <v/>
      </c>
      <c r="G4417" s="6"/>
      <c r="H4417" s="6"/>
      <c r="J4417" s="6"/>
      <c r="M4417" s="32"/>
      <c r="O4417" s="70"/>
      <c r="Q4417" s="7"/>
      <c r="R4417" s="7"/>
      <c r="S4417" s="125"/>
      <c r="T4417" s="20"/>
    </row>
    <row r="4418" spans="3:20" ht="30" customHeight="1" x14ac:dyDescent="0.35">
      <c r="C4418" s="124"/>
      <c r="D4418" s="6"/>
      <c r="F4418" s="70" t="str">
        <f t="shared" si="152"/>
        <v/>
      </c>
      <c r="G4418" s="6"/>
      <c r="H4418" s="6"/>
      <c r="J4418" s="6"/>
      <c r="M4418" s="32"/>
      <c r="O4418" s="70"/>
      <c r="Q4418" s="7"/>
      <c r="R4418" s="7"/>
      <c r="S4418" s="125"/>
      <c r="T4418" s="20"/>
    </row>
    <row r="4419" spans="3:20" ht="30" customHeight="1" x14ac:dyDescent="0.35">
      <c r="C4419" s="124"/>
      <c r="D4419" s="6"/>
      <c r="F4419" s="70" t="str">
        <f t="shared" si="152"/>
        <v/>
      </c>
      <c r="G4419" s="6"/>
      <c r="H4419" s="6"/>
      <c r="J4419" s="6"/>
      <c r="M4419" s="32"/>
      <c r="O4419" s="70"/>
      <c r="Q4419" s="7"/>
      <c r="R4419" s="7"/>
      <c r="S4419" s="125"/>
      <c r="T4419" s="20"/>
    </row>
    <row r="4420" spans="3:20" ht="30" customHeight="1" x14ac:dyDescent="0.35">
      <c r="C4420" s="124"/>
      <c r="D4420" s="6"/>
      <c r="F4420" s="70" t="str">
        <f t="shared" si="152"/>
        <v/>
      </c>
      <c r="G4420" s="6"/>
      <c r="H4420" s="6"/>
      <c r="J4420" s="6"/>
      <c r="M4420" s="32"/>
      <c r="O4420" s="70"/>
      <c r="Q4420" s="7"/>
      <c r="R4420" s="7"/>
      <c r="S4420" s="125"/>
      <c r="T4420" s="20"/>
    </row>
    <row r="4421" spans="3:20" ht="30" customHeight="1" x14ac:dyDescent="0.35">
      <c r="C4421" s="124"/>
      <c r="D4421" s="6"/>
      <c r="F4421" s="70" t="str">
        <f t="shared" si="152"/>
        <v/>
      </c>
      <c r="G4421" s="6"/>
      <c r="H4421" s="6"/>
      <c r="J4421" s="6"/>
      <c r="M4421" s="32"/>
      <c r="O4421" s="70"/>
      <c r="Q4421" s="7"/>
      <c r="R4421" s="7"/>
      <c r="S4421" s="125"/>
      <c r="T4421" s="20"/>
    </row>
    <row r="4422" spans="3:20" ht="30" customHeight="1" x14ac:dyDescent="0.35">
      <c r="C4422" s="124"/>
      <c r="D4422" s="6"/>
      <c r="F4422" s="70" t="str">
        <f t="shared" si="152"/>
        <v/>
      </c>
      <c r="G4422" s="6"/>
      <c r="H4422" s="6"/>
      <c r="J4422" s="6"/>
      <c r="M4422" s="32"/>
      <c r="O4422" s="70"/>
      <c r="Q4422" s="7"/>
      <c r="R4422" s="7"/>
      <c r="S4422" s="125"/>
      <c r="T4422" s="20"/>
    </row>
    <row r="4423" spans="3:20" ht="30" customHeight="1" x14ac:dyDescent="0.35">
      <c r="C4423" s="124"/>
      <c r="D4423" s="6"/>
      <c r="F4423" s="70" t="str">
        <f t="shared" si="152"/>
        <v/>
      </c>
      <c r="G4423" s="6"/>
      <c r="H4423" s="6"/>
      <c r="J4423" s="6"/>
      <c r="M4423" s="32"/>
      <c r="O4423" s="70"/>
      <c r="Q4423" s="7"/>
      <c r="R4423" s="7"/>
      <c r="S4423" s="125"/>
      <c r="T4423" s="20"/>
    </row>
    <row r="4424" spans="3:20" ht="30" customHeight="1" x14ac:dyDescent="0.35">
      <c r="C4424" s="124"/>
      <c r="D4424" s="6"/>
      <c r="F4424" s="70" t="str">
        <f t="shared" ref="F4424:F4487" si="153">B4424&amp;C4424&amp;D4424&amp;E4424</f>
        <v/>
      </c>
      <c r="G4424" s="6"/>
      <c r="H4424" s="6"/>
      <c r="J4424" s="6"/>
      <c r="M4424" s="32"/>
      <c r="O4424" s="70"/>
      <c r="Q4424" s="7"/>
      <c r="R4424" s="7"/>
      <c r="S4424" s="125"/>
      <c r="T4424" s="20"/>
    </row>
    <row r="4425" spans="3:20" ht="30" customHeight="1" x14ac:dyDescent="0.35">
      <c r="C4425" s="124"/>
      <c r="D4425" s="6"/>
      <c r="F4425" s="70" t="str">
        <f t="shared" si="153"/>
        <v/>
      </c>
      <c r="G4425" s="6"/>
      <c r="H4425" s="6"/>
      <c r="J4425" s="6"/>
      <c r="M4425" s="32"/>
      <c r="O4425" s="70"/>
      <c r="Q4425" s="7"/>
      <c r="R4425" s="7"/>
      <c r="S4425" s="125"/>
      <c r="T4425" s="20"/>
    </row>
    <row r="4426" spans="3:20" ht="30" customHeight="1" x14ac:dyDescent="0.35">
      <c r="C4426" s="124"/>
      <c r="D4426" s="6"/>
      <c r="F4426" s="70" t="str">
        <f t="shared" si="153"/>
        <v/>
      </c>
      <c r="G4426" s="6"/>
      <c r="H4426" s="6"/>
      <c r="J4426" s="6"/>
      <c r="M4426" s="32"/>
      <c r="O4426" s="70"/>
      <c r="Q4426" s="7"/>
      <c r="R4426" s="7"/>
      <c r="S4426" s="125"/>
      <c r="T4426" s="20"/>
    </row>
    <row r="4427" spans="3:20" ht="30" customHeight="1" x14ac:dyDescent="0.35">
      <c r="C4427" s="124"/>
      <c r="D4427" s="6"/>
      <c r="F4427" s="70" t="str">
        <f t="shared" si="153"/>
        <v/>
      </c>
      <c r="G4427" s="6"/>
      <c r="H4427" s="6"/>
      <c r="J4427" s="6"/>
      <c r="M4427" s="32"/>
      <c r="O4427" s="70"/>
      <c r="Q4427" s="7"/>
      <c r="R4427" s="7"/>
      <c r="S4427" s="125"/>
      <c r="T4427" s="20"/>
    </row>
    <row r="4428" spans="3:20" ht="30" customHeight="1" x14ac:dyDescent="0.35">
      <c r="C4428" s="124"/>
      <c r="D4428" s="6"/>
      <c r="F4428" s="70" t="str">
        <f t="shared" si="153"/>
        <v/>
      </c>
      <c r="G4428" s="6"/>
      <c r="H4428" s="6"/>
      <c r="J4428" s="6"/>
      <c r="M4428" s="32"/>
      <c r="O4428" s="70"/>
      <c r="Q4428" s="7"/>
      <c r="R4428" s="7"/>
      <c r="S4428" s="125"/>
      <c r="T4428" s="20"/>
    </row>
    <row r="4429" spans="3:20" ht="30" customHeight="1" x14ac:dyDescent="0.35">
      <c r="C4429" s="124"/>
      <c r="D4429" s="6"/>
      <c r="F4429" s="70" t="str">
        <f t="shared" si="153"/>
        <v/>
      </c>
      <c r="G4429" s="6"/>
      <c r="H4429" s="6"/>
      <c r="J4429" s="6"/>
      <c r="M4429" s="32"/>
      <c r="O4429" s="70"/>
      <c r="Q4429" s="7"/>
      <c r="R4429" s="7"/>
      <c r="S4429" s="125"/>
      <c r="T4429" s="20"/>
    </row>
    <row r="4430" spans="3:20" ht="30" customHeight="1" x14ac:dyDescent="0.35">
      <c r="C4430" s="124"/>
      <c r="D4430" s="6"/>
      <c r="F4430" s="70" t="str">
        <f t="shared" si="153"/>
        <v/>
      </c>
      <c r="G4430" s="6"/>
      <c r="H4430" s="6"/>
      <c r="J4430" s="6"/>
      <c r="M4430" s="32"/>
      <c r="O4430" s="70"/>
      <c r="Q4430" s="7"/>
      <c r="R4430" s="7"/>
      <c r="S4430" s="125"/>
      <c r="T4430" s="20"/>
    </row>
    <row r="4431" spans="3:20" ht="30" customHeight="1" x14ac:dyDescent="0.35">
      <c r="C4431" s="124"/>
      <c r="D4431" s="6"/>
      <c r="F4431" s="70" t="str">
        <f t="shared" si="153"/>
        <v/>
      </c>
      <c r="G4431" s="6"/>
      <c r="H4431" s="6"/>
      <c r="J4431" s="6"/>
      <c r="M4431" s="32"/>
      <c r="O4431" s="70"/>
      <c r="Q4431" s="7"/>
      <c r="R4431" s="7"/>
      <c r="S4431" s="125"/>
      <c r="T4431" s="20"/>
    </row>
    <row r="4432" spans="3:20" ht="30" customHeight="1" x14ac:dyDescent="0.35">
      <c r="C4432" s="124"/>
      <c r="D4432" s="6"/>
      <c r="F4432" s="70" t="str">
        <f t="shared" si="153"/>
        <v/>
      </c>
      <c r="G4432" s="6"/>
      <c r="H4432" s="6"/>
      <c r="J4432" s="6"/>
      <c r="M4432" s="32"/>
      <c r="O4432" s="70"/>
      <c r="Q4432" s="7"/>
      <c r="R4432" s="7"/>
      <c r="S4432" s="125"/>
      <c r="T4432" s="20"/>
    </row>
    <row r="4433" spans="3:20" ht="30" customHeight="1" x14ac:dyDescent="0.35">
      <c r="C4433" s="124"/>
      <c r="D4433" s="6"/>
      <c r="F4433" s="70" t="str">
        <f t="shared" si="153"/>
        <v/>
      </c>
      <c r="G4433" s="6"/>
      <c r="H4433" s="6"/>
      <c r="J4433" s="6"/>
      <c r="M4433" s="32"/>
      <c r="O4433" s="70"/>
      <c r="Q4433" s="7"/>
      <c r="R4433" s="7"/>
      <c r="S4433" s="125"/>
      <c r="T4433" s="20"/>
    </row>
    <row r="4434" spans="3:20" ht="30" customHeight="1" x14ac:dyDescent="0.35">
      <c r="C4434" s="124"/>
      <c r="D4434" s="6"/>
      <c r="F4434" s="70" t="str">
        <f t="shared" si="153"/>
        <v/>
      </c>
      <c r="G4434" s="6"/>
      <c r="H4434" s="6"/>
      <c r="J4434" s="6"/>
      <c r="M4434" s="32"/>
      <c r="O4434" s="70"/>
      <c r="Q4434" s="7"/>
      <c r="R4434" s="7"/>
      <c r="S4434" s="125"/>
      <c r="T4434" s="20"/>
    </row>
    <row r="4435" spans="3:20" ht="30" customHeight="1" x14ac:dyDescent="0.35">
      <c r="C4435" s="124"/>
      <c r="D4435" s="6"/>
      <c r="F4435" s="70" t="str">
        <f t="shared" si="153"/>
        <v/>
      </c>
      <c r="G4435" s="6"/>
      <c r="H4435" s="6"/>
      <c r="J4435" s="6"/>
      <c r="M4435" s="32"/>
      <c r="O4435" s="70"/>
      <c r="Q4435" s="7"/>
      <c r="R4435" s="7"/>
      <c r="S4435" s="125"/>
      <c r="T4435" s="20"/>
    </row>
    <row r="4436" spans="3:20" ht="30" customHeight="1" x14ac:dyDescent="0.35">
      <c r="C4436" s="124"/>
      <c r="D4436" s="6"/>
      <c r="F4436" s="70" t="str">
        <f t="shared" si="153"/>
        <v/>
      </c>
      <c r="G4436" s="6"/>
      <c r="H4436" s="6"/>
      <c r="J4436" s="6"/>
      <c r="M4436" s="32"/>
      <c r="O4436" s="70"/>
      <c r="Q4436" s="7"/>
      <c r="R4436" s="7"/>
      <c r="S4436" s="125"/>
      <c r="T4436" s="20"/>
    </row>
    <row r="4437" spans="3:20" ht="30" customHeight="1" x14ac:dyDescent="0.35">
      <c r="C4437" s="124"/>
      <c r="D4437" s="6"/>
      <c r="F4437" s="70" t="str">
        <f t="shared" si="153"/>
        <v/>
      </c>
      <c r="G4437" s="6"/>
      <c r="H4437" s="6"/>
      <c r="J4437" s="6"/>
      <c r="M4437" s="32"/>
      <c r="O4437" s="70"/>
      <c r="Q4437" s="7"/>
      <c r="R4437" s="7"/>
      <c r="S4437" s="125"/>
      <c r="T4437" s="20"/>
    </row>
    <row r="4438" spans="3:20" ht="30" customHeight="1" x14ac:dyDescent="0.35">
      <c r="C4438" s="124"/>
      <c r="D4438" s="6"/>
      <c r="F4438" s="70" t="str">
        <f t="shared" si="153"/>
        <v/>
      </c>
      <c r="G4438" s="6"/>
      <c r="H4438" s="6"/>
      <c r="J4438" s="6"/>
      <c r="M4438" s="32"/>
      <c r="O4438" s="70"/>
      <c r="Q4438" s="7"/>
      <c r="R4438" s="7"/>
      <c r="S4438" s="125"/>
      <c r="T4438" s="20"/>
    </row>
    <row r="4439" spans="3:20" ht="30" customHeight="1" x14ac:dyDescent="0.35">
      <c r="C4439" s="124"/>
      <c r="D4439" s="6"/>
      <c r="F4439" s="70" t="str">
        <f t="shared" si="153"/>
        <v/>
      </c>
      <c r="G4439" s="6"/>
      <c r="H4439" s="6"/>
      <c r="J4439" s="6"/>
      <c r="M4439" s="32"/>
      <c r="O4439" s="70"/>
      <c r="Q4439" s="7"/>
      <c r="R4439" s="7"/>
      <c r="S4439" s="125"/>
      <c r="T4439" s="20"/>
    </row>
    <row r="4440" spans="3:20" ht="30" customHeight="1" x14ac:dyDescent="0.35">
      <c r="C4440" s="124"/>
      <c r="D4440" s="6"/>
      <c r="F4440" s="70" t="str">
        <f t="shared" si="153"/>
        <v/>
      </c>
      <c r="G4440" s="6"/>
      <c r="H4440" s="6"/>
      <c r="J4440" s="6"/>
      <c r="M4440" s="32"/>
      <c r="O4440" s="70"/>
      <c r="Q4440" s="7"/>
      <c r="R4440" s="7"/>
      <c r="S4440" s="125"/>
      <c r="T4440" s="20"/>
    </row>
    <row r="4441" spans="3:20" ht="30" customHeight="1" x14ac:dyDescent="0.35">
      <c r="C4441" s="124"/>
      <c r="D4441" s="6"/>
      <c r="F4441" s="70" t="str">
        <f t="shared" si="153"/>
        <v/>
      </c>
      <c r="G4441" s="6"/>
      <c r="H4441" s="6"/>
      <c r="J4441" s="6"/>
      <c r="M4441" s="32"/>
      <c r="O4441" s="70"/>
      <c r="Q4441" s="7"/>
      <c r="R4441" s="7"/>
      <c r="S4441" s="125"/>
      <c r="T4441" s="20"/>
    </row>
    <row r="4442" spans="3:20" ht="30" customHeight="1" x14ac:dyDescent="0.35">
      <c r="C4442" s="124"/>
      <c r="D4442" s="6"/>
      <c r="F4442" s="70" t="str">
        <f t="shared" si="153"/>
        <v/>
      </c>
      <c r="G4442" s="6"/>
      <c r="H4442" s="6"/>
      <c r="J4442" s="6"/>
      <c r="M4442" s="32"/>
      <c r="O4442" s="70"/>
      <c r="Q4442" s="7"/>
      <c r="R4442" s="7"/>
      <c r="S4442" s="125"/>
      <c r="T4442" s="20"/>
    </row>
    <row r="4443" spans="3:20" ht="30" customHeight="1" x14ac:dyDescent="0.35">
      <c r="C4443" s="124"/>
      <c r="D4443" s="6"/>
      <c r="F4443" s="70" t="str">
        <f t="shared" si="153"/>
        <v/>
      </c>
      <c r="G4443" s="6"/>
      <c r="H4443" s="6"/>
      <c r="J4443" s="6"/>
      <c r="M4443" s="32"/>
      <c r="O4443" s="70"/>
      <c r="Q4443" s="7"/>
      <c r="R4443" s="7"/>
      <c r="S4443" s="125"/>
      <c r="T4443" s="20"/>
    </row>
    <row r="4444" spans="3:20" ht="30" customHeight="1" x14ac:dyDescent="0.35">
      <c r="C4444" s="124"/>
      <c r="D4444" s="6"/>
      <c r="F4444" s="70" t="str">
        <f t="shared" si="153"/>
        <v/>
      </c>
      <c r="G4444" s="6"/>
      <c r="H4444" s="6"/>
      <c r="J4444" s="6"/>
      <c r="M4444" s="32"/>
      <c r="O4444" s="70"/>
      <c r="Q4444" s="7"/>
      <c r="R4444" s="7"/>
      <c r="S4444" s="125"/>
      <c r="T4444" s="20"/>
    </row>
    <row r="4445" spans="3:20" ht="30" customHeight="1" x14ac:dyDescent="0.35">
      <c r="C4445" s="124"/>
      <c r="D4445" s="6"/>
      <c r="F4445" s="70" t="str">
        <f t="shared" si="153"/>
        <v/>
      </c>
      <c r="G4445" s="6"/>
      <c r="H4445" s="6"/>
      <c r="J4445" s="6"/>
      <c r="M4445" s="32"/>
      <c r="O4445" s="70"/>
      <c r="Q4445" s="7"/>
      <c r="R4445" s="7"/>
      <c r="S4445" s="125"/>
      <c r="T4445" s="20"/>
    </row>
    <row r="4446" spans="3:20" ht="30" customHeight="1" x14ac:dyDescent="0.35">
      <c r="C4446" s="124"/>
      <c r="D4446" s="6"/>
      <c r="F4446" s="70" t="str">
        <f t="shared" si="153"/>
        <v/>
      </c>
      <c r="G4446" s="6"/>
      <c r="H4446" s="6"/>
      <c r="J4446" s="6"/>
      <c r="M4446" s="32"/>
      <c r="O4446" s="70"/>
      <c r="Q4446" s="7"/>
      <c r="R4446" s="7"/>
      <c r="S4446" s="125"/>
      <c r="T4446" s="20"/>
    </row>
    <row r="4447" spans="3:20" ht="30" customHeight="1" x14ac:dyDescent="0.35">
      <c r="C4447" s="124"/>
      <c r="D4447" s="6"/>
      <c r="F4447" s="70" t="str">
        <f t="shared" si="153"/>
        <v/>
      </c>
      <c r="G4447" s="6"/>
      <c r="H4447" s="6"/>
      <c r="J4447" s="6"/>
      <c r="M4447" s="32"/>
      <c r="O4447" s="70"/>
      <c r="Q4447" s="7"/>
      <c r="R4447" s="7"/>
      <c r="S4447" s="125"/>
      <c r="T4447" s="20"/>
    </row>
    <row r="4448" spans="3:20" ht="30" customHeight="1" x14ac:dyDescent="0.35">
      <c r="C4448" s="124"/>
      <c r="D4448" s="6"/>
      <c r="F4448" s="70" t="str">
        <f t="shared" si="153"/>
        <v/>
      </c>
      <c r="G4448" s="6"/>
      <c r="H4448" s="6"/>
      <c r="J4448" s="6"/>
      <c r="M4448" s="32"/>
      <c r="O4448" s="70"/>
      <c r="Q4448" s="7"/>
      <c r="R4448" s="7"/>
      <c r="S4448" s="125"/>
      <c r="T4448" s="20"/>
    </row>
    <row r="4449" spans="3:20" ht="30" customHeight="1" x14ac:dyDescent="0.35">
      <c r="C4449" s="124"/>
      <c r="D4449" s="6"/>
      <c r="F4449" s="70" t="str">
        <f t="shared" si="153"/>
        <v/>
      </c>
      <c r="G4449" s="6"/>
      <c r="H4449" s="6"/>
      <c r="J4449" s="6"/>
      <c r="M4449" s="32"/>
      <c r="O4449" s="70"/>
      <c r="Q4449" s="7"/>
      <c r="R4449" s="7"/>
      <c r="S4449" s="125"/>
      <c r="T4449" s="20"/>
    </row>
    <row r="4450" spans="3:20" ht="30" customHeight="1" x14ac:dyDescent="0.35">
      <c r="C4450" s="124"/>
      <c r="D4450" s="6"/>
      <c r="F4450" s="70" t="str">
        <f t="shared" si="153"/>
        <v/>
      </c>
      <c r="G4450" s="6"/>
      <c r="H4450" s="6"/>
      <c r="J4450" s="6"/>
      <c r="M4450" s="32"/>
      <c r="O4450" s="70"/>
      <c r="Q4450" s="7"/>
      <c r="R4450" s="7"/>
      <c r="S4450" s="125"/>
      <c r="T4450" s="20"/>
    </row>
    <row r="4451" spans="3:20" ht="30" customHeight="1" x14ac:dyDescent="0.35">
      <c r="C4451" s="124"/>
      <c r="D4451" s="6"/>
      <c r="F4451" s="70" t="str">
        <f t="shared" si="153"/>
        <v/>
      </c>
      <c r="G4451" s="6"/>
      <c r="H4451" s="6"/>
      <c r="J4451" s="6"/>
      <c r="M4451" s="32"/>
      <c r="O4451" s="70"/>
      <c r="Q4451" s="7"/>
      <c r="R4451" s="7"/>
      <c r="S4451" s="125"/>
      <c r="T4451" s="20"/>
    </row>
    <row r="4452" spans="3:20" ht="30" customHeight="1" x14ac:dyDescent="0.35">
      <c r="C4452" s="124"/>
      <c r="D4452" s="6"/>
      <c r="F4452" s="70" t="str">
        <f t="shared" si="153"/>
        <v/>
      </c>
      <c r="G4452" s="6"/>
      <c r="H4452" s="6"/>
      <c r="J4452" s="6"/>
      <c r="M4452" s="32"/>
      <c r="O4452" s="70"/>
      <c r="Q4452" s="7"/>
      <c r="R4452" s="7"/>
      <c r="S4452" s="125"/>
      <c r="T4452" s="20"/>
    </row>
    <row r="4453" spans="3:20" ht="30" customHeight="1" x14ac:dyDescent="0.35">
      <c r="C4453" s="124"/>
      <c r="D4453" s="6"/>
      <c r="F4453" s="70" t="str">
        <f t="shared" si="153"/>
        <v/>
      </c>
      <c r="G4453" s="6"/>
      <c r="H4453" s="6"/>
      <c r="J4453" s="6"/>
      <c r="M4453" s="32"/>
      <c r="O4453" s="70"/>
      <c r="Q4453" s="7"/>
      <c r="R4453" s="7"/>
      <c r="S4453" s="125"/>
      <c r="T4453" s="20"/>
    </row>
    <row r="4454" spans="3:20" ht="30" customHeight="1" x14ac:dyDescent="0.35">
      <c r="C4454" s="124"/>
      <c r="D4454" s="6"/>
      <c r="F4454" s="70" t="str">
        <f t="shared" si="153"/>
        <v/>
      </c>
      <c r="G4454" s="6"/>
      <c r="H4454" s="6"/>
      <c r="J4454" s="6"/>
      <c r="M4454" s="32"/>
      <c r="O4454" s="70"/>
      <c r="Q4454" s="7"/>
      <c r="R4454" s="7"/>
      <c r="S4454" s="125"/>
      <c r="T4454" s="20"/>
    </row>
    <row r="4455" spans="3:20" ht="30" customHeight="1" x14ac:dyDescent="0.35">
      <c r="C4455" s="124"/>
      <c r="D4455" s="6"/>
      <c r="F4455" s="70" t="str">
        <f t="shared" si="153"/>
        <v/>
      </c>
      <c r="G4455" s="6"/>
      <c r="H4455" s="6"/>
      <c r="J4455" s="6"/>
      <c r="M4455" s="32"/>
      <c r="O4455" s="70"/>
      <c r="Q4455" s="7"/>
      <c r="R4455" s="7"/>
      <c r="S4455" s="125"/>
      <c r="T4455" s="20"/>
    </row>
    <row r="4456" spans="3:20" ht="30" customHeight="1" x14ac:dyDescent="0.35">
      <c r="C4456" s="124"/>
      <c r="D4456" s="6"/>
      <c r="F4456" s="70" t="str">
        <f t="shared" si="153"/>
        <v/>
      </c>
      <c r="G4456" s="6"/>
      <c r="H4456" s="6"/>
      <c r="J4456" s="6"/>
      <c r="M4456" s="32"/>
      <c r="O4456" s="70"/>
      <c r="Q4456" s="7"/>
      <c r="R4456" s="7"/>
      <c r="S4456" s="125"/>
      <c r="T4456" s="20"/>
    </row>
    <row r="4457" spans="3:20" ht="30" customHeight="1" x14ac:dyDescent="0.35">
      <c r="C4457" s="124"/>
      <c r="D4457" s="6"/>
      <c r="F4457" s="70" t="str">
        <f t="shared" si="153"/>
        <v/>
      </c>
      <c r="G4457" s="6"/>
      <c r="H4457" s="6"/>
      <c r="J4457" s="6"/>
      <c r="M4457" s="32"/>
      <c r="O4457" s="70"/>
      <c r="Q4457" s="7"/>
      <c r="R4457" s="7"/>
      <c r="S4457" s="125"/>
      <c r="T4457" s="20"/>
    </row>
    <row r="4458" spans="3:20" ht="30" customHeight="1" x14ac:dyDescent="0.35">
      <c r="C4458" s="124"/>
      <c r="D4458" s="6"/>
      <c r="F4458" s="70" t="str">
        <f t="shared" si="153"/>
        <v/>
      </c>
      <c r="G4458" s="6"/>
      <c r="H4458" s="6"/>
      <c r="J4458" s="6"/>
      <c r="M4458" s="32"/>
      <c r="O4458" s="70"/>
      <c r="Q4458" s="7"/>
      <c r="R4458" s="7"/>
      <c r="S4458" s="125"/>
      <c r="T4458" s="20"/>
    </row>
    <row r="4459" spans="3:20" ht="30" customHeight="1" x14ac:dyDescent="0.35">
      <c r="C4459" s="124"/>
      <c r="D4459" s="6"/>
      <c r="F4459" s="70" t="str">
        <f t="shared" si="153"/>
        <v/>
      </c>
      <c r="G4459" s="6"/>
      <c r="H4459" s="6"/>
      <c r="J4459" s="6"/>
      <c r="M4459" s="32"/>
      <c r="O4459" s="70"/>
      <c r="Q4459" s="7"/>
      <c r="R4459" s="7"/>
      <c r="S4459" s="125"/>
      <c r="T4459" s="20"/>
    </row>
    <row r="4460" spans="3:20" ht="30" customHeight="1" x14ac:dyDescent="0.35">
      <c r="C4460" s="124"/>
      <c r="D4460" s="6"/>
      <c r="F4460" s="70" t="str">
        <f t="shared" si="153"/>
        <v/>
      </c>
      <c r="G4460" s="6"/>
      <c r="H4460" s="6"/>
      <c r="J4460" s="6"/>
      <c r="M4460" s="32"/>
      <c r="O4460" s="70"/>
      <c r="Q4460" s="7"/>
      <c r="R4460" s="7"/>
      <c r="S4460" s="125"/>
      <c r="T4460" s="20"/>
    </row>
    <row r="4461" spans="3:20" ht="30" customHeight="1" x14ac:dyDescent="0.35">
      <c r="C4461" s="124"/>
      <c r="D4461" s="6"/>
      <c r="F4461" s="70" t="str">
        <f t="shared" si="153"/>
        <v/>
      </c>
      <c r="G4461" s="6"/>
      <c r="H4461" s="6"/>
      <c r="J4461" s="6"/>
      <c r="M4461" s="32"/>
      <c r="O4461" s="70"/>
      <c r="Q4461" s="7"/>
      <c r="R4461" s="7"/>
      <c r="S4461" s="125"/>
      <c r="T4461" s="20"/>
    </row>
    <row r="4462" spans="3:20" ht="30" customHeight="1" x14ac:dyDescent="0.35">
      <c r="C4462" s="124"/>
      <c r="D4462" s="6"/>
      <c r="F4462" s="70" t="str">
        <f t="shared" si="153"/>
        <v/>
      </c>
      <c r="G4462" s="6"/>
      <c r="H4462" s="6"/>
      <c r="J4462" s="6"/>
      <c r="M4462" s="32"/>
      <c r="O4462" s="70"/>
      <c r="Q4462" s="7"/>
      <c r="R4462" s="7"/>
      <c r="S4462" s="125"/>
      <c r="T4462" s="20"/>
    </row>
    <row r="4463" spans="3:20" ht="30" customHeight="1" x14ac:dyDescent="0.35">
      <c r="C4463" s="124"/>
      <c r="D4463" s="6"/>
      <c r="F4463" s="70" t="str">
        <f t="shared" si="153"/>
        <v/>
      </c>
      <c r="G4463" s="6"/>
      <c r="H4463" s="6"/>
      <c r="J4463" s="6"/>
      <c r="M4463" s="32"/>
      <c r="O4463" s="70"/>
      <c r="Q4463" s="7"/>
      <c r="R4463" s="7"/>
      <c r="S4463" s="125"/>
      <c r="T4463" s="20"/>
    </row>
    <row r="4464" spans="3:20" ht="30" customHeight="1" x14ac:dyDescent="0.35">
      <c r="C4464" s="124"/>
      <c r="D4464" s="6"/>
      <c r="F4464" s="70" t="str">
        <f t="shared" si="153"/>
        <v/>
      </c>
      <c r="G4464" s="6"/>
      <c r="H4464" s="6"/>
      <c r="J4464" s="6"/>
      <c r="M4464" s="32"/>
      <c r="O4464" s="70"/>
      <c r="Q4464" s="7"/>
      <c r="R4464" s="7"/>
      <c r="S4464" s="125"/>
      <c r="T4464" s="20"/>
    </row>
    <row r="4465" spans="3:20" ht="30" customHeight="1" x14ac:dyDescent="0.35">
      <c r="C4465" s="124"/>
      <c r="D4465" s="6"/>
      <c r="F4465" s="70" t="str">
        <f t="shared" si="153"/>
        <v/>
      </c>
      <c r="G4465" s="6"/>
      <c r="H4465" s="6"/>
      <c r="J4465" s="6"/>
      <c r="M4465" s="32"/>
      <c r="O4465" s="70"/>
      <c r="Q4465" s="7"/>
      <c r="R4465" s="7"/>
      <c r="S4465" s="125"/>
      <c r="T4465" s="20"/>
    </row>
    <row r="4466" spans="3:20" ht="30" customHeight="1" x14ac:dyDescent="0.35">
      <c r="C4466" s="124"/>
      <c r="D4466" s="6"/>
      <c r="F4466" s="70" t="str">
        <f t="shared" si="153"/>
        <v/>
      </c>
      <c r="G4466" s="6"/>
      <c r="H4466" s="6"/>
      <c r="J4466" s="6"/>
      <c r="M4466" s="32"/>
      <c r="O4466" s="70"/>
      <c r="Q4466" s="7"/>
      <c r="R4466" s="7"/>
      <c r="S4466" s="125"/>
      <c r="T4466" s="20"/>
    </row>
    <row r="4467" spans="3:20" ht="30" customHeight="1" x14ac:dyDescent="0.35">
      <c r="C4467" s="124"/>
      <c r="D4467" s="6"/>
      <c r="F4467" s="70" t="str">
        <f t="shared" si="153"/>
        <v/>
      </c>
      <c r="G4467" s="6"/>
      <c r="H4467" s="6"/>
      <c r="J4467" s="6"/>
      <c r="M4467" s="32"/>
      <c r="O4467" s="70"/>
      <c r="Q4467" s="7"/>
      <c r="R4467" s="7"/>
      <c r="S4467" s="125"/>
      <c r="T4467" s="20"/>
    </row>
    <row r="4468" spans="3:20" ht="30" customHeight="1" x14ac:dyDescent="0.35">
      <c r="C4468" s="124"/>
      <c r="D4468" s="6"/>
      <c r="F4468" s="70" t="str">
        <f t="shared" si="153"/>
        <v/>
      </c>
      <c r="G4468" s="6"/>
      <c r="H4468" s="6"/>
      <c r="J4468" s="6"/>
      <c r="M4468" s="32"/>
      <c r="O4468" s="70"/>
      <c r="Q4468" s="7"/>
      <c r="R4468" s="7"/>
      <c r="S4468" s="125"/>
      <c r="T4468" s="20"/>
    </row>
    <row r="4469" spans="3:20" ht="30" customHeight="1" x14ac:dyDescent="0.35">
      <c r="C4469" s="124"/>
      <c r="D4469" s="6"/>
      <c r="F4469" s="70" t="str">
        <f t="shared" si="153"/>
        <v/>
      </c>
      <c r="G4469" s="6"/>
      <c r="H4469" s="6"/>
      <c r="J4469" s="6"/>
      <c r="M4469" s="32"/>
      <c r="O4469" s="70"/>
      <c r="Q4469" s="7"/>
      <c r="R4469" s="7"/>
      <c r="S4469" s="125"/>
      <c r="T4469" s="20"/>
    </row>
    <row r="4470" spans="3:20" ht="30" customHeight="1" x14ac:dyDescent="0.35">
      <c r="C4470" s="124"/>
      <c r="D4470" s="6"/>
      <c r="F4470" s="70" t="str">
        <f t="shared" si="153"/>
        <v/>
      </c>
      <c r="G4470" s="6"/>
      <c r="H4470" s="6"/>
      <c r="J4470" s="6"/>
      <c r="M4470" s="32"/>
      <c r="O4470" s="70"/>
      <c r="Q4470" s="7"/>
      <c r="R4470" s="7"/>
      <c r="S4470" s="125"/>
      <c r="T4470" s="20"/>
    </row>
    <row r="4471" spans="3:20" ht="30" customHeight="1" x14ac:dyDescent="0.35">
      <c r="C4471" s="124"/>
      <c r="D4471" s="6"/>
      <c r="F4471" s="70" t="str">
        <f t="shared" si="153"/>
        <v/>
      </c>
      <c r="G4471" s="6"/>
      <c r="H4471" s="6"/>
      <c r="J4471" s="6"/>
      <c r="M4471" s="32"/>
      <c r="O4471" s="70"/>
      <c r="Q4471" s="7"/>
      <c r="R4471" s="7"/>
      <c r="S4471" s="125"/>
      <c r="T4471" s="20"/>
    </row>
    <row r="4472" spans="3:20" ht="30" customHeight="1" x14ac:dyDescent="0.35">
      <c r="C4472" s="124"/>
      <c r="D4472" s="6"/>
      <c r="F4472" s="70" t="str">
        <f t="shared" si="153"/>
        <v/>
      </c>
      <c r="G4472" s="6"/>
      <c r="H4472" s="6"/>
      <c r="J4472" s="6"/>
      <c r="M4472" s="32"/>
      <c r="O4472" s="70"/>
      <c r="Q4472" s="7"/>
      <c r="R4472" s="7"/>
      <c r="S4472" s="125"/>
      <c r="T4472" s="20"/>
    </row>
    <row r="4473" spans="3:20" ht="30" customHeight="1" x14ac:dyDescent="0.35">
      <c r="C4473" s="124"/>
      <c r="D4473" s="6"/>
      <c r="F4473" s="70" t="str">
        <f t="shared" si="153"/>
        <v/>
      </c>
      <c r="G4473" s="6"/>
      <c r="H4473" s="6"/>
      <c r="J4473" s="6"/>
      <c r="M4473" s="32"/>
      <c r="O4473" s="70"/>
      <c r="Q4473" s="7"/>
      <c r="R4473" s="7"/>
      <c r="S4473" s="125"/>
      <c r="T4473" s="20"/>
    </row>
    <row r="4474" spans="3:20" ht="30" customHeight="1" x14ac:dyDescent="0.35">
      <c r="C4474" s="124"/>
      <c r="D4474" s="6"/>
      <c r="F4474" s="70" t="str">
        <f t="shared" si="153"/>
        <v/>
      </c>
      <c r="G4474" s="6"/>
      <c r="H4474" s="6"/>
      <c r="J4474" s="6"/>
      <c r="M4474" s="32"/>
      <c r="O4474" s="70"/>
      <c r="Q4474" s="7"/>
      <c r="R4474" s="7"/>
      <c r="S4474" s="125"/>
      <c r="T4474" s="20"/>
    </row>
    <row r="4475" spans="3:20" ht="30" customHeight="1" x14ac:dyDescent="0.35">
      <c r="C4475" s="124"/>
      <c r="D4475" s="6"/>
      <c r="F4475" s="70" t="str">
        <f t="shared" si="153"/>
        <v/>
      </c>
      <c r="G4475" s="6"/>
      <c r="H4475" s="6"/>
      <c r="J4475" s="6"/>
      <c r="M4475" s="32"/>
      <c r="O4475" s="70"/>
      <c r="Q4475" s="7"/>
      <c r="R4475" s="7"/>
      <c r="S4475" s="125"/>
      <c r="T4475" s="20"/>
    </row>
    <row r="4476" spans="3:20" ht="30" customHeight="1" x14ac:dyDescent="0.35">
      <c r="C4476" s="124"/>
      <c r="D4476" s="6"/>
      <c r="F4476" s="70" t="str">
        <f t="shared" si="153"/>
        <v/>
      </c>
      <c r="G4476" s="6"/>
      <c r="H4476" s="6"/>
      <c r="J4476" s="6"/>
      <c r="M4476" s="32"/>
      <c r="O4476" s="70"/>
      <c r="Q4476" s="7"/>
      <c r="R4476" s="7"/>
      <c r="S4476" s="125"/>
      <c r="T4476" s="20"/>
    </row>
    <row r="4477" spans="3:20" ht="30" customHeight="1" x14ac:dyDescent="0.35">
      <c r="C4477" s="124"/>
      <c r="D4477" s="6"/>
      <c r="F4477" s="70" t="str">
        <f t="shared" si="153"/>
        <v/>
      </c>
      <c r="G4477" s="6"/>
      <c r="H4477" s="6"/>
      <c r="J4477" s="6"/>
      <c r="M4477" s="32"/>
      <c r="O4477" s="70"/>
      <c r="Q4477" s="7"/>
      <c r="R4477" s="7"/>
      <c r="S4477" s="125"/>
      <c r="T4477" s="20"/>
    </row>
    <row r="4478" spans="3:20" ht="30" customHeight="1" x14ac:dyDescent="0.35">
      <c r="C4478" s="124"/>
      <c r="D4478" s="6"/>
      <c r="F4478" s="70" t="str">
        <f t="shared" si="153"/>
        <v/>
      </c>
      <c r="G4478" s="6"/>
      <c r="H4478" s="6"/>
      <c r="J4478" s="6"/>
      <c r="M4478" s="32"/>
      <c r="O4478" s="70"/>
      <c r="Q4478" s="7"/>
      <c r="R4478" s="7"/>
      <c r="S4478" s="125"/>
      <c r="T4478" s="20"/>
    </row>
    <row r="4479" spans="3:20" ht="30" customHeight="1" x14ac:dyDescent="0.35">
      <c r="C4479" s="124"/>
      <c r="D4479" s="6"/>
      <c r="F4479" s="70" t="str">
        <f t="shared" si="153"/>
        <v/>
      </c>
      <c r="G4479" s="6"/>
      <c r="H4479" s="6"/>
      <c r="J4479" s="6"/>
      <c r="M4479" s="32"/>
      <c r="O4479" s="70"/>
      <c r="Q4479" s="7"/>
      <c r="R4479" s="7"/>
      <c r="S4479" s="125"/>
      <c r="T4479" s="20"/>
    </row>
    <row r="4480" spans="3:20" ht="30" customHeight="1" x14ac:dyDescent="0.35">
      <c r="C4480" s="124"/>
      <c r="D4480" s="6"/>
      <c r="F4480" s="70" t="str">
        <f t="shared" si="153"/>
        <v/>
      </c>
      <c r="G4480" s="6"/>
      <c r="H4480" s="6"/>
      <c r="J4480" s="6"/>
      <c r="M4480" s="32"/>
      <c r="O4480" s="70"/>
      <c r="Q4480" s="7"/>
      <c r="R4480" s="7"/>
      <c r="S4480" s="125"/>
      <c r="T4480" s="20"/>
    </row>
    <row r="4481" spans="3:20" ht="30" customHeight="1" x14ac:dyDescent="0.35">
      <c r="C4481" s="124"/>
      <c r="D4481" s="6"/>
      <c r="F4481" s="70" t="str">
        <f t="shared" si="153"/>
        <v/>
      </c>
      <c r="G4481" s="6"/>
      <c r="H4481" s="6"/>
      <c r="J4481" s="6"/>
      <c r="M4481" s="32"/>
      <c r="O4481" s="70"/>
      <c r="Q4481" s="7"/>
      <c r="R4481" s="7"/>
      <c r="S4481" s="125"/>
      <c r="T4481" s="20"/>
    </row>
    <row r="4482" spans="3:20" ht="30" customHeight="1" x14ac:dyDescent="0.35">
      <c r="C4482" s="124"/>
      <c r="D4482" s="6"/>
      <c r="F4482" s="70" t="str">
        <f t="shared" si="153"/>
        <v/>
      </c>
      <c r="G4482" s="6"/>
      <c r="H4482" s="6"/>
      <c r="J4482" s="6"/>
      <c r="M4482" s="32"/>
      <c r="O4482" s="70"/>
      <c r="Q4482" s="7"/>
      <c r="R4482" s="7"/>
      <c r="S4482" s="125"/>
      <c r="T4482" s="20"/>
    </row>
    <row r="4483" spans="3:20" ht="30" customHeight="1" x14ac:dyDescent="0.35">
      <c r="C4483" s="124"/>
      <c r="D4483" s="6"/>
      <c r="F4483" s="70" t="str">
        <f t="shared" si="153"/>
        <v/>
      </c>
      <c r="G4483" s="6"/>
      <c r="H4483" s="6"/>
      <c r="J4483" s="6"/>
      <c r="M4483" s="32"/>
      <c r="O4483" s="70"/>
      <c r="Q4483" s="7"/>
      <c r="R4483" s="7"/>
      <c r="S4483" s="125"/>
      <c r="T4483" s="20"/>
    </row>
    <row r="4484" spans="3:20" ht="30" customHeight="1" x14ac:dyDescent="0.35">
      <c r="C4484" s="124"/>
      <c r="D4484" s="6"/>
      <c r="F4484" s="70" t="str">
        <f t="shared" si="153"/>
        <v/>
      </c>
      <c r="G4484" s="6"/>
      <c r="H4484" s="6"/>
      <c r="J4484" s="6"/>
      <c r="M4484" s="32"/>
      <c r="O4484" s="70"/>
      <c r="Q4484" s="7"/>
      <c r="R4484" s="7"/>
      <c r="S4484" s="125"/>
      <c r="T4484" s="20"/>
    </row>
    <row r="4485" spans="3:20" ht="30" customHeight="1" x14ac:dyDescent="0.35">
      <c r="C4485" s="124"/>
      <c r="D4485" s="6"/>
      <c r="F4485" s="70" t="str">
        <f t="shared" si="153"/>
        <v/>
      </c>
      <c r="G4485" s="6"/>
      <c r="H4485" s="6"/>
      <c r="J4485" s="6"/>
      <c r="M4485" s="32"/>
      <c r="O4485" s="70"/>
      <c r="Q4485" s="7"/>
      <c r="R4485" s="7"/>
      <c r="S4485" s="125"/>
      <c r="T4485" s="20"/>
    </row>
    <row r="4486" spans="3:20" ht="30" customHeight="1" x14ac:dyDescent="0.35">
      <c r="C4486" s="124"/>
      <c r="D4486" s="6"/>
      <c r="F4486" s="70" t="str">
        <f t="shared" si="153"/>
        <v/>
      </c>
      <c r="G4486" s="6"/>
      <c r="H4486" s="6"/>
      <c r="J4486" s="6"/>
      <c r="M4486" s="32"/>
      <c r="O4486" s="70"/>
      <c r="Q4486" s="7"/>
      <c r="R4486" s="7"/>
      <c r="S4486" s="125"/>
      <c r="T4486" s="20"/>
    </row>
    <row r="4487" spans="3:20" ht="30" customHeight="1" x14ac:dyDescent="0.35">
      <c r="C4487" s="124"/>
      <c r="D4487" s="6"/>
      <c r="F4487" s="70" t="str">
        <f t="shared" si="153"/>
        <v/>
      </c>
      <c r="G4487" s="6"/>
      <c r="H4487" s="6"/>
      <c r="J4487" s="6"/>
      <c r="M4487" s="32"/>
      <c r="O4487" s="70"/>
      <c r="Q4487" s="7"/>
      <c r="R4487" s="7"/>
      <c r="S4487" s="125"/>
      <c r="T4487" s="20"/>
    </row>
    <row r="4488" spans="3:20" ht="30" customHeight="1" x14ac:dyDescent="0.35">
      <c r="C4488" s="124"/>
      <c r="D4488" s="6"/>
      <c r="F4488" s="70" t="str">
        <f t="shared" ref="F4488:F4551" si="154">B4488&amp;C4488&amp;D4488&amp;E4488</f>
        <v/>
      </c>
      <c r="G4488" s="6"/>
      <c r="H4488" s="6"/>
      <c r="J4488" s="6"/>
      <c r="M4488" s="32"/>
      <c r="O4488" s="70"/>
      <c r="Q4488" s="7"/>
      <c r="R4488" s="7"/>
      <c r="S4488" s="125"/>
      <c r="T4488" s="20"/>
    </row>
    <row r="4489" spans="3:20" ht="30" customHeight="1" x14ac:dyDescent="0.35">
      <c r="C4489" s="124"/>
      <c r="D4489" s="6"/>
      <c r="F4489" s="70" t="str">
        <f t="shared" si="154"/>
        <v/>
      </c>
      <c r="G4489" s="6"/>
      <c r="H4489" s="6"/>
      <c r="J4489" s="6"/>
      <c r="M4489" s="32"/>
      <c r="O4489" s="70"/>
      <c r="Q4489" s="7"/>
      <c r="R4489" s="7"/>
      <c r="S4489" s="125"/>
      <c r="T4489" s="20"/>
    </row>
    <row r="4490" spans="3:20" ht="30" customHeight="1" x14ac:dyDescent="0.35">
      <c r="C4490" s="124"/>
      <c r="D4490" s="6"/>
      <c r="F4490" s="70" t="str">
        <f t="shared" si="154"/>
        <v/>
      </c>
      <c r="G4490" s="6"/>
      <c r="H4490" s="6"/>
      <c r="J4490" s="6"/>
      <c r="M4490" s="32"/>
      <c r="O4490" s="70"/>
      <c r="Q4490" s="7"/>
      <c r="R4490" s="7"/>
      <c r="S4490" s="125"/>
      <c r="T4490" s="20"/>
    </row>
    <row r="4491" spans="3:20" ht="30" customHeight="1" x14ac:dyDescent="0.35">
      <c r="C4491" s="124"/>
      <c r="D4491" s="6"/>
      <c r="F4491" s="70" t="str">
        <f t="shared" si="154"/>
        <v/>
      </c>
      <c r="G4491" s="6"/>
      <c r="H4491" s="6"/>
      <c r="J4491" s="6"/>
      <c r="M4491" s="32"/>
      <c r="O4491" s="70"/>
      <c r="Q4491" s="7"/>
      <c r="R4491" s="7"/>
      <c r="S4491" s="125"/>
      <c r="T4491" s="20"/>
    </row>
    <row r="4492" spans="3:20" ht="30" customHeight="1" x14ac:dyDescent="0.35">
      <c r="C4492" s="124"/>
      <c r="D4492" s="6"/>
      <c r="F4492" s="70" t="str">
        <f t="shared" si="154"/>
        <v/>
      </c>
      <c r="G4492" s="6"/>
      <c r="H4492" s="6"/>
      <c r="J4492" s="6"/>
      <c r="M4492" s="32"/>
      <c r="O4492" s="70"/>
      <c r="Q4492" s="7"/>
      <c r="R4492" s="7"/>
      <c r="S4492" s="125"/>
      <c r="T4492" s="20"/>
    </row>
    <row r="4493" spans="3:20" ht="30" customHeight="1" x14ac:dyDescent="0.35">
      <c r="C4493" s="124"/>
      <c r="D4493" s="6"/>
      <c r="F4493" s="70" t="str">
        <f t="shared" si="154"/>
        <v/>
      </c>
      <c r="G4493" s="6"/>
      <c r="H4493" s="6"/>
      <c r="J4493" s="6"/>
      <c r="M4493" s="32"/>
      <c r="O4493" s="70"/>
      <c r="Q4493" s="7"/>
      <c r="R4493" s="7"/>
      <c r="S4493" s="125"/>
      <c r="T4493" s="20"/>
    </row>
    <row r="4494" spans="3:20" ht="30" customHeight="1" x14ac:dyDescent="0.35">
      <c r="C4494" s="124"/>
      <c r="D4494" s="6"/>
      <c r="F4494" s="70" t="str">
        <f t="shared" si="154"/>
        <v/>
      </c>
      <c r="G4494" s="6"/>
      <c r="H4494" s="6"/>
      <c r="J4494" s="6"/>
      <c r="M4494" s="32"/>
      <c r="O4494" s="70"/>
      <c r="Q4494" s="7"/>
      <c r="R4494" s="7"/>
      <c r="S4494" s="125"/>
      <c r="T4494" s="20"/>
    </row>
    <row r="4495" spans="3:20" ht="30" customHeight="1" x14ac:dyDescent="0.35">
      <c r="C4495" s="124"/>
      <c r="D4495" s="6"/>
      <c r="F4495" s="70" t="str">
        <f t="shared" si="154"/>
        <v/>
      </c>
      <c r="G4495" s="6"/>
      <c r="H4495" s="6"/>
      <c r="J4495" s="6"/>
      <c r="M4495" s="32"/>
      <c r="O4495" s="70"/>
      <c r="Q4495" s="7"/>
      <c r="R4495" s="7"/>
      <c r="S4495" s="125"/>
      <c r="T4495" s="20"/>
    </row>
    <row r="4496" spans="3:20" ht="30" customHeight="1" x14ac:dyDescent="0.35">
      <c r="C4496" s="124"/>
      <c r="D4496" s="6"/>
      <c r="F4496" s="70" t="str">
        <f t="shared" si="154"/>
        <v/>
      </c>
      <c r="G4496" s="6"/>
      <c r="H4496" s="6"/>
      <c r="J4496" s="6"/>
      <c r="M4496" s="32"/>
      <c r="O4496" s="70"/>
      <c r="Q4496" s="7"/>
      <c r="R4496" s="7"/>
      <c r="S4496" s="125"/>
      <c r="T4496" s="20"/>
    </row>
    <row r="4497" spans="3:20" ht="30" customHeight="1" x14ac:dyDescent="0.35">
      <c r="C4497" s="124"/>
      <c r="D4497" s="6"/>
      <c r="F4497" s="70" t="str">
        <f t="shared" si="154"/>
        <v/>
      </c>
      <c r="G4497" s="6"/>
      <c r="H4497" s="6"/>
      <c r="J4497" s="6"/>
      <c r="M4497" s="32"/>
      <c r="O4497" s="70"/>
      <c r="Q4497" s="7"/>
      <c r="R4497" s="7"/>
      <c r="S4497" s="125"/>
      <c r="T4497" s="20"/>
    </row>
    <row r="4498" spans="3:20" ht="30" customHeight="1" x14ac:dyDescent="0.35">
      <c r="C4498" s="124"/>
      <c r="D4498" s="6"/>
      <c r="F4498" s="70" t="str">
        <f t="shared" si="154"/>
        <v/>
      </c>
      <c r="G4498" s="6"/>
      <c r="H4498" s="6"/>
      <c r="J4498" s="6"/>
      <c r="M4498" s="32"/>
      <c r="O4498" s="70"/>
      <c r="Q4498" s="7"/>
      <c r="R4498" s="7"/>
      <c r="S4498" s="125"/>
      <c r="T4498" s="20"/>
    </row>
    <row r="4499" spans="3:20" ht="30" customHeight="1" x14ac:dyDescent="0.35">
      <c r="C4499" s="124"/>
      <c r="D4499" s="6"/>
      <c r="F4499" s="70" t="str">
        <f t="shared" si="154"/>
        <v/>
      </c>
      <c r="G4499" s="6"/>
      <c r="H4499" s="6"/>
      <c r="J4499" s="6"/>
      <c r="M4499" s="32"/>
      <c r="O4499" s="70"/>
      <c r="Q4499" s="7"/>
      <c r="R4499" s="7"/>
      <c r="S4499" s="125"/>
      <c r="T4499" s="20"/>
    </row>
    <row r="4500" spans="3:20" ht="30" customHeight="1" x14ac:dyDescent="0.35">
      <c r="C4500" s="124"/>
      <c r="D4500" s="6"/>
      <c r="F4500" s="70" t="str">
        <f t="shared" si="154"/>
        <v/>
      </c>
      <c r="G4500" s="6"/>
      <c r="H4500" s="6"/>
      <c r="J4500" s="6"/>
      <c r="M4500" s="32"/>
      <c r="O4500" s="70"/>
      <c r="Q4500" s="7"/>
      <c r="R4500" s="7"/>
      <c r="S4500" s="125"/>
      <c r="T4500" s="20"/>
    </row>
    <row r="4501" spans="3:20" ht="30" customHeight="1" x14ac:dyDescent="0.35">
      <c r="C4501" s="124"/>
      <c r="D4501" s="6"/>
      <c r="F4501" s="70" t="str">
        <f t="shared" si="154"/>
        <v/>
      </c>
      <c r="G4501" s="6"/>
      <c r="H4501" s="6"/>
      <c r="J4501" s="6"/>
      <c r="M4501" s="32"/>
      <c r="O4501" s="70"/>
      <c r="Q4501" s="7"/>
      <c r="R4501" s="7"/>
      <c r="S4501" s="125"/>
      <c r="T4501" s="20"/>
    </row>
    <row r="4502" spans="3:20" ht="30" customHeight="1" x14ac:dyDescent="0.35">
      <c r="C4502" s="124"/>
      <c r="D4502" s="6"/>
      <c r="F4502" s="70" t="str">
        <f t="shared" si="154"/>
        <v/>
      </c>
      <c r="G4502" s="6"/>
      <c r="H4502" s="6"/>
      <c r="J4502" s="6"/>
      <c r="M4502" s="32"/>
      <c r="O4502" s="70"/>
      <c r="Q4502" s="7"/>
      <c r="R4502" s="7"/>
      <c r="S4502" s="125"/>
      <c r="T4502" s="20"/>
    </row>
    <row r="4503" spans="3:20" ht="30" customHeight="1" x14ac:dyDescent="0.35">
      <c r="C4503" s="124"/>
      <c r="D4503" s="6"/>
      <c r="F4503" s="70" t="str">
        <f t="shared" si="154"/>
        <v/>
      </c>
      <c r="G4503" s="6"/>
      <c r="H4503" s="6"/>
      <c r="J4503" s="6"/>
      <c r="M4503" s="32"/>
      <c r="O4503" s="70"/>
      <c r="Q4503" s="7"/>
      <c r="R4503" s="7"/>
      <c r="S4503" s="125"/>
      <c r="T4503" s="20"/>
    </row>
    <row r="4504" spans="3:20" ht="30" customHeight="1" x14ac:dyDescent="0.35">
      <c r="C4504" s="124"/>
      <c r="D4504" s="6"/>
      <c r="F4504" s="70" t="str">
        <f t="shared" si="154"/>
        <v/>
      </c>
      <c r="G4504" s="6"/>
      <c r="H4504" s="6"/>
      <c r="J4504" s="6"/>
      <c r="M4504" s="32"/>
      <c r="O4504" s="70"/>
      <c r="Q4504" s="7"/>
      <c r="R4504" s="7"/>
      <c r="S4504" s="125"/>
      <c r="T4504" s="20"/>
    </row>
    <row r="4505" spans="3:20" ht="30" customHeight="1" x14ac:dyDescent="0.35">
      <c r="C4505" s="124"/>
      <c r="D4505" s="6"/>
      <c r="F4505" s="70" t="str">
        <f t="shared" si="154"/>
        <v/>
      </c>
      <c r="G4505" s="6"/>
      <c r="H4505" s="6"/>
      <c r="J4505" s="6"/>
      <c r="M4505" s="32"/>
      <c r="O4505" s="70"/>
      <c r="Q4505" s="7"/>
      <c r="R4505" s="7"/>
      <c r="S4505" s="125"/>
      <c r="T4505" s="20"/>
    </row>
    <row r="4506" spans="3:20" ht="30" customHeight="1" x14ac:dyDescent="0.35">
      <c r="C4506" s="124"/>
      <c r="D4506" s="6"/>
      <c r="F4506" s="70" t="str">
        <f t="shared" si="154"/>
        <v/>
      </c>
      <c r="G4506" s="6"/>
      <c r="H4506" s="6"/>
      <c r="J4506" s="6"/>
      <c r="M4506" s="32"/>
      <c r="O4506" s="70"/>
      <c r="Q4506" s="7"/>
      <c r="R4506" s="7"/>
      <c r="S4506" s="125"/>
      <c r="T4506" s="20"/>
    </row>
    <row r="4507" spans="3:20" ht="30" customHeight="1" x14ac:dyDescent="0.35">
      <c r="C4507" s="124"/>
      <c r="D4507" s="6"/>
      <c r="F4507" s="70" t="str">
        <f t="shared" si="154"/>
        <v/>
      </c>
      <c r="G4507" s="6"/>
      <c r="H4507" s="6"/>
      <c r="J4507" s="6"/>
      <c r="M4507" s="32"/>
      <c r="O4507" s="70"/>
      <c r="Q4507" s="7"/>
      <c r="R4507" s="7"/>
      <c r="S4507" s="125"/>
      <c r="T4507" s="20"/>
    </row>
    <row r="4508" spans="3:20" ht="30" customHeight="1" x14ac:dyDescent="0.35">
      <c r="C4508" s="124"/>
      <c r="D4508" s="6"/>
      <c r="F4508" s="70" t="str">
        <f t="shared" si="154"/>
        <v/>
      </c>
      <c r="G4508" s="6"/>
      <c r="H4508" s="6"/>
      <c r="J4508" s="6"/>
      <c r="M4508" s="32"/>
      <c r="O4508" s="70"/>
      <c r="Q4508" s="7"/>
      <c r="R4508" s="7"/>
      <c r="S4508" s="125"/>
      <c r="T4508" s="20"/>
    </row>
    <row r="4509" spans="3:20" ht="30" customHeight="1" x14ac:dyDescent="0.35">
      <c r="C4509" s="124"/>
      <c r="D4509" s="6"/>
      <c r="F4509" s="70" t="str">
        <f t="shared" si="154"/>
        <v/>
      </c>
      <c r="G4509" s="6"/>
      <c r="H4509" s="6"/>
      <c r="J4509" s="6"/>
      <c r="M4509" s="32"/>
      <c r="O4509" s="70"/>
      <c r="Q4509" s="7"/>
      <c r="R4509" s="7"/>
      <c r="S4509" s="125"/>
      <c r="T4509" s="20"/>
    </row>
    <row r="4510" spans="3:20" ht="30" customHeight="1" x14ac:dyDescent="0.35">
      <c r="C4510" s="124"/>
      <c r="D4510" s="6"/>
      <c r="F4510" s="70" t="str">
        <f t="shared" si="154"/>
        <v/>
      </c>
      <c r="G4510" s="6"/>
      <c r="H4510" s="6"/>
      <c r="J4510" s="6"/>
      <c r="M4510" s="32"/>
      <c r="O4510" s="70"/>
      <c r="Q4510" s="7"/>
      <c r="R4510" s="7"/>
      <c r="S4510" s="125"/>
      <c r="T4510" s="20"/>
    </row>
    <row r="4511" spans="3:20" ht="30" customHeight="1" x14ac:dyDescent="0.35">
      <c r="C4511" s="124"/>
      <c r="D4511" s="6"/>
      <c r="F4511" s="70" t="str">
        <f t="shared" si="154"/>
        <v/>
      </c>
      <c r="G4511" s="6"/>
      <c r="H4511" s="6"/>
      <c r="J4511" s="6"/>
      <c r="M4511" s="32"/>
      <c r="O4511" s="70"/>
      <c r="Q4511" s="7"/>
      <c r="R4511" s="7"/>
      <c r="S4511" s="125"/>
      <c r="T4511" s="20"/>
    </row>
    <row r="4512" spans="3:20" ht="30" customHeight="1" x14ac:dyDescent="0.35">
      <c r="C4512" s="124"/>
      <c r="D4512" s="6"/>
      <c r="F4512" s="70" t="str">
        <f t="shared" si="154"/>
        <v/>
      </c>
      <c r="G4512" s="6"/>
      <c r="H4512" s="6"/>
      <c r="J4512" s="6"/>
      <c r="M4512" s="32"/>
      <c r="O4512" s="70"/>
      <c r="Q4512" s="7"/>
      <c r="R4512" s="7"/>
      <c r="S4512" s="125"/>
      <c r="T4512" s="20"/>
    </row>
    <row r="4513" spans="3:20" ht="30" customHeight="1" x14ac:dyDescent="0.35">
      <c r="C4513" s="124"/>
      <c r="D4513" s="6"/>
      <c r="F4513" s="70" t="str">
        <f t="shared" si="154"/>
        <v/>
      </c>
      <c r="G4513" s="6"/>
      <c r="H4513" s="6"/>
      <c r="J4513" s="6"/>
      <c r="M4513" s="32"/>
      <c r="O4513" s="70"/>
      <c r="Q4513" s="7"/>
      <c r="R4513" s="7"/>
      <c r="S4513" s="125"/>
      <c r="T4513" s="20"/>
    </row>
    <row r="4514" spans="3:20" ht="30" customHeight="1" x14ac:dyDescent="0.35">
      <c r="C4514" s="124"/>
      <c r="D4514" s="6"/>
      <c r="F4514" s="70" t="str">
        <f t="shared" si="154"/>
        <v/>
      </c>
      <c r="G4514" s="6"/>
      <c r="H4514" s="6"/>
      <c r="J4514" s="6"/>
      <c r="M4514" s="32"/>
      <c r="O4514" s="70"/>
      <c r="Q4514" s="7"/>
      <c r="R4514" s="7"/>
      <c r="S4514" s="125"/>
      <c r="T4514" s="20"/>
    </row>
    <row r="4515" spans="3:20" ht="30" customHeight="1" x14ac:dyDescent="0.35">
      <c r="C4515" s="124"/>
      <c r="D4515" s="6"/>
      <c r="F4515" s="70" t="str">
        <f t="shared" si="154"/>
        <v/>
      </c>
      <c r="G4515" s="6"/>
      <c r="H4515" s="6"/>
      <c r="J4515" s="6"/>
      <c r="M4515" s="32"/>
      <c r="O4515" s="70"/>
      <c r="Q4515" s="7"/>
      <c r="R4515" s="7"/>
      <c r="S4515" s="125"/>
      <c r="T4515" s="20"/>
    </row>
    <row r="4516" spans="3:20" ht="30" customHeight="1" x14ac:dyDescent="0.35">
      <c r="C4516" s="124"/>
      <c r="D4516" s="6"/>
      <c r="F4516" s="70" t="str">
        <f t="shared" si="154"/>
        <v/>
      </c>
      <c r="G4516" s="6"/>
      <c r="H4516" s="6"/>
      <c r="J4516" s="6"/>
      <c r="M4516" s="32"/>
      <c r="O4516" s="70"/>
      <c r="Q4516" s="7"/>
      <c r="R4516" s="7"/>
      <c r="S4516" s="125"/>
      <c r="T4516" s="20"/>
    </row>
    <row r="4517" spans="3:20" ht="30" customHeight="1" x14ac:dyDescent="0.35">
      <c r="C4517" s="124"/>
      <c r="D4517" s="6"/>
      <c r="F4517" s="70" t="str">
        <f t="shared" si="154"/>
        <v/>
      </c>
      <c r="G4517" s="6"/>
      <c r="H4517" s="6"/>
      <c r="J4517" s="6"/>
      <c r="M4517" s="32"/>
      <c r="O4517" s="70"/>
      <c r="Q4517" s="7"/>
      <c r="R4517" s="7"/>
      <c r="S4517" s="125"/>
      <c r="T4517" s="20"/>
    </row>
    <row r="4518" spans="3:20" ht="30" customHeight="1" x14ac:dyDescent="0.35">
      <c r="C4518" s="124"/>
      <c r="D4518" s="6"/>
      <c r="F4518" s="70" t="str">
        <f t="shared" si="154"/>
        <v/>
      </c>
      <c r="G4518" s="6"/>
      <c r="H4518" s="6"/>
      <c r="J4518" s="6"/>
      <c r="M4518" s="32"/>
      <c r="O4518" s="70"/>
      <c r="Q4518" s="7"/>
      <c r="R4518" s="7"/>
      <c r="S4518" s="125"/>
      <c r="T4518" s="20"/>
    </row>
    <row r="4519" spans="3:20" ht="30" customHeight="1" x14ac:dyDescent="0.35">
      <c r="C4519" s="124"/>
      <c r="D4519" s="6"/>
      <c r="F4519" s="70" t="str">
        <f t="shared" si="154"/>
        <v/>
      </c>
      <c r="G4519" s="6"/>
      <c r="H4519" s="6"/>
      <c r="J4519" s="6"/>
      <c r="M4519" s="32"/>
      <c r="O4519" s="70"/>
      <c r="Q4519" s="7"/>
      <c r="R4519" s="7"/>
      <c r="S4519" s="125"/>
      <c r="T4519" s="20"/>
    </row>
    <row r="4520" spans="3:20" ht="30" customHeight="1" x14ac:dyDescent="0.35">
      <c r="C4520" s="124"/>
      <c r="D4520" s="6"/>
      <c r="F4520" s="70" t="str">
        <f t="shared" si="154"/>
        <v/>
      </c>
      <c r="G4520" s="6"/>
      <c r="H4520" s="6"/>
      <c r="J4520" s="6"/>
      <c r="M4520" s="32"/>
      <c r="O4520" s="70"/>
      <c r="Q4520" s="7"/>
      <c r="R4520" s="7"/>
      <c r="S4520" s="125"/>
      <c r="T4520" s="20"/>
    </row>
    <row r="4521" spans="3:20" ht="30" customHeight="1" x14ac:dyDescent="0.35">
      <c r="C4521" s="124"/>
      <c r="D4521" s="6"/>
      <c r="F4521" s="70" t="str">
        <f t="shared" si="154"/>
        <v/>
      </c>
      <c r="G4521" s="6"/>
      <c r="H4521" s="6"/>
      <c r="J4521" s="6"/>
      <c r="M4521" s="32"/>
      <c r="O4521" s="70"/>
      <c r="Q4521" s="7"/>
      <c r="R4521" s="7"/>
      <c r="S4521" s="125"/>
      <c r="T4521" s="20"/>
    </row>
    <row r="4522" spans="3:20" ht="30" customHeight="1" x14ac:dyDescent="0.35">
      <c r="C4522" s="124"/>
      <c r="D4522" s="6"/>
      <c r="F4522" s="70" t="str">
        <f t="shared" si="154"/>
        <v/>
      </c>
      <c r="G4522" s="6"/>
      <c r="H4522" s="6"/>
      <c r="J4522" s="6"/>
      <c r="M4522" s="32"/>
      <c r="O4522" s="70"/>
      <c r="Q4522" s="7"/>
      <c r="R4522" s="7"/>
      <c r="S4522" s="125"/>
      <c r="T4522" s="20"/>
    </row>
    <row r="4523" spans="3:20" ht="30" customHeight="1" x14ac:dyDescent="0.35">
      <c r="C4523" s="124"/>
      <c r="D4523" s="6"/>
      <c r="F4523" s="70" t="str">
        <f t="shared" si="154"/>
        <v/>
      </c>
      <c r="G4523" s="6"/>
      <c r="H4523" s="6"/>
      <c r="J4523" s="6"/>
      <c r="M4523" s="32"/>
      <c r="O4523" s="70"/>
      <c r="Q4523" s="7"/>
      <c r="R4523" s="7"/>
      <c r="S4523" s="125"/>
      <c r="T4523" s="20"/>
    </row>
    <row r="4524" spans="3:20" ht="30" customHeight="1" x14ac:dyDescent="0.35">
      <c r="C4524" s="124"/>
      <c r="D4524" s="6"/>
      <c r="F4524" s="70" t="str">
        <f t="shared" si="154"/>
        <v/>
      </c>
      <c r="G4524" s="6"/>
      <c r="H4524" s="6"/>
      <c r="J4524" s="6"/>
      <c r="M4524" s="32"/>
      <c r="O4524" s="70"/>
      <c r="Q4524" s="7"/>
      <c r="R4524" s="7"/>
      <c r="S4524" s="125"/>
      <c r="T4524" s="20"/>
    </row>
    <row r="4525" spans="3:20" ht="30" customHeight="1" x14ac:dyDescent="0.35">
      <c r="C4525" s="124"/>
      <c r="D4525" s="6"/>
      <c r="F4525" s="70" t="str">
        <f t="shared" si="154"/>
        <v/>
      </c>
      <c r="G4525" s="6"/>
      <c r="H4525" s="6"/>
      <c r="J4525" s="6"/>
      <c r="M4525" s="32"/>
      <c r="O4525" s="70"/>
      <c r="Q4525" s="7"/>
      <c r="R4525" s="7"/>
      <c r="S4525" s="125"/>
      <c r="T4525" s="20"/>
    </row>
    <row r="4526" spans="3:20" ht="30" customHeight="1" x14ac:dyDescent="0.35">
      <c r="C4526" s="124"/>
      <c r="D4526" s="6"/>
      <c r="F4526" s="70" t="str">
        <f t="shared" si="154"/>
        <v/>
      </c>
      <c r="G4526" s="6"/>
      <c r="H4526" s="6"/>
      <c r="J4526" s="6"/>
      <c r="M4526" s="32"/>
      <c r="O4526" s="70"/>
      <c r="Q4526" s="7"/>
      <c r="R4526" s="7"/>
      <c r="S4526" s="125"/>
      <c r="T4526" s="20"/>
    </row>
    <row r="4527" spans="3:20" ht="30" customHeight="1" x14ac:dyDescent="0.35">
      <c r="C4527" s="124"/>
      <c r="D4527" s="6"/>
      <c r="F4527" s="70" t="str">
        <f t="shared" si="154"/>
        <v/>
      </c>
      <c r="G4527" s="6"/>
      <c r="H4527" s="6"/>
      <c r="J4527" s="6"/>
      <c r="M4527" s="32"/>
      <c r="O4527" s="70"/>
      <c r="Q4527" s="7"/>
      <c r="R4527" s="7"/>
      <c r="S4527" s="125"/>
      <c r="T4527" s="20"/>
    </row>
    <row r="4528" spans="3:20" ht="30" customHeight="1" x14ac:dyDescent="0.35">
      <c r="C4528" s="124"/>
      <c r="D4528" s="6"/>
      <c r="F4528" s="70" t="str">
        <f t="shared" si="154"/>
        <v/>
      </c>
      <c r="G4528" s="6"/>
      <c r="H4528" s="6"/>
      <c r="J4528" s="6"/>
      <c r="M4528" s="32"/>
      <c r="O4528" s="70"/>
      <c r="Q4528" s="7"/>
      <c r="R4528" s="7"/>
      <c r="S4528" s="125"/>
      <c r="T4528" s="20"/>
    </row>
    <row r="4529" spans="3:20" ht="30" customHeight="1" x14ac:dyDescent="0.35">
      <c r="C4529" s="124"/>
      <c r="D4529" s="6"/>
      <c r="F4529" s="70" t="str">
        <f t="shared" si="154"/>
        <v/>
      </c>
      <c r="G4529" s="6"/>
      <c r="H4529" s="6"/>
      <c r="J4529" s="6"/>
      <c r="M4529" s="32"/>
      <c r="O4529" s="70"/>
      <c r="Q4529" s="7"/>
      <c r="R4529" s="7"/>
      <c r="S4529" s="125"/>
      <c r="T4529" s="20"/>
    </row>
    <row r="4530" spans="3:20" ht="30" customHeight="1" x14ac:dyDescent="0.35">
      <c r="C4530" s="124"/>
      <c r="D4530" s="6"/>
      <c r="F4530" s="70" t="str">
        <f t="shared" si="154"/>
        <v/>
      </c>
      <c r="G4530" s="6"/>
      <c r="H4530" s="6"/>
      <c r="J4530" s="6"/>
      <c r="M4530" s="32"/>
      <c r="O4530" s="70"/>
      <c r="Q4530" s="7"/>
      <c r="R4530" s="7"/>
      <c r="S4530" s="125"/>
      <c r="T4530" s="20"/>
    </row>
    <row r="4531" spans="3:20" ht="30" customHeight="1" x14ac:dyDescent="0.35">
      <c r="C4531" s="124"/>
      <c r="D4531" s="6"/>
      <c r="F4531" s="70" t="str">
        <f t="shared" si="154"/>
        <v/>
      </c>
      <c r="G4531" s="6"/>
      <c r="H4531" s="6"/>
      <c r="J4531" s="6"/>
      <c r="M4531" s="32"/>
      <c r="O4531" s="70"/>
      <c r="Q4531" s="7"/>
      <c r="R4531" s="7"/>
      <c r="S4531" s="125"/>
      <c r="T4531" s="20"/>
    </row>
    <row r="4532" spans="3:20" ht="30" customHeight="1" x14ac:dyDescent="0.35">
      <c r="C4532" s="124"/>
      <c r="D4532" s="6"/>
      <c r="F4532" s="70" t="str">
        <f t="shared" si="154"/>
        <v/>
      </c>
      <c r="G4532" s="6"/>
      <c r="H4532" s="6"/>
      <c r="J4532" s="6"/>
      <c r="M4532" s="32"/>
      <c r="O4532" s="70"/>
      <c r="Q4532" s="7"/>
      <c r="R4532" s="7"/>
      <c r="S4532" s="125"/>
      <c r="T4532" s="20"/>
    </row>
    <row r="4533" spans="3:20" ht="30" customHeight="1" x14ac:dyDescent="0.35">
      <c r="C4533" s="124"/>
      <c r="D4533" s="6"/>
      <c r="F4533" s="70" t="str">
        <f t="shared" si="154"/>
        <v/>
      </c>
      <c r="G4533" s="6"/>
      <c r="H4533" s="6"/>
      <c r="J4533" s="6"/>
      <c r="M4533" s="32"/>
      <c r="O4533" s="70"/>
      <c r="Q4533" s="7"/>
      <c r="R4533" s="7"/>
      <c r="S4533" s="125"/>
      <c r="T4533" s="20"/>
    </row>
    <row r="4534" spans="3:20" ht="30" customHeight="1" x14ac:dyDescent="0.35">
      <c r="C4534" s="124"/>
      <c r="D4534" s="6"/>
      <c r="F4534" s="70" t="str">
        <f t="shared" si="154"/>
        <v/>
      </c>
      <c r="G4534" s="6"/>
      <c r="H4534" s="6"/>
      <c r="J4534" s="6"/>
      <c r="M4534" s="32"/>
      <c r="O4534" s="70"/>
      <c r="Q4534" s="7"/>
      <c r="R4534" s="7"/>
      <c r="S4534" s="125"/>
      <c r="T4534" s="20"/>
    </row>
    <row r="4535" spans="3:20" ht="30" customHeight="1" x14ac:dyDescent="0.35">
      <c r="C4535" s="124"/>
      <c r="D4535" s="6"/>
      <c r="F4535" s="70" t="str">
        <f t="shared" si="154"/>
        <v/>
      </c>
      <c r="G4535" s="6"/>
      <c r="H4535" s="6"/>
      <c r="J4535" s="6"/>
      <c r="M4535" s="32"/>
      <c r="O4535" s="70"/>
      <c r="Q4535" s="7"/>
      <c r="R4535" s="7"/>
      <c r="S4535" s="125"/>
      <c r="T4535" s="20"/>
    </row>
    <row r="4536" spans="3:20" ht="30" customHeight="1" x14ac:dyDescent="0.35">
      <c r="C4536" s="124"/>
      <c r="D4536" s="6"/>
      <c r="F4536" s="70" t="str">
        <f t="shared" si="154"/>
        <v/>
      </c>
      <c r="G4536" s="6"/>
      <c r="H4536" s="6"/>
      <c r="J4536" s="6"/>
      <c r="M4536" s="32"/>
      <c r="O4536" s="70"/>
      <c r="Q4536" s="7"/>
      <c r="R4536" s="7"/>
      <c r="S4536" s="125"/>
      <c r="T4536" s="20"/>
    </row>
    <row r="4537" spans="3:20" ht="30" customHeight="1" x14ac:dyDescent="0.35">
      <c r="C4537" s="124"/>
      <c r="D4537" s="6"/>
      <c r="F4537" s="70" t="str">
        <f t="shared" si="154"/>
        <v/>
      </c>
      <c r="G4537" s="6"/>
      <c r="H4537" s="6"/>
      <c r="J4537" s="6"/>
      <c r="M4537" s="32"/>
      <c r="O4537" s="70"/>
      <c r="Q4537" s="7"/>
      <c r="R4537" s="7"/>
      <c r="S4537" s="125"/>
      <c r="T4537" s="20"/>
    </row>
    <row r="4538" spans="3:20" ht="30" customHeight="1" x14ac:dyDescent="0.35">
      <c r="C4538" s="124"/>
      <c r="D4538" s="6"/>
      <c r="F4538" s="70" t="str">
        <f t="shared" si="154"/>
        <v/>
      </c>
      <c r="G4538" s="6"/>
      <c r="H4538" s="6"/>
      <c r="J4538" s="6"/>
      <c r="M4538" s="32"/>
      <c r="O4538" s="70"/>
      <c r="Q4538" s="7"/>
      <c r="R4538" s="7"/>
      <c r="S4538" s="125"/>
      <c r="T4538" s="20"/>
    </row>
    <row r="4539" spans="3:20" ht="30" customHeight="1" x14ac:dyDescent="0.35">
      <c r="C4539" s="124"/>
      <c r="D4539" s="6"/>
      <c r="F4539" s="70" t="str">
        <f t="shared" si="154"/>
        <v/>
      </c>
      <c r="G4539" s="6"/>
      <c r="H4539" s="6"/>
      <c r="J4539" s="6"/>
      <c r="M4539" s="32"/>
      <c r="O4539" s="70"/>
      <c r="Q4539" s="7"/>
      <c r="R4539" s="7"/>
      <c r="S4539" s="125"/>
      <c r="T4539" s="20"/>
    </row>
    <row r="4540" spans="3:20" ht="30" customHeight="1" x14ac:dyDescent="0.35">
      <c r="C4540" s="124"/>
      <c r="D4540" s="6"/>
      <c r="F4540" s="70" t="str">
        <f t="shared" si="154"/>
        <v/>
      </c>
      <c r="G4540" s="6"/>
      <c r="H4540" s="6"/>
      <c r="J4540" s="6"/>
      <c r="M4540" s="32"/>
      <c r="O4540" s="70"/>
      <c r="Q4540" s="7"/>
      <c r="R4540" s="7"/>
      <c r="S4540" s="125"/>
      <c r="T4540" s="20"/>
    </row>
    <row r="4541" spans="3:20" ht="30" customHeight="1" x14ac:dyDescent="0.35">
      <c r="C4541" s="124"/>
      <c r="D4541" s="6"/>
      <c r="F4541" s="70" t="str">
        <f t="shared" si="154"/>
        <v/>
      </c>
      <c r="G4541" s="6"/>
      <c r="H4541" s="6"/>
      <c r="J4541" s="6"/>
      <c r="M4541" s="32"/>
      <c r="O4541" s="70"/>
      <c r="Q4541" s="7"/>
      <c r="R4541" s="7"/>
      <c r="S4541" s="125"/>
      <c r="T4541" s="20"/>
    </row>
    <row r="4542" spans="3:20" ht="30" customHeight="1" x14ac:dyDescent="0.35">
      <c r="C4542" s="124"/>
      <c r="D4542" s="6"/>
      <c r="F4542" s="70" t="str">
        <f t="shared" si="154"/>
        <v/>
      </c>
      <c r="G4542" s="6"/>
      <c r="H4542" s="6"/>
      <c r="J4542" s="6"/>
      <c r="M4542" s="32"/>
      <c r="O4542" s="70"/>
      <c r="Q4542" s="7"/>
      <c r="R4542" s="7"/>
      <c r="S4542" s="125"/>
      <c r="T4542" s="20"/>
    </row>
    <row r="4543" spans="3:20" ht="30" customHeight="1" x14ac:dyDescent="0.35">
      <c r="C4543" s="124"/>
      <c r="D4543" s="6"/>
      <c r="F4543" s="70" t="str">
        <f t="shared" si="154"/>
        <v/>
      </c>
      <c r="G4543" s="6"/>
      <c r="H4543" s="6"/>
      <c r="J4543" s="6"/>
      <c r="M4543" s="32"/>
      <c r="O4543" s="70"/>
      <c r="Q4543" s="7"/>
      <c r="R4543" s="7"/>
      <c r="S4543" s="125"/>
      <c r="T4543" s="20"/>
    </row>
    <row r="4544" spans="3:20" ht="30" customHeight="1" x14ac:dyDescent="0.35">
      <c r="C4544" s="124"/>
      <c r="D4544" s="6"/>
      <c r="F4544" s="70" t="str">
        <f t="shared" si="154"/>
        <v/>
      </c>
      <c r="G4544" s="6"/>
      <c r="H4544" s="6"/>
      <c r="J4544" s="6"/>
      <c r="M4544" s="32"/>
      <c r="O4544" s="70"/>
      <c r="Q4544" s="7"/>
      <c r="R4544" s="7"/>
      <c r="S4544" s="125"/>
      <c r="T4544" s="20"/>
    </row>
    <row r="4545" spans="3:20" ht="30" customHeight="1" x14ac:dyDescent="0.35">
      <c r="C4545" s="124"/>
      <c r="D4545" s="6"/>
      <c r="F4545" s="70" t="str">
        <f t="shared" si="154"/>
        <v/>
      </c>
      <c r="G4545" s="6"/>
      <c r="H4545" s="6"/>
      <c r="J4545" s="6"/>
      <c r="M4545" s="32"/>
      <c r="O4545" s="70"/>
      <c r="Q4545" s="7"/>
      <c r="R4545" s="7"/>
      <c r="S4545" s="125"/>
      <c r="T4545" s="20"/>
    </row>
    <row r="4546" spans="3:20" ht="30" customHeight="1" x14ac:dyDescent="0.35">
      <c r="C4546" s="124"/>
      <c r="D4546" s="6"/>
      <c r="F4546" s="70" t="str">
        <f t="shared" si="154"/>
        <v/>
      </c>
      <c r="G4546" s="6"/>
      <c r="H4546" s="6"/>
      <c r="J4546" s="6"/>
      <c r="M4546" s="32"/>
      <c r="O4546" s="70"/>
      <c r="Q4546" s="7"/>
      <c r="R4546" s="7"/>
      <c r="S4546" s="125"/>
      <c r="T4546" s="20"/>
    </row>
    <row r="4547" spans="3:20" ht="30" customHeight="1" x14ac:dyDescent="0.35">
      <c r="C4547" s="124"/>
      <c r="D4547" s="6"/>
      <c r="F4547" s="70" t="str">
        <f t="shared" si="154"/>
        <v/>
      </c>
      <c r="G4547" s="6"/>
      <c r="H4547" s="6"/>
      <c r="J4547" s="6"/>
      <c r="M4547" s="32"/>
      <c r="O4547" s="70"/>
      <c r="Q4547" s="7"/>
      <c r="R4547" s="7"/>
      <c r="S4547" s="125"/>
      <c r="T4547" s="20"/>
    </row>
    <row r="4548" spans="3:20" ht="30" customHeight="1" x14ac:dyDescent="0.35">
      <c r="C4548" s="124"/>
      <c r="D4548" s="6"/>
      <c r="F4548" s="70" t="str">
        <f t="shared" si="154"/>
        <v/>
      </c>
      <c r="G4548" s="6"/>
      <c r="H4548" s="6"/>
      <c r="J4548" s="6"/>
      <c r="M4548" s="32"/>
      <c r="O4548" s="70"/>
      <c r="Q4548" s="7"/>
      <c r="R4548" s="7"/>
      <c r="S4548" s="125"/>
      <c r="T4548" s="20"/>
    </row>
    <row r="4549" spans="3:20" ht="30" customHeight="1" x14ac:dyDescent="0.35">
      <c r="C4549" s="124"/>
      <c r="D4549" s="6"/>
      <c r="F4549" s="70" t="str">
        <f t="shared" si="154"/>
        <v/>
      </c>
      <c r="G4549" s="6"/>
      <c r="H4549" s="6"/>
      <c r="J4549" s="6"/>
      <c r="M4549" s="32"/>
      <c r="O4549" s="70"/>
      <c r="Q4549" s="7"/>
      <c r="R4549" s="7"/>
      <c r="S4549" s="125"/>
      <c r="T4549" s="20"/>
    </row>
    <row r="4550" spans="3:20" ht="30" customHeight="1" x14ac:dyDescent="0.35">
      <c r="C4550" s="124"/>
      <c r="D4550" s="6"/>
      <c r="F4550" s="70" t="str">
        <f t="shared" si="154"/>
        <v/>
      </c>
      <c r="G4550" s="6"/>
      <c r="H4550" s="6"/>
      <c r="J4550" s="6"/>
      <c r="M4550" s="32"/>
      <c r="O4550" s="70"/>
      <c r="Q4550" s="7"/>
      <c r="R4550" s="7"/>
      <c r="S4550" s="125"/>
      <c r="T4550" s="20"/>
    </row>
    <row r="4551" spans="3:20" ht="30" customHeight="1" x14ac:dyDescent="0.35">
      <c r="C4551" s="124"/>
      <c r="D4551" s="6"/>
      <c r="F4551" s="70" t="str">
        <f t="shared" si="154"/>
        <v/>
      </c>
      <c r="G4551" s="6"/>
      <c r="H4551" s="6"/>
      <c r="J4551" s="6"/>
      <c r="M4551" s="32"/>
      <c r="O4551" s="70"/>
      <c r="Q4551" s="7"/>
      <c r="R4551" s="7"/>
      <c r="S4551" s="125"/>
      <c r="T4551" s="20"/>
    </row>
    <row r="4552" spans="3:20" ht="30" customHeight="1" x14ac:dyDescent="0.35">
      <c r="C4552" s="124"/>
      <c r="D4552" s="6"/>
      <c r="F4552" s="70" t="str">
        <f t="shared" ref="F4552:F4615" si="155">B4552&amp;C4552&amp;D4552&amp;E4552</f>
        <v/>
      </c>
      <c r="G4552" s="6"/>
      <c r="H4552" s="6"/>
      <c r="J4552" s="6"/>
      <c r="M4552" s="32"/>
      <c r="O4552" s="70"/>
      <c r="Q4552" s="7"/>
      <c r="R4552" s="7"/>
      <c r="S4552" s="125"/>
      <c r="T4552" s="20"/>
    </row>
    <row r="4553" spans="3:20" ht="30" customHeight="1" x14ac:dyDescent="0.35">
      <c r="C4553" s="124"/>
      <c r="D4553" s="6"/>
      <c r="F4553" s="70" t="str">
        <f t="shared" si="155"/>
        <v/>
      </c>
      <c r="G4553" s="6"/>
      <c r="H4553" s="6"/>
      <c r="J4553" s="6"/>
      <c r="M4553" s="32"/>
      <c r="O4553" s="70"/>
      <c r="Q4553" s="7"/>
      <c r="R4553" s="7"/>
      <c r="S4553" s="125"/>
      <c r="T4553" s="20"/>
    </row>
    <row r="4554" spans="3:20" ht="30" customHeight="1" x14ac:dyDescent="0.35">
      <c r="C4554" s="124"/>
      <c r="D4554" s="6"/>
      <c r="F4554" s="70" t="str">
        <f t="shared" si="155"/>
        <v/>
      </c>
      <c r="G4554" s="6"/>
      <c r="H4554" s="6"/>
      <c r="J4554" s="6"/>
      <c r="M4554" s="32"/>
      <c r="O4554" s="70"/>
      <c r="Q4554" s="7"/>
      <c r="R4554" s="7"/>
      <c r="S4554" s="125"/>
      <c r="T4554" s="20"/>
    </row>
    <row r="4555" spans="3:20" ht="30" customHeight="1" x14ac:dyDescent="0.35">
      <c r="C4555" s="124"/>
      <c r="D4555" s="6"/>
      <c r="F4555" s="70" t="str">
        <f t="shared" si="155"/>
        <v/>
      </c>
      <c r="G4555" s="6"/>
      <c r="H4555" s="6"/>
      <c r="J4555" s="6"/>
      <c r="M4555" s="32"/>
      <c r="O4555" s="70"/>
      <c r="Q4555" s="7"/>
      <c r="R4555" s="7"/>
      <c r="S4555" s="125"/>
      <c r="T4555" s="20"/>
    </row>
    <row r="4556" spans="3:20" ht="30" customHeight="1" x14ac:dyDescent="0.35">
      <c r="C4556" s="124"/>
      <c r="D4556" s="6"/>
      <c r="F4556" s="70" t="str">
        <f t="shared" si="155"/>
        <v/>
      </c>
      <c r="G4556" s="6"/>
      <c r="H4556" s="6"/>
      <c r="J4556" s="6"/>
      <c r="M4556" s="32"/>
      <c r="O4556" s="70"/>
      <c r="Q4556" s="7"/>
      <c r="R4556" s="7"/>
      <c r="S4556" s="125"/>
      <c r="T4556" s="20"/>
    </row>
    <row r="4557" spans="3:20" ht="30" customHeight="1" x14ac:dyDescent="0.35">
      <c r="C4557" s="124"/>
      <c r="D4557" s="6"/>
      <c r="F4557" s="70" t="str">
        <f t="shared" si="155"/>
        <v/>
      </c>
      <c r="G4557" s="6"/>
      <c r="H4557" s="6"/>
      <c r="J4557" s="6"/>
      <c r="M4557" s="32"/>
      <c r="O4557" s="70"/>
      <c r="Q4557" s="7"/>
      <c r="R4557" s="7"/>
      <c r="S4557" s="125"/>
      <c r="T4557" s="20"/>
    </row>
    <row r="4558" spans="3:20" ht="30" customHeight="1" x14ac:dyDescent="0.35">
      <c r="C4558" s="124"/>
      <c r="D4558" s="6"/>
      <c r="F4558" s="70" t="str">
        <f t="shared" si="155"/>
        <v/>
      </c>
      <c r="G4558" s="6"/>
      <c r="H4558" s="6"/>
      <c r="J4558" s="6"/>
      <c r="M4558" s="32"/>
      <c r="O4558" s="70"/>
      <c r="Q4558" s="7"/>
      <c r="R4558" s="7"/>
      <c r="S4558" s="125"/>
      <c r="T4558" s="20"/>
    </row>
    <row r="4559" spans="3:20" ht="30" customHeight="1" x14ac:dyDescent="0.35">
      <c r="C4559" s="124"/>
      <c r="D4559" s="6"/>
      <c r="F4559" s="70" t="str">
        <f t="shared" si="155"/>
        <v/>
      </c>
      <c r="G4559" s="6"/>
      <c r="H4559" s="6"/>
      <c r="J4559" s="6"/>
      <c r="M4559" s="32"/>
      <c r="O4559" s="70"/>
      <c r="Q4559" s="7"/>
      <c r="R4559" s="7"/>
      <c r="S4559" s="125"/>
      <c r="T4559" s="20"/>
    </row>
    <row r="4560" spans="3:20" ht="30" customHeight="1" x14ac:dyDescent="0.35">
      <c r="C4560" s="124"/>
      <c r="D4560" s="6"/>
      <c r="F4560" s="70" t="str">
        <f t="shared" si="155"/>
        <v/>
      </c>
      <c r="G4560" s="6"/>
      <c r="H4560" s="6"/>
      <c r="J4560" s="6"/>
      <c r="M4560" s="32"/>
      <c r="O4560" s="70"/>
      <c r="Q4560" s="7"/>
      <c r="R4560" s="7"/>
      <c r="S4560" s="125"/>
      <c r="T4560" s="20"/>
    </row>
    <row r="4561" spans="3:20" ht="30" customHeight="1" x14ac:dyDescent="0.35">
      <c r="C4561" s="124"/>
      <c r="D4561" s="6"/>
      <c r="F4561" s="70" t="str">
        <f t="shared" si="155"/>
        <v/>
      </c>
      <c r="G4561" s="6"/>
      <c r="H4561" s="6"/>
      <c r="J4561" s="6"/>
      <c r="M4561" s="32"/>
      <c r="O4561" s="70"/>
      <c r="Q4561" s="7"/>
      <c r="R4561" s="7"/>
      <c r="S4561" s="125"/>
      <c r="T4561" s="20"/>
    </row>
    <row r="4562" spans="3:20" ht="30" customHeight="1" x14ac:dyDescent="0.35">
      <c r="C4562" s="124"/>
      <c r="D4562" s="6"/>
      <c r="F4562" s="70" t="str">
        <f t="shared" si="155"/>
        <v/>
      </c>
      <c r="G4562" s="6"/>
      <c r="H4562" s="6"/>
      <c r="J4562" s="6"/>
      <c r="M4562" s="32"/>
      <c r="O4562" s="70"/>
      <c r="Q4562" s="7"/>
      <c r="R4562" s="7"/>
      <c r="S4562" s="125"/>
      <c r="T4562" s="20"/>
    </row>
    <row r="4563" spans="3:20" ht="30" customHeight="1" x14ac:dyDescent="0.35">
      <c r="C4563" s="124"/>
      <c r="D4563" s="6"/>
      <c r="F4563" s="70" t="str">
        <f t="shared" si="155"/>
        <v/>
      </c>
      <c r="G4563" s="6"/>
      <c r="H4563" s="6"/>
      <c r="J4563" s="6"/>
      <c r="M4563" s="32"/>
      <c r="O4563" s="70"/>
      <c r="Q4563" s="7"/>
      <c r="R4563" s="7"/>
      <c r="S4563" s="125"/>
      <c r="T4563" s="20"/>
    </row>
    <row r="4564" spans="3:20" ht="30" customHeight="1" x14ac:dyDescent="0.35">
      <c r="C4564" s="124"/>
      <c r="D4564" s="6"/>
      <c r="F4564" s="70" t="str">
        <f t="shared" si="155"/>
        <v/>
      </c>
      <c r="G4564" s="6"/>
      <c r="H4564" s="6"/>
      <c r="J4564" s="6"/>
      <c r="M4564" s="32"/>
      <c r="O4564" s="70"/>
      <c r="Q4564" s="7"/>
      <c r="R4564" s="7"/>
      <c r="S4564" s="125"/>
      <c r="T4564" s="20"/>
    </row>
    <row r="4565" spans="3:20" ht="30" customHeight="1" x14ac:dyDescent="0.35">
      <c r="C4565" s="124"/>
      <c r="D4565" s="6"/>
      <c r="F4565" s="70" t="str">
        <f t="shared" si="155"/>
        <v/>
      </c>
      <c r="G4565" s="6"/>
      <c r="H4565" s="6"/>
      <c r="J4565" s="6"/>
      <c r="M4565" s="32"/>
      <c r="O4565" s="70"/>
      <c r="Q4565" s="7"/>
      <c r="R4565" s="7"/>
      <c r="S4565" s="125"/>
      <c r="T4565" s="20"/>
    </row>
    <row r="4566" spans="3:20" ht="30" customHeight="1" x14ac:dyDescent="0.35">
      <c r="C4566" s="124"/>
      <c r="D4566" s="6"/>
      <c r="F4566" s="70" t="str">
        <f t="shared" si="155"/>
        <v/>
      </c>
      <c r="G4566" s="6"/>
      <c r="H4566" s="6"/>
      <c r="J4566" s="6"/>
      <c r="M4566" s="32"/>
      <c r="O4566" s="70"/>
      <c r="Q4566" s="7"/>
      <c r="R4566" s="7"/>
      <c r="S4566" s="125"/>
      <c r="T4566" s="20"/>
    </row>
    <row r="4567" spans="3:20" ht="30" customHeight="1" x14ac:dyDescent="0.35">
      <c r="C4567" s="124"/>
      <c r="D4567" s="6"/>
      <c r="F4567" s="70" t="str">
        <f t="shared" si="155"/>
        <v/>
      </c>
      <c r="G4567" s="6"/>
      <c r="H4567" s="6"/>
      <c r="J4567" s="6"/>
      <c r="M4567" s="32"/>
      <c r="O4567" s="70"/>
      <c r="Q4567" s="7"/>
      <c r="R4567" s="7"/>
      <c r="S4567" s="125"/>
      <c r="T4567" s="20"/>
    </row>
    <row r="4568" spans="3:20" ht="30" customHeight="1" x14ac:dyDescent="0.35">
      <c r="C4568" s="124"/>
      <c r="D4568" s="6"/>
      <c r="F4568" s="70" t="str">
        <f t="shared" si="155"/>
        <v/>
      </c>
      <c r="G4568" s="6"/>
      <c r="H4568" s="6"/>
      <c r="J4568" s="6"/>
      <c r="M4568" s="32"/>
      <c r="O4568" s="70"/>
      <c r="Q4568" s="7"/>
      <c r="R4568" s="7"/>
      <c r="S4568" s="125"/>
      <c r="T4568" s="20"/>
    </row>
    <row r="4569" spans="3:20" ht="30" customHeight="1" x14ac:dyDescent="0.35">
      <c r="C4569" s="124"/>
      <c r="D4569" s="6"/>
      <c r="F4569" s="70" t="str">
        <f t="shared" si="155"/>
        <v/>
      </c>
      <c r="G4569" s="6"/>
      <c r="H4569" s="6"/>
      <c r="J4569" s="6"/>
      <c r="M4569" s="32"/>
      <c r="O4569" s="70"/>
      <c r="Q4569" s="7"/>
      <c r="R4569" s="7"/>
      <c r="S4569" s="125"/>
      <c r="T4569" s="20"/>
    </row>
    <row r="4570" spans="3:20" ht="30" customHeight="1" x14ac:dyDescent="0.35">
      <c r="C4570" s="124"/>
      <c r="D4570" s="6"/>
      <c r="F4570" s="70" t="str">
        <f t="shared" si="155"/>
        <v/>
      </c>
      <c r="G4570" s="6"/>
      <c r="H4570" s="6"/>
      <c r="J4570" s="6"/>
      <c r="M4570" s="32"/>
      <c r="O4570" s="70"/>
      <c r="Q4570" s="7"/>
      <c r="R4570" s="7"/>
      <c r="S4570" s="125"/>
      <c r="T4570" s="20"/>
    </row>
    <row r="4571" spans="3:20" ht="30" customHeight="1" x14ac:dyDescent="0.35">
      <c r="C4571" s="124"/>
      <c r="D4571" s="6"/>
      <c r="F4571" s="70" t="str">
        <f t="shared" si="155"/>
        <v/>
      </c>
      <c r="G4571" s="6"/>
      <c r="H4571" s="6"/>
      <c r="J4571" s="6"/>
      <c r="M4571" s="32"/>
      <c r="O4571" s="70"/>
      <c r="Q4571" s="7"/>
      <c r="R4571" s="7"/>
      <c r="S4571" s="125"/>
      <c r="T4571" s="20"/>
    </row>
    <row r="4572" spans="3:20" ht="30" customHeight="1" x14ac:dyDescent="0.35">
      <c r="C4572" s="124"/>
      <c r="D4572" s="6"/>
      <c r="F4572" s="70" t="str">
        <f t="shared" si="155"/>
        <v/>
      </c>
      <c r="G4572" s="6"/>
      <c r="H4572" s="6"/>
      <c r="J4572" s="6"/>
      <c r="M4572" s="32"/>
      <c r="O4572" s="70"/>
      <c r="Q4572" s="7"/>
      <c r="R4572" s="7"/>
      <c r="S4572" s="125"/>
      <c r="T4572" s="20"/>
    </row>
    <row r="4573" spans="3:20" ht="30" customHeight="1" x14ac:dyDescent="0.35">
      <c r="C4573" s="124"/>
      <c r="D4573" s="6"/>
      <c r="F4573" s="70" t="str">
        <f t="shared" si="155"/>
        <v/>
      </c>
      <c r="G4573" s="6"/>
      <c r="H4573" s="6"/>
      <c r="J4573" s="6"/>
      <c r="M4573" s="32"/>
      <c r="O4573" s="70"/>
      <c r="Q4573" s="7"/>
      <c r="R4573" s="7"/>
      <c r="S4573" s="125"/>
      <c r="T4573" s="20"/>
    </row>
    <row r="4574" spans="3:20" ht="30" customHeight="1" x14ac:dyDescent="0.35">
      <c r="C4574" s="124"/>
      <c r="D4574" s="6"/>
      <c r="F4574" s="70" t="str">
        <f t="shared" si="155"/>
        <v/>
      </c>
      <c r="G4574" s="6"/>
      <c r="H4574" s="6"/>
      <c r="J4574" s="6"/>
      <c r="M4574" s="32"/>
      <c r="O4574" s="70"/>
      <c r="Q4574" s="7"/>
      <c r="R4574" s="7"/>
      <c r="S4574" s="125"/>
      <c r="T4574" s="20"/>
    </row>
    <row r="4575" spans="3:20" ht="30" customHeight="1" x14ac:dyDescent="0.35">
      <c r="C4575" s="124"/>
      <c r="D4575" s="6"/>
      <c r="F4575" s="70" t="str">
        <f t="shared" si="155"/>
        <v/>
      </c>
      <c r="G4575" s="6"/>
      <c r="H4575" s="6"/>
      <c r="J4575" s="6"/>
      <c r="M4575" s="32"/>
      <c r="O4575" s="70"/>
      <c r="Q4575" s="7"/>
      <c r="R4575" s="7"/>
      <c r="S4575" s="125"/>
      <c r="T4575" s="20"/>
    </row>
    <row r="4576" spans="3:20" ht="30" customHeight="1" x14ac:dyDescent="0.35">
      <c r="C4576" s="124"/>
      <c r="D4576" s="6"/>
      <c r="F4576" s="70" t="str">
        <f t="shared" si="155"/>
        <v/>
      </c>
      <c r="G4576" s="6"/>
      <c r="H4576" s="6"/>
      <c r="J4576" s="6"/>
      <c r="M4576" s="32"/>
      <c r="O4576" s="70"/>
      <c r="Q4576" s="7"/>
      <c r="R4576" s="7"/>
      <c r="S4576" s="125"/>
      <c r="T4576" s="20"/>
    </row>
    <row r="4577" spans="3:20" ht="30" customHeight="1" x14ac:dyDescent="0.35">
      <c r="C4577" s="124"/>
      <c r="D4577" s="6"/>
      <c r="F4577" s="70" t="str">
        <f t="shared" si="155"/>
        <v/>
      </c>
      <c r="G4577" s="6"/>
      <c r="H4577" s="6"/>
      <c r="J4577" s="6"/>
      <c r="M4577" s="32"/>
      <c r="O4577" s="70"/>
      <c r="Q4577" s="7"/>
      <c r="R4577" s="7"/>
      <c r="S4577" s="125"/>
      <c r="T4577" s="20"/>
    </row>
    <row r="4578" spans="3:20" ht="30" customHeight="1" x14ac:dyDescent="0.35">
      <c r="C4578" s="124"/>
      <c r="D4578" s="6"/>
      <c r="F4578" s="70" t="str">
        <f t="shared" si="155"/>
        <v/>
      </c>
      <c r="G4578" s="6"/>
      <c r="H4578" s="6"/>
      <c r="J4578" s="6"/>
      <c r="M4578" s="32"/>
      <c r="O4578" s="70"/>
      <c r="Q4578" s="7"/>
      <c r="R4578" s="7"/>
      <c r="S4578" s="125"/>
      <c r="T4578" s="20"/>
    </row>
    <row r="4579" spans="3:20" ht="30" customHeight="1" x14ac:dyDescent="0.35">
      <c r="C4579" s="124"/>
      <c r="D4579" s="6"/>
      <c r="F4579" s="70" t="str">
        <f t="shared" si="155"/>
        <v/>
      </c>
      <c r="G4579" s="6"/>
      <c r="H4579" s="6"/>
      <c r="J4579" s="6"/>
      <c r="M4579" s="32"/>
      <c r="O4579" s="70"/>
      <c r="Q4579" s="7"/>
      <c r="R4579" s="7"/>
      <c r="S4579" s="125"/>
      <c r="T4579" s="20"/>
    </row>
    <row r="4580" spans="3:20" ht="30" customHeight="1" x14ac:dyDescent="0.35">
      <c r="C4580" s="124"/>
      <c r="D4580" s="6"/>
      <c r="F4580" s="70" t="str">
        <f t="shared" si="155"/>
        <v/>
      </c>
      <c r="G4580" s="6"/>
      <c r="H4580" s="6"/>
      <c r="J4580" s="6"/>
      <c r="M4580" s="32"/>
      <c r="O4580" s="70"/>
      <c r="Q4580" s="7"/>
      <c r="R4580" s="7"/>
      <c r="S4580" s="125"/>
      <c r="T4580" s="20"/>
    </row>
    <row r="4581" spans="3:20" ht="30" customHeight="1" x14ac:dyDescent="0.35">
      <c r="C4581" s="124"/>
      <c r="D4581" s="6"/>
      <c r="F4581" s="70" t="str">
        <f t="shared" si="155"/>
        <v/>
      </c>
      <c r="G4581" s="6"/>
      <c r="H4581" s="6"/>
      <c r="J4581" s="6"/>
      <c r="M4581" s="32"/>
      <c r="O4581" s="70"/>
      <c r="Q4581" s="7"/>
      <c r="R4581" s="7"/>
      <c r="S4581" s="125"/>
      <c r="T4581" s="20"/>
    </row>
    <row r="4582" spans="3:20" ht="30" customHeight="1" x14ac:dyDescent="0.35">
      <c r="C4582" s="124"/>
      <c r="D4582" s="6"/>
      <c r="F4582" s="70" t="str">
        <f t="shared" si="155"/>
        <v/>
      </c>
      <c r="G4582" s="6"/>
      <c r="H4582" s="6"/>
      <c r="J4582" s="6"/>
      <c r="M4582" s="32"/>
      <c r="O4582" s="70"/>
      <c r="Q4582" s="7"/>
      <c r="R4582" s="7"/>
      <c r="S4582" s="125"/>
      <c r="T4582" s="20"/>
    </row>
    <row r="4583" spans="3:20" ht="30" customHeight="1" x14ac:dyDescent="0.35">
      <c r="C4583" s="124"/>
      <c r="D4583" s="6"/>
      <c r="F4583" s="70" t="str">
        <f t="shared" si="155"/>
        <v/>
      </c>
      <c r="G4583" s="6"/>
      <c r="H4583" s="6"/>
      <c r="J4583" s="6"/>
      <c r="M4583" s="32"/>
      <c r="O4583" s="70"/>
      <c r="Q4583" s="7"/>
      <c r="R4583" s="7"/>
      <c r="S4583" s="125"/>
      <c r="T4583" s="20"/>
    </row>
    <row r="4584" spans="3:20" ht="30" customHeight="1" x14ac:dyDescent="0.35">
      <c r="C4584" s="124"/>
      <c r="D4584" s="6"/>
      <c r="F4584" s="70" t="str">
        <f t="shared" si="155"/>
        <v/>
      </c>
      <c r="G4584" s="6"/>
      <c r="H4584" s="6"/>
      <c r="J4584" s="6"/>
      <c r="M4584" s="32"/>
      <c r="O4584" s="70"/>
      <c r="Q4584" s="7"/>
      <c r="R4584" s="7"/>
      <c r="S4584" s="125"/>
      <c r="T4584" s="20"/>
    </row>
    <row r="4585" spans="3:20" ht="30" customHeight="1" x14ac:dyDescent="0.35">
      <c r="C4585" s="124"/>
      <c r="D4585" s="6"/>
      <c r="F4585" s="70" t="str">
        <f t="shared" si="155"/>
        <v/>
      </c>
      <c r="G4585" s="6"/>
      <c r="H4585" s="6"/>
      <c r="J4585" s="6"/>
      <c r="M4585" s="32"/>
      <c r="O4585" s="70"/>
      <c r="Q4585" s="7"/>
      <c r="R4585" s="7"/>
      <c r="S4585" s="125"/>
      <c r="T4585" s="20"/>
    </row>
    <row r="4586" spans="3:20" ht="30" customHeight="1" x14ac:dyDescent="0.35">
      <c r="C4586" s="124"/>
      <c r="D4586" s="6"/>
      <c r="F4586" s="70" t="str">
        <f t="shared" si="155"/>
        <v/>
      </c>
      <c r="G4586" s="6"/>
      <c r="H4586" s="6"/>
      <c r="J4586" s="6"/>
      <c r="M4586" s="32"/>
      <c r="O4586" s="70"/>
      <c r="Q4586" s="7"/>
      <c r="R4586" s="7"/>
      <c r="S4586" s="125"/>
      <c r="T4586" s="20"/>
    </row>
    <row r="4587" spans="3:20" ht="30" customHeight="1" x14ac:dyDescent="0.35">
      <c r="C4587" s="124"/>
      <c r="D4587" s="6"/>
      <c r="F4587" s="70" t="str">
        <f t="shared" si="155"/>
        <v/>
      </c>
      <c r="G4587" s="6"/>
      <c r="H4587" s="6"/>
      <c r="J4587" s="6"/>
      <c r="M4587" s="32"/>
      <c r="O4587" s="70"/>
      <c r="Q4587" s="7"/>
      <c r="R4587" s="7"/>
      <c r="S4587" s="125"/>
      <c r="T4587" s="20"/>
    </row>
    <row r="4588" spans="3:20" ht="30" customHeight="1" x14ac:dyDescent="0.35">
      <c r="C4588" s="124"/>
      <c r="D4588" s="6"/>
      <c r="F4588" s="70" t="str">
        <f t="shared" si="155"/>
        <v/>
      </c>
      <c r="G4588" s="6"/>
      <c r="H4588" s="6"/>
      <c r="J4588" s="6"/>
      <c r="M4588" s="32"/>
      <c r="O4588" s="70"/>
      <c r="Q4588" s="7"/>
      <c r="R4588" s="7"/>
      <c r="S4588" s="125"/>
      <c r="T4588" s="20"/>
    </row>
    <row r="4589" spans="3:20" ht="30" customHeight="1" x14ac:dyDescent="0.35">
      <c r="C4589" s="124"/>
      <c r="D4589" s="6"/>
      <c r="F4589" s="70" t="str">
        <f t="shared" si="155"/>
        <v/>
      </c>
      <c r="G4589" s="6"/>
      <c r="H4589" s="6"/>
      <c r="J4589" s="6"/>
      <c r="M4589" s="32"/>
      <c r="O4589" s="70"/>
      <c r="Q4589" s="7"/>
      <c r="R4589" s="7"/>
      <c r="S4589" s="125"/>
      <c r="T4589" s="20"/>
    </row>
    <row r="4590" spans="3:20" ht="30" customHeight="1" x14ac:dyDescent="0.35">
      <c r="C4590" s="124"/>
      <c r="D4590" s="6"/>
      <c r="F4590" s="70" t="str">
        <f t="shared" si="155"/>
        <v/>
      </c>
      <c r="G4590" s="6"/>
      <c r="H4590" s="6"/>
      <c r="J4590" s="6"/>
      <c r="M4590" s="32"/>
      <c r="O4590" s="70"/>
      <c r="Q4590" s="7"/>
      <c r="R4590" s="7"/>
      <c r="S4590" s="125"/>
      <c r="T4590" s="20"/>
    </row>
    <row r="4591" spans="3:20" ht="30" customHeight="1" x14ac:dyDescent="0.35">
      <c r="C4591" s="124"/>
      <c r="D4591" s="6"/>
      <c r="F4591" s="70" t="str">
        <f t="shared" si="155"/>
        <v/>
      </c>
      <c r="G4591" s="6"/>
      <c r="H4591" s="6"/>
      <c r="J4591" s="6"/>
      <c r="M4591" s="32"/>
      <c r="O4591" s="70"/>
      <c r="Q4591" s="7"/>
      <c r="R4591" s="7"/>
      <c r="S4591" s="125"/>
      <c r="T4591" s="20"/>
    </row>
    <row r="4592" spans="3:20" ht="30" customHeight="1" x14ac:dyDescent="0.35">
      <c r="C4592" s="124"/>
      <c r="D4592" s="6"/>
      <c r="F4592" s="70" t="str">
        <f t="shared" si="155"/>
        <v/>
      </c>
      <c r="G4592" s="6"/>
      <c r="H4592" s="6"/>
      <c r="J4592" s="6"/>
      <c r="M4592" s="32"/>
      <c r="O4592" s="70"/>
      <c r="Q4592" s="7"/>
      <c r="R4592" s="7"/>
      <c r="S4592" s="125"/>
      <c r="T4592" s="20"/>
    </row>
    <row r="4593" spans="3:20" ht="30" customHeight="1" x14ac:dyDescent="0.35">
      <c r="C4593" s="124"/>
      <c r="D4593" s="6"/>
      <c r="F4593" s="70" t="str">
        <f t="shared" si="155"/>
        <v/>
      </c>
      <c r="G4593" s="6"/>
      <c r="H4593" s="6"/>
      <c r="J4593" s="6"/>
      <c r="M4593" s="32"/>
      <c r="O4593" s="70"/>
      <c r="Q4593" s="7"/>
      <c r="R4593" s="7"/>
      <c r="S4593" s="125"/>
      <c r="T4593" s="20"/>
    </row>
    <row r="4594" spans="3:20" ht="30" customHeight="1" x14ac:dyDescent="0.35">
      <c r="C4594" s="124"/>
      <c r="D4594" s="6"/>
      <c r="F4594" s="70" t="str">
        <f t="shared" si="155"/>
        <v/>
      </c>
      <c r="G4594" s="6"/>
      <c r="H4594" s="6"/>
      <c r="J4594" s="6"/>
      <c r="M4594" s="32"/>
      <c r="O4594" s="70"/>
      <c r="Q4594" s="7"/>
      <c r="R4594" s="7"/>
      <c r="S4594" s="125"/>
      <c r="T4594" s="20"/>
    </row>
    <row r="4595" spans="3:20" ht="30" customHeight="1" x14ac:dyDescent="0.35">
      <c r="C4595" s="124"/>
      <c r="D4595" s="6"/>
      <c r="F4595" s="70" t="str">
        <f t="shared" si="155"/>
        <v/>
      </c>
      <c r="G4595" s="6"/>
      <c r="H4595" s="6"/>
      <c r="J4595" s="6"/>
      <c r="M4595" s="32"/>
      <c r="O4595" s="70"/>
      <c r="Q4595" s="7"/>
      <c r="R4595" s="7"/>
      <c r="S4595" s="125"/>
      <c r="T4595" s="20"/>
    </row>
    <row r="4596" spans="3:20" ht="30" customHeight="1" x14ac:dyDescent="0.35">
      <c r="C4596" s="124"/>
      <c r="D4596" s="6"/>
      <c r="F4596" s="70" t="str">
        <f t="shared" si="155"/>
        <v/>
      </c>
      <c r="G4596" s="6"/>
      <c r="H4596" s="6"/>
      <c r="J4596" s="6"/>
      <c r="M4596" s="32"/>
      <c r="O4596" s="70"/>
      <c r="Q4596" s="7"/>
      <c r="R4596" s="7"/>
      <c r="S4596" s="125"/>
      <c r="T4596" s="20"/>
    </row>
    <row r="4597" spans="3:20" ht="30" customHeight="1" x14ac:dyDescent="0.35">
      <c r="C4597" s="124"/>
      <c r="D4597" s="6"/>
      <c r="F4597" s="70" t="str">
        <f t="shared" si="155"/>
        <v/>
      </c>
      <c r="G4597" s="6"/>
      <c r="H4597" s="6"/>
      <c r="J4597" s="6"/>
      <c r="M4597" s="32"/>
      <c r="O4597" s="70"/>
      <c r="Q4597" s="7"/>
      <c r="R4597" s="7"/>
      <c r="S4597" s="125"/>
      <c r="T4597" s="20"/>
    </row>
    <row r="4598" spans="3:20" ht="30" customHeight="1" x14ac:dyDescent="0.35">
      <c r="C4598" s="124"/>
      <c r="D4598" s="6"/>
      <c r="F4598" s="70" t="str">
        <f t="shared" si="155"/>
        <v/>
      </c>
      <c r="G4598" s="6"/>
      <c r="H4598" s="6"/>
      <c r="J4598" s="6"/>
      <c r="M4598" s="32"/>
      <c r="O4598" s="70"/>
      <c r="Q4598" s="7"/>
      <c r="R4598" s="7"/>
      <c r="S4598" s="125"/>
      <c r="T4598" s="20"/>
    </row>
    <row r="4599" spans="3:20" ht="30" customHeight="1" x14ac:dyDescent="0.35">
      <c r="C4599" s="124"/>
      <c r="D4599" s="6"/>
      <c r="F4599" s="70" t="str">
        <f t="shared" si="155"/>
        <v/>
      </c>
      <c r="G4599" s="6"/>
      <c r="H4599" s="6"/>
      <c r="J4599" s="6"/>
      <c r="M4599" s="32"/>
      <c r="O4599" s="70"/>
      <c r="Q4599" s="7"/>
      <c r="R4599" s="7"/>
      <c r="S4599" s="125"/>
      <c r="T4599" s="20"/>
    </row>
    <row r="4600" spans="3:20" ht="30" customHeight="1" x14ac:dyDescent="0.35">
      <c r="C4600" s="124"/>
      <c r="D4600" s="6"/>
      <c r="F4600" s="70" t="str">
        <f t="shared" si="155"/>
        <v/>
      </c>
      <c r="G4600" s="6"/>
      <c r="H4600" s="6"/>
      <c r="J4600" s="6"/>
      <c r="M4600" s="32"/>
      <c r="O4600" s="70"/>
      <c r="Q4600" s="7"/>
      <c r="R4600" s="7"/>
      <c r="S4600" s="125"/>
      <c r="T4600" s="20"/>
    </row>
    <row r="4601" spans="3:20" ht="30" customHeight="1" x14ac:dyDescent="0.35">
      <c r="C4601" s="124"/>
      <c r="D4601" s="6"/>
      <c r="F4601" s="70" t="str">
        <f t="shared" si="155"/>
        <v/>
      </c>
      <c r="G4601" s="6"/>
      <c r="H4601" s="6"/>
      <c r="J4601" s="6"/>
      <c r="M4601" s="32"/>
      <c r="O4601" s="70"/>
      <c r="Q4601" s="7"/>
      <c r="R4601" s="7"/>
      <c r="S4601" s="125"/>
      <c r="T4601" s="20"/>
    </row>
    <row r="4602" spans="3:20" ht="30" customHeight="1" x14ac:dyDescent="0.35">
      <c r="C4602" s="124"/>
      <c r="D4602" s="6"/>
      <c r="F4602" s="70" t="str">
        <f t="shared" si="155"/>
        <v/>
      </c>
      <c r="G4602" s="6"/>
      <c r="H4602" s="6"/>
      <c r="J4602" s="6"/>
      <c r="M4602" s="32"/>
      <c r="O4602" s="70"/>
      <c r="Q4602" s="7"/>
      <c r="R4602" s="7"/>
      <c r="S4602" s="125"/>
      <c r="T4602" s="20"/>
    </row>
    <row r="4603" spans="3:20" ht="30" customHeight="1" x14ac:dyDescent="0.35">
      <c r="C4603" s="124"/>
      <c r="D4603" s="6"/>
      <c r="F4603" s="70" t="str">
        <f t="shared" si="155"/>
        <v/>
      </c>
      <c r="G4603" s="6"/>
      <c r="H4603" s="6"/>
      <c r="J4603" s="6"/>
      <c r="M4603" s="32"/>
      <c r="O4603" s="70"/>
      <c r="Q4603" s="7"/>
      <c r="R4603" s="7"/>
      <c r="S4603" s="125"/>
      <c r="T4603" s="20"/>
    </row>
    <row r="4604" spans="3:20" ht="30" customHeight="1" x14ac:dyDescent="0.35">
      <c r="C4604" s="124"/>
      <c r="D4604" s="6"/>
      <c r="F4604" s="70" t="str">
        <f t="shared" si="155"/>
        <v/>
      </c>
      <c r="G4604" s="6"/>
      <c r="H4604" s="6"/>
      <c r="J4604" s="6"/>
      <c r="M4604" s="32"/>
      <c r="O4604" s="70"/>
      <c r="Q4604" s="7"/>
      <c r="R4604" s="7"/>
      <c r="S4604" s="125"/>
      <c r="T4604" s="20"/>
    </row>
    <row r="4605" spans="3:20" ht="30" customHeight="1" x14ac:dyDescent="0.35">
      <c r="C4605" s="124"/>
      <c r="D4605" s="6"/>
      <c r="F4605" s="70" t="str">
        <f t="shared" si="155"/>
        <v/>
      </c>
      <c r="G4605" s="6"/>
      <c r="H4605" s="6"/>
      <c r="J4605" s="6"/>
      <c r="M4605" s="32"/>
      <c r="O4605" s="70"/>
      <c r="Q4605" s="7"/>
      <c r="R4605" s="7"/>
      <c r="S4605" s="125"/>
      <c r="T4605" s="20"/>
    </row>
    <row r="4606" spans="3:20" ht="30" customHeight="1" x14ac:dyDescent="0.35">
      <c r="C4606" s="124"/>
      <c r="D4606" s="6"/>
      <c r="F4606" s="70" t="str">
        <f t="shared" si="155"/>
        <v/>
      </c>
      <c r="G4606" s="6"/>
      <c r="H4606" s="6"/>
      <c r="J4606" s="6"/>
      <c r="M4606" s="32"/>
      <c r="O4606" s="70"/>
      <c r="Q4606" s="7"/>
      <c r="R4606" s="7"/>
      <c r="S4606" s="125"/>
      <c r="T4606" s="20"/>
    </row>
    <row r="4607" spans="3:20" ht="30" customHeight="1" x14ac:dyDescent="0.35">
      <c r="C4607" s="124"/>
      <c r="D4607" s="6"/>
      <c r="F4607" s="70" t="str">
        <f t="shared" si="155"/>
        <v/>
      </c>
      <c r="G4607" s="6"/>
      <c r="H4607" s="6"/>
      <c r="J4607" s="6"/>
      <c r="M4607" s="32"/>
      <c r="O4607" s="70"/>
      <c r="Q4607" s="7"/>
      <c r="R4607" s="7"/>
      <c r="S4607" s="125"/>
      <c r="T4607" s="20"/>
    </row>
    <row r="4608" spans="3:20" ht="30" customHeight="1" x14ac:dyDescent="0.35">
      <c r="C4608" s="124"/>
      <c r="D4608" s="6"/>
      <c r="F4608" s="70" t="str">
        <f t="shared" si="155"/>
        <v/>
      </c>
      <c r="G4608" s="6"/>
      <c r="H4608" s="6"/>
      <c r="J4608" s="6"/>
      <c r="M4608" s="32"/>
      <c r="O4608" s="70"/>
      <c r="Q4608" s="7"/>
      <c r="R4608" s="7"/>
      <c r="S4608" s="125"/>
      <c r="T4608" s="20"/>
    </row>
    <row r="4609" spans="3:20" ht="30" customHeight="1" x14ac:dyDescent="0.35">
      <c r="C4609" s="124"/>
      <c r="D4609" s="6"/>
      <c r="F4609" s="70" t="str">
        <f t="shared" si="155"/>
        <v/>
      </c>
      <c r="G4609" s="6"/>
      <c r="H4609" s="6"/>
      <c r="J4609" s="6"/>
      <c r="M4609" s="32"/>
      <c r="O4609" s="70"/>
      <c r="Q4609" s="7"/>
      <c r="R4609" s="7"/>
      <c r="S4609" s="125"/>
      <c r="T4609" s="20"/>
    </row>
    <row r="4610" spans="3:20" ht="30" customHeight="1" x14ac:dyDescent="0.35">
      <c r="C4610" s="124"/>
      <c r="D4610" s="6"/>
      <c r="F4610" s="70" t="str">
        <f t="shared" si="155"/>
        <v/>
      </c>
      <c r="G4610" s="6"/>
      <c r="H4610" s="6"/>
      <c r="J4610" s="6"/>
      <c r="M4610" s="32"/>
      <c r="O4610" s="70"/>
      <c r="Q4610" s="7"/>
      <c r="R4610" s="7"/>
      <c r="S4610" s="125"/>
      <c r="T4610" s="20"/>
    </row>
    <row r="4611" spans="3:20" ht="30" customHeight="1" x14ac:dyDescent="0.35">
      <c r="C4611" s="124"/>
      <c r="D4611" s="6"/>
      <c r="F4611" s="70" t="str">
        <f t="shared" si="155"/>
        <v/>
      </c>
      <c r="G4611" s="6"/>
      <c r="H4611" s="6"/>
      <c r="J4611" s="6"/>
      <c r="M4611" s="32"/>
      <c r="O4611" s="70"/>
      <c r="Q4611" s="7"/>
      <c r="R4611" s="7"/>
      <c r="S4611" s="125"/>
      <c r="T4611" s="20"/>
    </row>
    <row r="4612" spans="3:20" ht="30" customHeight="1" x14ac:dyDescent="0.35">
      <c r="C4612" s="124"/>
      <c r="D4612" s="6"/>
      <c r="F4612" s="70" t="str">
        <f t="shared" si="155"/>
        <v/>
      </c>
      <c r="G4612" s="6"/>
      <c r="H4612" s="6"/>
      <c r="J4612" s="6"/>
      <c r="M4612" s="32"/>
      <c r="O4612" s="70"/>
      <c r="Q4612" s="7"/>
      <c r="R4612" s="7"/>
      <c r="S4612" s="125"/>
      <c r="T4612" s="20"/>
    </row>
    <row r="4613" spans="3:20" ht="30" customHeight="1" x14ac:dyDescent="0.35">
      <c r="C4613" s="124"/>
      <c r="D4613" s="6"/>
      <c r="F4613" s="70" t="str">
        <f t="shared" si="155"/>
        <v/>
      </c>
      <c r="G4613" s="6"/>
      <c r="H4613" s="6"/>
      <c r="J4613" s="6"/>
      <c r="M4613" s="32"/>
      <c r="O4613" s="70"/>
      <c r="Q4613" s="7"/>
      <c r="R4613" s="7"/>
      <c r="S4613" s="125"/>
      <c r="T4613" s="20"/>
    </row>
    <row r="4614" spans="3:20" ht="30" customHeight="1" x14ac:dyDescent="0.35">
      <c r="C4614" s="124"/>
      <c r="D4614" s="6"/>
      <c r="F4614" s="70" t="str">
        <f t="shared" si="155"/>
        <v/>
      </c>
      <c r="G4614" s="6"/>
      <c r="H4614" s="6"/>
      <c r="J4614" s="6"/>
      <c r="M4614" s="32"/>
      <c r="O4614" s="70"/>
      <c r="Q4614" s="7"/>
      <c r="R4614" s="7"/>
      <c r="S4614" s="125"/>
      <c r="T4614" s="20"/>
    </row>
    <row r="4615" spans="3:20" ht="30" customHeight="1" x14ac:dyDescent="0.35">
      <c r="C4615" s="124"/>
      <c r="D4615" s="6"/>
      <c r="F4615" s="70" t="str">
        <f t="shared" si="155"/>
        <v/>
      </c>
      <c r="G4615" s="6"/>
      <c r="H4615" s="6"/>
      <c r="J4615" s="6"/>
      <c r="M4615" s="32"/>
      <c r="O4615" s="70"/>
      <c r="Q4615" s="7"/>
      <c r="R4615" s="7"/>
      <c r="S4615" s="125"/>
      <c r="T4615" s="20"/>
    </row>
    <row r="4616" spans="3:20" ht="30" customHeight="1" x14ac:dyDescent="0.35">
      <c r="C4616" s="124"/>
      <c r="D4616" s="6"/>
      <c r="F4616" s="70" t="str">
        <f t="shared" ref="F4616:F4679" si="156">B4616&amp;C4616&amp;D4616&amp;E4616</f>
        <v/>
      </c>
      <c r="G4616" s="6"/>
      <c r="H4616" s="6"/>
      <c r="J4616" s="6"/>
      <c r="M4616" s="32"/>
      <c r="O4616" s="70"/>
      <c r="Q4616" s="7"/>
      <c r="R4616" s="7"/>
      <c r="S4616" s="125"/>
      <c r="T4616" s="20"/>
    </row>
    <row r="4617" spans="3:20" ht="30" customHeight="1" x14ac:dyDescent="0.35">
      <c r="C4617" s="124"/>
      <c r="D4617" s="6"/>
      <c r="F4617" s="70" t="str">
        <f t="shared" si="156"/>
        <v/>
      </c>
      <c r="G4617" s="6"/>
      <c r="H4617" s="6"/>
      <c r="J4617" s="6"/>
      <c r="M4617" s="32"/>
      <c r="O4617" s="70"/>
      <c r="Q4617" s="7"/>
      <c r="R4617" s="7"/>
      <c r="S4617" s="125"/>
      <c r="T4617" s="20"/>
    </row>
    <row r="4618" spans="3:20" ht="30" customHeight="1" x14ac:dyDescent="0.35">
      <c r="C4618" s="124"/>
      <c r="D4618" s="6"/>
      <c r="F4618" s="70" t="str">
        <f t="shared" si="156"/>
        <v/>
      </c>
      <c r="G4618" s="6"/>
      <c r="H4618" s="6"/>
      <c r="J4618" s="6"/>
      <c r="M4618" s="32"/>
      <c r="O4618" s="70"/>
      <c r="Q4618" s="7"/>
      <c r="R4618" s="7"/>
      <c r="S4618" s="125"/>
      <c r="T4618" s="20"/>
    </row>
    <row r="4619" spans="3:20" ht="30" customHeight="1" x14ac:dyDescent="0.35">
      <c r="C4619" s="124"/>
      <c r="D4619" s="6"/>
      <c r="F4619" s="70" t="str">
        <f t="shared" si="156"/>
        <v/>
      </c>
      <c r="G4619" s="6"/>
      <c r="H4619" s="6"/>
      <c r="J4619" s="6"/>
      <c r="M4619" s="32"/>
      <c r="O4619" s="70"/>
      <c r="Q4619" s="7"/>
      <c r="R4619" s="7"/>
      <c r="S4619" s="125"/>
      <c r="T4619" s="20"/>
    </row>
    <row r="4620" spans="3:20" ht="30" customHeight="1" x14ac:dyDescent="0.35">
      <c r="C4620" s="124"/>
      <c r="D4620" s="6"/>
      <c r="F4620" s="70" t="str">
        <f t="shared" si="156"/>
        <v/>
      </c>
      <c r="G4620" s="6"/>
      <c r="H4620" s="6"/>
      <c r="J4620" s="6"/>
      <c r="M4620" s="32"/>
      <c r="O4620" s="70"/>
      <c r="Q4620" s="7"/>
      <c r="R4620" s="7"/>
      <c r="S4620" s="125"/>
      <c r="T4620" s="20"/>
    </row>
    <row r="4621" spans="3:20" ht="30" customHeight="1" x14ac:dyDescent="0.35">
      <c r="C4621" s="124"/>
      <c r="D4621" s="6"/>
      <c r="F4621" s="70" t="str">
        <f t="shared" si="156"/>
        <v/>
      </c>
      <c r="G4621" s="6"/>
      <c r="H4621" s="6"/>
      <c r="J4621" s="6"/>
      <c r="M4621" s="32"/>
      <c r="O4621" s="70"/>
      <c r="Q4621" s="7"/>
      <c r="R4621" s="7"/>
      <c r="S4621" s="125"/>
      <c r="T4621" s="20"/>
    </row>
    <row r="4622" spans="3:20" ht="30" customHeight="1" x14ac:dyDescent="0.35">
      <c r="C4622" s="124"/>
      <c r="D4622" s="6"/>
      <c r="F4622" s="70" t="str">
        <f t="shared" si="156"/>
        <v/>
      </c>
      <c r="G4622" s="6"/>
      <c r="H4622" s="6"/>
      <c r="J4622" s="6"/>
      <c r="M4622" s="32"/>
      <c r="O4622" s="70"/>
      <c r="Q4622" s="7"/>
      <c r="R4622" s="7"/>
      <c r="S4622" s="125"/>
      <c r="T4622" s="20"/>
    </row>
    <row r="4623" spans="3:20" ht="30" customHeight="1" x14ac:dyDescent="0.35">
      <c r="C4623" s="124"/>
      <c r="D4623" s="6"/>
      <c r="F4623" s="70" t="str">
        <f t="shared" si="156"/>
        <v/>
      </c>
      <c r="G4623" s="6"/>
      <c r="H4623" s="6"/>
      <c r="J4623" s="6"/>
      <c r="M4623" s="32"/>
      <c r="O4623" s="70"/>
      <c r="Q4623" s="7"/>
      <c r="R4623" s="7"/>
      <c r="S4623" s="125"/>
      <c r="T4623" s="20"/>
    </row>
    <row r="4624" spans="3:20" ht="30" customHeight="1" x14ac:dyDescent="0.35">
      <c r="C4624" s="124"/>
      <c r="D4624" s="6"/>
      <c r="F4624" s="70" t="str">
        <f t="shared" si="156"/>
        <v/>
      </c>
      <c r="G4624" s="6"/>
      <c r="H4624" s="6"/>
      <c r="J4624" s="6"/>
      <c r="M4624" s="32"/>
      <c r="O4624" s="70"/>
      <c r="Q4624" s="7"/>
      <c r="R4624" s="7"/>
      <c r="S4624" s="125"/>
      <c r="T4624" s="20"/>
    </row>
    <row r="4625" spans="3:20" ht="30" customHeight="1" x14ac:dyDescent="0.35">
      <c r="C4625" s="124"/>
      <c r="D4625" s="6"/>
      <c r="F4625" s="70" t="str">
        <f t="shared" si="156"/>
        <v/>
      </c>
      <c r="G4625" s="6"/>
      <c r="H4625" s="6"/>
      <c r="J4625" s="6"/>
      <c r="M4625" s="32"/>
      <c r="O4625" s="70"/>
      <c r="Q4625" s="7"/>
      <c r="R4625" s="7"/>
      <c r="S4625" s="125"/>
      <c r="T4625" s="20"/>
    </row>
    <row r="4626" spans="3:20" ht="30" customHeight="1" x14ac:dyDescent="0.35">
      <c r="C4626" s="124"/>
      <c r="D4626" s="6"/>
      <c r="F4626" s="70" t="str">
        <f t="shared" si="156"/>
        <v/>
      </c>
      <c r="G4626" s="6"/>
      <c r="H4626" s="6"/>
      <c r="J4626" s="6"/>
      <c r="M4626" s="32"/>
      <c r="O4626" s="70"/>
      <c r="Q4626" s="7"/>
      <c r="R4626" s="7"/>
      <c r="S4626" s="125"/>
      <c r="T4626" s="20"/>
    </row>
    <row r="4627" spans="3:20" ht="30" customHeight="1" x14ac:dyDescent="0.35">
      <c r="C4627" s="124"/>
      <c r="D4627" s="6"/>
      <c r="F4627" s="70" t="str">
        <f t="shared" si="156"/>
        <v/>
      </c>
      <c r="G4627" s="6"/>
      <c r="H4627" s="6"/>
      <c r="J4627" s="6"/>
      <c r="M4627" s="32"/>
      <c r="O4627" s="70"/>
      <c r="Q4627" s="7"/>
      <c r="R4627" s="7"/>
      <c r="S4627" s="125"/>
      <c r="T4627" s="20"/>
    </row>
    <row r="4628" spans="3:20" ht="30" customHeight="1" x14ac:dyDescent="0.35">
      <c r="C4628" s="124"/>
      <c r="D4628" s="6"/>
      <c r="F4628" s="70" t="str">
        <f t="shared" si="156"/>
        <v/>
      </c>
      <c r="G4628" s="6"/>
      <c r="H4628" s="6"/>
      <c r="J4628" s="6"/>
      <c r="M4628" s="32"/>
      <c r="O4628" s="70"/>
      <c r="Q4628" s="7"/>
      <c r="R4628" s="7"/>
      <c r="S4628" s="125"/>
      <c r="T4628" s="20"/>
    </row>
    <row r="4629" spans="3:20" ht="30" customHeight="1" x14ac:dyDescent="0.35">
      <c r="C4629" s="124"/>
      <c r="D4629" s="6"/>
      <c r="F4629" s="70" t="str">
        <f t="shared" si="156"/>
        <v/>
      </c>
      <c r="G4629" s="6"/>
      <c r="H4629" s="6"/>
      <c r="J4629" s="6"/>
      <c r="M4629" s="32"/>
      <c r="O4629" s="70"/>
      <c r="Q4629" s="7"/>
      <c r="R4629" s="7"/>
      <c r="S4629" s="125"/>
      <c r="T4629" s="20"/>
    </row>
    <row r="4630" spans="3:20" ht="30" customHeight="1" x14ac:dyDescent="0.35">
      <c r="C4630" s="124"/>
      <c r="D4630" s="6"/>
      <c r="F4630" s="70" t="str">
        <f t="shared" si="156"/>
        <v/>
      </c>
      <c r="G4630" s="6"/>
      <c r="H4630" s="6"/>
      <c r="J4630" s="6"/>
      <c r="M4630" s="32"/>
      <c r="O4630" s="70"/>
      <c r="Q4630" s="7"/>
      <c r="R4630" s="7"/>
      <c r="S4630" s="125"/>
      <c r="T4630" s="20"/>
    </row>
    <row r="4631" spans="3:20" ht="30" customHeight="1" x14ac:dyDescent="0.35">
      <c r="C4631" s="124"/>
      <c r="D4631" s="6"/>
      <c r="F4631" s="70" t="str">
        <f t="shared" si="156"/>
        <v/>
      </c>
      <c r="G4631" s="6"/>
      <c r="H4631" s="6"/>
      <c r="J4631" s="6"/>
      <c r="M4631" s="32"/>
      <c r="O4631" s="70"/>
      <c r="Q4631" s="7"/>
      <c r="R4631" s="7"/>
      <c r="S4631" s="125"/>
      <c r="T4631" s="20"/>
    </row>
    <row r="4632" spans="3:20" ht="30" customHeight="1" x14ac:dyDescent="0.35">
      <c r="C4632" s="124"/>
      <c r="D4632" s="6"/>
      <c r="F4632" s="70" t="str">
        <f t="shared" si="156"/>
        <v/>
      </c>
      <c r="G4632" s="6"/>
      <c r="H4632" s="6"/>
      <c r="J4632" s="6"/>
      <c r="M4632" s="32"/>
      <c r="O4632" s="70"/>
      <c r="Q4632" s="7"/>
      <c r="R4632" s="7"/>
      <c r="S4632" s="125"/>
      <c r="T4632" s="20"/>
    </row>
    <row r="4633" spans="3:20" ht="30" customHeight="1" x14ac:dyDescent="0.35">
      <c r="C4633" s="124"/>
      <c r="D4633" s="6"/>
      <c r="F4633" s="70" t="str">
        <f t="shared" si="156"/>
        <v/>
      </c>
      <c r="G4633" s="6"/>
      <c r="H4633" s="6"/>
      <c r="J4633" s="6"/>
      <c r="M4633" s="32"/>
      <c r="O4633" s="70"/>
      <c r="Q4633" s="7"/>
      <c r="R4633" s="7"/>
      <c r="S4633" s="125"/>
      <c r="T4633" s="20"/>
    </row>
    <row r="4634" spans="3:20" ht="30" customHeight="1" x14ac:dyDescent="0.35">
      <c r="C4634" s="124"/>
      <c r="D4634" s="6"/>
      <c r="F4634" s="70" t="str">
        <f t="shared" si="156"/>
        <v/>
      </c>
      <c r="G4634" s="6"/>
      <c r="H4634" s="6"/>
      <c r="J4634" s="6"/>
      <c r="M4634" s="32"/>
      <c r="O4634" s="70"/>
      <c r="Q4634" s="7"/>
      <c r="R4634" s="7"/>
      <c r="S4634" s="125"/>
      <c r="T4634" s="20"/>
    </row>
    <row r="4635" spans="3:20" ht="30" customHeight="1" x14ac:dyDescent="0.35">
      <c r="C4635" s="124"/>
      <c r="D4635" s="6"/>
      <c r="F4635" s="70" t="str">
        <f t="shared" si="156"/>
        <v/>
      </c>
      <c r="G4635" s="6"/>
      <c r="H4635" s="6"/>
      <c r="J4635" s="6"/>
      <c r="M4635" s="32"/>
      <c r="O4635" s="70"/>
      <c r="Q4635" s="7"/>
      <c r="R4635" s="7"/>
      <c r="S4635" s="125"/>
      <c r="T4635" s="20"/>
    </row>
    <row r="4636" spans="3:20" ht="30" customHeight="1" x14ac:dyDescent="0.35">
      <c r="C4636" s="124"/>
      <c r="D4636" s="6"/>
      <c r="F4636" s="70" t="str">
        <f t="shared" si="156"/>
        <v/>
      </c>
      <c r="G4636" s="6"/>
      <c r="H4636" s="6"/>
      <c r="J4636" s="6"/>
      <c r="M4636" s="32"/>
      <c r="O4636" s="70"/>
      <c r="Q4636" s="7"/>
      <c r="R4636" s="7"/>
      <c r="S4636" s="125"/>
      <c r="T4636" s="20"/>
    </row>
    <row r="4637" spans="3:20" ht="30" customHeight="1" x14ac:dyDescent="0.35">
      <c r="C4637" s="124"/>
      <c r="D4637" s="6"/>
      <c r="F4637" s="70" t="str">
        <f t="shared" si="156"/>
        <v/>
      </c>
      <c r="G4637" s="6"/>
      <c r="H4637" s="6"/>
      <c r="J4637" s="6"/>
      <c r="M4637" s="32"/>
      <c r="O4637" s="70"/>
      <c r="Q4637" s="7"/>
      <c r="R4637" s="7"/>
      <c r="S4637" s="125"/>
      <c r="T4637" s="20"/>
    </row>
    <row r="4638" spans="3:20" ht="30" customHeight="1" x14ac:dyDescent="0.35">
      <c r="C4638" s="124"/>
      <c r="D4638" s="6"/>
      <c r="F4638" s="70" t="str">
        <f t="shared" si="156"/>
        <v/>
      </c>
      <c r="G4638" s="6"/>
      <c r="H4638" s="6"/>
      <c r="J4638" s="6"/>
      <c r="M4638" s="32"/>
      <c r="O4638" s="70"/>
      <c r="Q4638" s="7"/>
      <c r="R4638" s="7"/>
      <c r="S4638" s="125"/>
      <c r="T4638" s="20"/>
    </row>
    <row r="4639" spans="3:20" ht="30" customHeight="1" x14ac:dyDescent="0.35">
      <c r="C4639" s="124"/>
      <c r="D4639" s="6"/>
      <c r="F4639" s="70" t="str">
        <f t="shared" si="156"/>
        <v/>
      </c>
      <c r="G4639" s="6"/>
      <c r="H4639" s="6"/>
      <c r="J4639" s="6"/>
      <c r="M4639" s="32"/>
      <c r="O4639" s="70"/>
      <c r="Q4639" s="7"/>
      <c r="R4639" s="7"/>
      <c r="S4639" s="125"/>
      <c r="T4639" s="20"/>
    </row>
    <row r="4640" spans="3:20" ht="30" customHeight="1" x14ac:dyDescent="0.35">
      <c r="C4640" s="124"/>
      <c r="D4640" s="6"/>
      <c r="F4640" s="70" t="str">
        <f t="shared" si="156"/>
        <v/>
      </c>
      <c r="G4640" s="6"/>
      <c r="H4640" s="6"/>
      <c r="J4640" s="6"/>
      <c r="M4640" s="32"/>
      <c r="O4640" s="70"/>
      <c r="Q4640" s="7"/>
      <c r="R4640" s="7"/>
      <c r="S4640" s="125"/>
      <c r="T4640" s="20"/>
    </row>
    <row r="4641" spans="3:20" ht="30" customHeight="1" x14ac:dyDescent="0.35">
      <c r="C4641" s="124"/>
      <c r="D4641" s="6"/>
      <c r="F4641" s="70" t="str">
        <f t="shared" si="156"/>
        <v/>
      </c>
      <c r="G4641" s="6"/>
      <c r="H4641" s="6"/>
      <c r="J4641" s="6"/>
      <c r="M4641" s="32"/>
      <c r="O4641" s="70"/>
      <c r="Q4641" s="7"/>
      <c r="R4641" s="7"/>
      <c r="S4641" s="125"/>
      <c r="T4641" s="20"/>
    </row>
    <row r="4642" spans="3:20" ht="30" customHeight="1" x14ac:dyDescent="0.35">
      <c r="C4642" s="124"/>
      <c r="D4642" s="6"/>
      <c r="F4642" s="70" t="str">
        <f t="shared" si="156"/>
        <v/>
      </c>
      <c r="G4642" s="6"/>
      <c r="H4642" s="6"/>
      <c r="J4642" s="6"/>
      <c r="M4642" s="32"/>
      <c r="O4642" s="70"/>
      <c r="Q4642" s="7"/>
      <c r="R4642" s="7"/>
      <c r="S4642" s="125"/>
      <c r="T4642" s="20"/>
    </row>
    <row r="4643" spans="3:20" ht="30" customHeight="1" x14ac:dyDescent="0.35">
      <c r="C4643" s="124"/>
      <c r="D4643" s="6"/>
      <c r="F4643" s="70" t="str">
        <f t="shared" si="156"/>
        <v/>
      </c>
      <c r="G4643" s="6"/>
      <c r="H4643" s="6"/>
      <c r="J4643" s="6"/>
      <c r="M4643" s="32"/>
      <c r="O4643" s="70"/>
      <c r="Q4643" s="7"/>
      <c r="R4643" s="7"/>
      <c r="S4643" s="125"/>
      <c r="T4643" s="20"/>
    </row>
    <row r="4644" spans="3:20" ht="30" customHeight="1" x14ac:dyDescent="0.35">
      <c r="C4644" s="124"/>
      <c r="D4644" s="6"/>
      <c r="F4644" s="70" t="str">
        <f t="shared" si="156"/>
        <v/>
      </c>
      <c r="G4644" s="6"/>
      <c r="H4644" s="6"/>
      <c r="J4644" s="6"/>
      <c r="M4644" s="32"/>
      <c r="O4644" s="70"/>
      <c r="Q4644" s="7"/>
      <c r="R4644" s="7"/>
      <c r="S4644" s="125"/>
      <c r="T4644" s="20"/>
    </row>
    <row r="4645" spans="3:20" ht="30" customHeight="1" x14ac:dyDescent="0.35">
      <c r="C4645" s="124"/>
      <c r="D4645" s="6"/>
      <c r="F4645" s="70" t="str">
        <f t="shared" si="156"/>
        <v/>
      </c>
      <c r="G4645" s="6"/>
      <c r="H4645" s="6"/>
      <c r="J4645" s="6"/>
      <c r="M4645" s="32"/>
      <c r="O4645" s="70"/>
      <c r="Q4645" s="7"/>
      <c r="R4645" s="7"/>
      <c r="S4645" s="125"/>
      <c r="T4645" s="20"/>
    </row>
    <row r="4646" spans="3:20" ht="30" customHeight="1" x14ac:dyDescent="0.35">
      <c r="C4646" s="124"/>
      <c r="D4646" s="6"/>
      <c r="F4646" s="70" t="str">
        <f t="shared" si="156"/>
        <v/>
      </c>
      <c r="G4646" s="6"/>
      <c r="H4646" s="6"/>
      <c r="J4646" s="6"/>
      <c r="M4646" s="32"/>
      <c r="O4646" s="70"/>
      <c r="Q4646" s="7"/>
      <c r="R4646" s="7"/>
      <c r="S4646" s="125"/>
      <c r="T4646" s="20"/>
    </row>
    <row r="4647" spans="3:20" ht="30" customHeight="1" x14ac:dyDescent="0.35">
      <c r="C4647" s="124"/>
      <c r="D4647" s="6"/>
      <c r="F4647" s="70" t="str">
        <f t="shared" si="156"/>
        <v/>
      </c>
      <c r="G4647" s="6"/>
      <c r="H4647" s="6"/>
      <c r="J4647" s="6"/>
      <c r="M4647" s="32"/>
      <c r="O4647" s="70"/>
      <c r="Q4647" s="7"/>
      <c r="R4647" s="7"/>
      <c r="S4647" s="125"/>
      <c r="T4647" s="20"/>
    </row>
    <row r="4648" spans="3:20" ht="30" customHeight="1" x14ac:dyDescent="0.35">
      <c r="C4648" s="124"/>
      <c r="D4648" s="6"/>
      <c r="F4648" s="70" t="str">
        <f t="shared" si="156"/>
        <v/>
      </c>
      <c r="G4648" s="6"/>
      <c r="H4648" s="6"/>
      <c r="J4648" s="6"/>
      <c r="M4648" s="32"/>
      <c r="O4648" s="70"/>
      <c r="Q4648" s="7"/>
      <c r="R4648" s="7"/>
      <c r="S4648" s="125"/>
      <c r="T4648" s="20"/>
    </row>
    <row r="4649" spans="3:20" ht="30" customHeight="1" x14ac:dyDescent="0.35">
      <c r="C4649" s="124"/>
      <c r="D4649" s="6"/>
      <c r="F4649" s="70" t="str">
        <f t="shared" si="156"/>
        <v/>
      </c>
      <c r="G4649" s="6"/>
      <c r="H4649" s="6"/>
      <c r="J4649" s="6"/>
      <c r="M4649" s="32"/>
      <c r="O4649" s="70"/>
      <c r="Q4649" s="7"/>
      <c r="R4649" s="7"/>
      <c r="S4649" s="125"/>
      <c r="T4649" s="20"/>
    </row>
    <row r="4650" spans="3:20" ht="30" customHeight="1" x14ac:dyDescent="0.35">
      <c r="C4650" s="124"/>
      <c r="D4650" s="6"/>
      <c r="F4650" s="70" t="str">
        <f t="shared" si="156"/>
        <v/>
      </c>
      <c r="G4650" s="6"/>
      <c r="H4650" s="6"/>
      <c r="J4650" s="6"/>
      <c r="M4650" s="32"/>
      <c r="O4650" s="70"/>
      <c r="Q4650" s="7"/>
      <c r="R4650" s="7"/>
      <c r="S4650" s="125"/>
      <c r="T4650" s="20"/>
    </row>
    <row r="4651" spans="3:20" ht="30" customHeight="1" x14ac:dyDescent="0.35">
      <c r="C4651" s="124"/>
      <c r="D4651" s="6"/>
      <c r="F4651" s="70" t="str">
        <f t="shared" si="156"/>
        <v/>
      </c>
      <c r="G4651" s="6"/>
      <c r="H4651" s="6"/>
      <c r="J4651" s="6"/>
      <c r="M4651" s="32"/>
      <c r="N4651" s="71"/>
      <c r="O4651" s="70"/>
      <c r="Q4651" s="7"/>
      <c r="R4651" s="7"/>
      <c r="S4651" s="125"/>
      <c r="T4651" s="20"/>
    </row>
    <row r="4652" spans="3:20" ht="30" customHeight="1" x14ac:dyDescent="0.35">
      <c r="C4652" s="124"/>
      <c r="D4652" s="6"/>
      <c r="F4652" s="70" t="str">
        <f t="shared" si="156"/>
        <v/>
      </c>
      <c r="G4652" s="6"/>
      <c r="H4652" s="6"/>
      <c r="J4652" s="6"/>
      <c r="M4652" s="32"/>
      <c r="N4652" s="71"/>
      <c r="O4652" s="70"/>
      <c r="Q4652" s="7"/>
      <c r="R4652" s="7"/>
      <c r="S4652" s="125"/>
      <c r="T4652" s="20"/>
    </row>
    <row r="4653" spans="3:20" ht="30" customHeight="1" x14ac:dyDescent="0.35">
      <c r="C4653" s="124"/>
      <c r="D4653" s="6"/>
      <c r="F4653" s="70" t="str">
        <f t="shared" si="156"/>
        <v/>
      </c>
      <c r="G4653" s="6"/>
      <c r="H4653" s="6"/>
      <c r="J4653" s="6"/>
      <c r="M4653" s="32"/>
      <c r="N4653" s="71"/>
      <c r="O4653" s="70"/>
      <c r="Q4653" s="7"/>
      <c r="R4653" s="7"/>
      <c r="S4653" s="125"/>
      <c r="T4653" s="20"/>
    </row>
    <row r="4654" spans="3:20" ht="30" customHeight="1" x14ac:dyDescent="0.35">
      <c r="C4654" s="124"/>
      <c r="D4654" s="6"/>
      <c r="F4654" s="70" t="str">
        <f t="shared" si="156"/>
        <v/>
      </c>
      <c r="G4654" s="6"/>
      <c r="H4654" s="6"/>
      <c r="J4654" s="6"/>
      <c r="M4654" s="32"/>
      <c r="N4654" s="71"/>
      <c r="O4654" s="70"/>
      <c r="Q4654" s="7"/>
      <c r="R4654" s="7"/>
      <c r="S4654" s="125"/>
      <c r="T4654" s="20"/>
    </row>
    <row r="4655" spans="3:20" ht="30" customHeight="1" x14ac:dyDescent="0.35">
      <c r="C4655" s="124"/>
      <c r="D4655" s="6"/>
      <c r="F4655" s="70" t="str">
        <f t="shared" si="156"/>
        <v/>
      </c>
      <c r="G4655" s="6"/>
      <c r="H4655" s="6"/>
      <c r="J4655" s="6"/>
      <c r="M4655" s="32"/>
      <c r="N4655" s="71"/>
      <c r="O4655" s="70"/>
      <c r="Q4655" s="7"/>
      <c r="R4655" s="7"/>
      <c r="S4655" s="125"/>
      <c r="T4655" s="20"/>
    </row>
    <row r="4656" spans="3:20" ht="30" customHeight="1" x14ac:dyDescent="0.35">
      <c r="C4656" s="124"/>
      <c r="D4656" s="6"/>
      <c r="F4656" s="70" t="str">
        <f t="shared" si="156"/>
        <v/>
      </c>
      <c r="G4656" s="6"/>
      <c r="H4656" s="6"/>
      <c r="J4656" s="6"/>
      <c r="M4656" s="32"/>
      <c r="N4656" s="71"/>
      <c r="O4656" s="70"/>
      <c r="Q4656" s="7"/>
      <c r="R4656" s="7"/>
      <c r="S4656" s="125"/>
      <c r="T4656" s="20"/>
    </row>
    <row r="4657" spans="3:20" ht="30" customHeight="1" x14ac:dyDescent="0.35">
      <c r="C4657" s="124"/>
      <c r="D4657" s="6"/>
      <c r="F4657" s="70" t="str">
        <f t="shared" si="156"/>
        <v/>
      </c>
      <c r="G4657" s="6"/>
      <c r="H4657" s="6"/>
      <c r="J4657" s="6"/>
      <c r="M4657" s="32"/>
      <c r="N4657" s="71"/>
      <c r="O4657" s="70"/>
      <c r="Q4657" s="7"/>
      <c r="R4657" s="7"/>
      <c r="S4657" s="125"/>
      <c r="T4657" s="20"/>
    </row>
    <row r="4658" spans="3:20" ht="30" customHeight="1" x14ac:dyDescent="0.35">
      <c r="C4658" s="124"/>
      <c r="D4658" s="6"/>
      <c r="F4658" s="70" t="str">
        <f t="shared" si="156"/>
        <v/>
      </c>
      <c r="G4658" s="6"/>
      <c r="H4658" s="6"/>
      <c r="J4658" s="6"/>
      <c r="M4658" s="32"/>
      <c r="N4658" s="71"/>
      <c r="O4658" s="70"/>
      <c r="Q4658" s="7"/>
      <c r="R4658" s="7"/>
      <c r="S4658" s="125"/>
      <c r="T4658" s="20"/>
    </row>
    <row r="4659" spans="3:20" ht="30" customHeight="1" x14ac:dyDescent="0.35">
      <c r="C4659" s="124"/>
      <c r="D4659" s="6"/>
      <c r="F4659" s="70" t="str">
        <f t="shared" si="156"/>
        <v/>
      </c>
      <c r="G4659" s="6"/>
      <c r="H4659" s="6"/>
      <c r="J4659" s="6"/>
      <c r="M4659" s="32"/>
      <c r="N4659" s="71"/>
      <c r="O4659" s="70"/>
      <c r="Q4659" s="7"/>
      <c r="R4659" s="7"/>
      <c r="S4659" s="125"/>
      <c r="T4659" s="20"/>
    </row>
    <row r="4660" spans="3:20" ht="30" customHeight="1" x14ac:dyDescent="0.35">
      <c r="C4660" s="124"/>
      <c r="D4660" s="6"/>
      <c r="F4660" s="70" t="str">
        <f t="shared" si="156"/>
        <v/>
      </c>
      <c r="G4660" s="6"/>
      <c r="H4660" s="6"/>
      <c r="J4660" s="6"/>
      <c r="M4660" s="32"/>
      <c r="N4660" s="71"/>
      <c r="O4660" s="70"/>
      <c r="Q4660" s="7"/>
      <c r="R4660" s="7"/>
      <c r="S4660" s="125"/>
      <c r="T4660" s="20"/>
    </row>
    <row r="4661" spans="3:20" ht="30" customHeight="1" x14ac:dyDescent="0.35">
      <c r="C4661" s="124"/>
      <c r="D4661" s="6"/>
      <c r="F4661" s="70" t="str">
        <f t="shared" si="156"/>
        <v/>
      </c>
      <c r="G4661" s="6"/>
      <c r="H4661" s="6"/>
      <c r="J4661" s="6"/>
      <c r="M4661" s="32"/>
      <c r="N4661" s="71"/>
      <c r="O4661" s="70"/>
      <c r="Q4661" s="7"/>
      <c r="R4661" s="7"/>
      <c r="S4661" s="125"/>
      <c r="T4661" s="20"/>
    </row>
    <row r="4662" spans="3:20" ht="30" customHeight="1" x14ac:dyDescent="0.35">
      <c r="C4662" s="124"/>
      <c r="D4662" s="6"/>
      <c r="F4662" s="70" t="str">
        <f t="shared" si="156"/>
        <v/>
      </c>
      <c r="G4662" s="6"/>
      <c r="H4662" s="6"/>
      <c r="J4662" s="6"/>
      <c r="M4662" s="32"/>
      <c r="N4662" s="71"/>
      <c r="O4662" s="70"/>
      <c r="Q4662" s="7"/>
      <c r="R4662" s="7"/>
      <c r="S4662" s="125"/>
      <c r="T4662" s="20"/>
    </row>
    <row r="4663" spans="3:20" ht="30" customHeight="1" x14ac:dyDescent="0.35">
      <c r="C4663" s="124"/>
      <c r="D4663" s="6"/>
      <c r="F4663" s="70" t="str">
        <f t="shared" si="156"/>
        <v/>
      </c>
      <c r="G4663" s="6"/>
      <c r="H4663" s="6"/>
      <c r="J4663" s="6"/>
      <c r="M4663" s="32"/>
      <c r="N4663" s="71"/>
      <c r="O4663" s="70"/>
      <c r="Q4663" s="7"/>
      <c r="R4663" s="7"/>
      <c r="S4663" s="125"/>
      <c r="T4663" s="20"/>
    </row>
    <row r="4664" spans="3:20" ht="30" customHeight="1" x14ac:dyDescent="0.35">
      <c r="C4664" s="124"/>
      <c r="D4664" s="6"/>
      <c r="F4664" s="70" t="str">
        <f t="shared" si="156"/>
        <v/>
      </c>
      <c r="G4664" s="6"/>
      <c r="H4664" s="6"/>
      <c r="J4664" s="6"/>
      <c r="M4664" s="32"/>
      <c r="N4664" s="71"/>
      <c r="O4664" s="70"/>
      <c r="Q4664" s="7"/>
      <c r="R4664" s="7"/>
      <c r="S4664" s="125"/>
      <c r="T4664" s="20"/>
    </row>
    <row r="4665" spans="3:20" ht="30" customHeight="1" x14ac:dyDescent="0.35">
      <c r="C4665" s="124"/>
      <c r="D4665" s="6"/>
      <c r="F4665" s="70" t="str">
        <f t="shared" si="156"/>
        <v/>
      </c>
      <c r="G4665" s="6"/>
      <c r="H4665" s="6"/>
      <c r="J4665" s="6"/>
      <c r="M4665" s="32"/>
      <c r="N4665" s="71"/>
      <c r="O4665" s="70"/>
      <c r="Q4665" s="7"/>
      <c r="R4665" s="7"/>
      <c r="S4665" s="125"/>
      <c r="T4665" s="20"/>
    </row>
    <row r="4666" spans="3:20" ht="30" customHeight="1" x14ac:dyDescent="0.35">
      <c r="C4666" s="124"/>
      <c r="D4666" s="6"/>
      <c r="F4666" s="70" t="str">
        <f t="shared" si="156"/>
        <v/>
      </c>
      <c r="G4666" s="6"/>
      <c r="H4666" s="6"/>
      <c r="J4666" s="6"/>
      <c r="M4666" s="32"/>
      <c r="N4666" s="71"/>
      <c r="O4666" s="70"/>
      <c r="Q4666" s="7"/>
      <c r="R4666" s="7"/>
      <c r="S4666" s="125"/>
      <c r="T4666" s="20"/>
    </row>
    <row r="4667" spans="3:20" ht="30" customHeight="1" x14ac:dyDescent="0.35">
      <c r="C4667" s="124"/>
      <c r="D4667" s="6"/>
      <c r="F4667" s="70" t="str">
        <f t="shared" si="156"/>
        <v/>
      </c>
      <c r="G4667" s="6"/>
      <c r="H4667" s="6"/>
      <c r="J4667" s="6"/>
      <c r="M4667" s="32"/>
      <c r="N4667" s="71"/>
      <c r="O4667" s="70"/>
      <c r="Q4667" s="7"/>
      <c r="R4667" s="7"/>
      <c r="S4667" s="125"/>
      <c r="T4667" s="20"/>
    </row>
    <row r="4668" spans="3:20" ht="30" customHeight="1" x14ac:dyDescent="0.35">
      <c r="C4668" s="124"/>
      <c r="D4668" s="6"/>
      <c r="F4668" s="70" t="str">
        <f t="shared" si="156"/>
        <v/>
      </c>
      <c r="G4668" s="6"/>
      <c r="H4668" s="6"/>
      <c r="J4668" s="6"/>
      <c r="M4668" s="32"/>
      <c r="N4668" s="71"/>
      <c r="O4668" s="70"/>
      <c r="Q4668" s="7"/>
      <c r="R4668" s="7"/>
      <c r="S4668" s="125"/>
      <c r="T4668" s="20"/>
    </row>
    <row r="4669" spans="3:20" ht="30" customHeight="1" x14ac:dyDescent="0.35">
      <c r="C4669" s="124"/>
      <c r="D4669" s="6"/>
      <c r="F4669" s="70" t="str">
        <f t="shared" si="156"/>
        <v/>
      </c>
      <c r="G4669" s="6"/>
      <c r="H4669" s="6"/>
      <c r="J4669" s="6"/>
      <c r="M4669" s="32"/>
      <c r="N4669" s="71"/>
      <c r="O4669" s="70"/>
      <c r="Q4669" s="7"/>
      <c r="R4669" s="7"/>
      <c r="S4669" s="125"/>
      <c r="T4669" s="20"/>
    </row>
    <row r="4670" spans="3:20" ht="30" customHeight="1" x14ac:dyDescent="0.35">
      <c r="C4670" s="124"/>
      <c r="D4670" s="6"/>
      <c r="F4670" s="70" t="str">
        <f t="shared" si="156"/>
        <v/>
      </c>
      <c r="G4670" s="6"/>
      <c r="H4670" s="6"/>
      <c r="J4670" s="6"/>
      <c r="M4670" s="32"/>
      <c r="N4670" s="71"/>
      <c r="O4670" s="70"/>
      <c r="Q4670" s="7"/>
      <c r="R4670" s="7"/>
      <c r="S4670" s="125"/>
      <c r="T4670" s="20"/>
    </row>
    <row r="4671" spans="3:20" ht="30" customHeight="1" x14ac:dyDescent="0.35">
      <c r="C4671" s="124"/>
      <c r="D4671" s="6"/>
      <c r="F4671" s="70" t="str">
        <f t="shared" si="156"/>
        <v/>
      </c>
      <c r="G4671" s="6"/>
      <c r="H4671" s="6"/>
      <c r="J4671" s="6"/>
      <c r="M4671" s="32"/>
      <c r="N4671" s="71"/>
      <c r="O4671" s="70"/>
      <c r="Q4671" s="7"/>
      <c r="R4671" s="7"/>
      <c r="S4671" s="125"/>
      <c r="T4671" s="20"/>
    </row>
    <row r="4672" spans="3:20" ht="30" customHeight="1" x14ac:dyDescent="0.35">
      <c r="C4672" s="124"/>
      <c r="D4672" s="6"/>
      <c r="F4672" s="70" t="str">
        <f t="shared" si="156"/>
        <v/>
      </c>
      <c r="G4672" s="6"/>
      <c r="H4672" s="6"/>
      <c r="J4672" s="6"/>
      <c r="M4672" s="32"/>
      <c r="N4672" s="71"/>
      <c r="O4672" s="70"/>
      <c r="Q4672" s="7"/>
      <c r="R4672" s="7"/>
      <c r="S4672" s="125"/>
      <c r="T4672" s="20"/>
    </row>
    <row r="4673" spans="3:20" ht="30" customHeight="1" x14ac:dyDescent="0.35">
      <c r="C4673" s="124"/>
      <c r="D4673" s="6"/>
      <c r="F4673" s="70" t="str">
        <f t="shared" si="156"/>
        <v/>
      </c>
      <c r="G4673" s="6"/>
      <c r="H4673" s="6"/>
      <c r="J4673" s="6"/>
      <c r="M4673" s="32"/>
      <c r="N4673" s="71"/>
      <c r="O4673" s="70"/>
      <c r="Q4673" s="7"/>
      <c r="R4673" s="7"/>
      <c r="S4673" s="125"/>
      <c r="T4673" s="20"/>
    </row>
    <row r="4674" spans="3:20" ht="30" customHeight="1" x14ac:dyDescent="0.35">
      <c r="C4674" s="124"/>
      <c r="D4674" s="6"/>
      <c r="F4674" s="70" t="str">
        <f t="shared" si="156"/>
        <v/>
      </c>
      <c r="G4674" s="6"/>
      <c r="H4674" s="6"/>
      <c r="J4674" s="6"/>
      <c r="M4674" s="32"/>
      <c r="N4674" s="71"/>
      <c r="O4674" s="70"/>
      <c r="Q4674" s="7"/>
      <c r="R4674" s="7"/>
      <c r="S4674" s="125"/>
      <c r="T4674" s="20"/>
    </row>
    <row r="4675" spans="3:20" ht="30" customHeight="1" x14ac:dyDescent="0.35">
      <c r="C4675" s="124"/>
      <c r="D4675" s="6"/>
      <c r="F4675" s="70" t="str">
        <f t="shared" si="156"/>
        <v/>
      </c>
      <c r="G4675" s="6"/>
      <c r="H4675" s="6"/>
      <c r="J4675" s="6"/>
      <c r="M4675" s="32"/>
      <c r="N4675" s="71"/>
      <c r="O4675" s="70"/>
      <c r="Q4675" s="7"/>
      <c r="R4675" s="7"/>
      <c r="S4675" s="125"/>
      <c r="T4675" s="20"/>
    </row>
    <row r="4676" spans="3:20" ht="30" customHeight="1" x14ac:dyDescent="0.35">
      <c r="C4676" s="124"/>
      <c r="D4676" s="6"/>
      <c r="F4676" s="70" t="str">
        <f t="shared" si="156"/>
        <v/>
      </c>
      <c r="G4676" s="6"/>
      <c r="H4676" s="6"/>
      <c r="J4676" s="6"/>
      <c r="M4676" s="32"/>
      <c r="N4676" s="71"/>
      <c r="O4676" s="70"/>
      <c r="Q4676" s="7"/>
      <c r="R4676" s="7"/>
      <c r="S4676" s="125"/>
      <c r="T4676" s="20"/>
    </row>
    <row r="4677" spans="3:20" ht="30" customHeight="1" x14ac:dyDescent="0.35">
      <c r="C4677" s="124"/>
      <c r="D4677" s="6"/>
      <c r="F4677" s="70" t="str">
        <f t="shared" si="156"/>
        <v/>
      </c>
      <c r="G4677" s="6"/>
      <c r="H4677" s="6"/>
      <c r="J4677" s="6"/>
      <c r="M4677" s="32"/>
      <c r="N4677" s="71"/>
      <c r="O4677" s="70"/>
      <c r="Q4677" s="7"/>
      <c r="R4677" s="7"/>
      <c r="S4677" s="125"/>
      <c r="T4677" s="20"/>
    </row>
    <row r="4678" spans="3:20" ht="30" customHeight="1" x14ac:dyDescent="0.35">
      <c r="C4678" s="124"/>
      <c r="D4678" s="6"/>
      <c r="F4678" s="70" t="str">
        <f t="shared" si="156"/>
        <v/>
      </c>
      <c r="G4678" s="6"/>
      <c r="H4678" s="6"/>
      <c r="J4678" s="6"/>
      <c r="M4678" s="32"/>
      <c r="N4678" s="71"/>
      <c r="O4678" s="70"/>
      <c r="Q4678" s="7"/>
      <c r="R4678" s="7"/>
      <c r="S4678" s="125"/>
      <c r="T4678" s="20"/>
    </row>
    <row r="4679" spans="3:20" ht="30" customHeight="1" x14ac:dyDescent="0.35">
      <c r="C4679" s="124"/>
      <c r="D4679" s="6"/>
      <c r="F4679" s="70" t="str">
        <f t="shared" si="156"/>
        <v/>
      </c>
      <c r="G4679" s="6"/>
      <c r="H4679" s="6"/>
      <c r="J4679" s="6"/>
      <c r="M4679" s="32"/>
      <c r="N4679" s="71"/>
      <c r="O4679" s="70"/>
      <c r="Q4679" s="7"/>
      <c r="R4679" s="7"/>
      <c r="S4679" s="125"/>
      <c r="T4679" s="20"/>
    </row>
    <row r="4680" spans="3:20" ht="30" customHeight="1" x14ac:dyDescent="0.35">
      <c r="C4680" s="124"/>
      <c r="D4680" s="6"/>
      <c r="F4680" s="70" t="str">
        <f t="shared" ref="F4680:F4743" si="157">B4680&amp;C4680&amp;D4680&amp;E4680</f>
        <v/>
      </c>
      <c r="G4680" s="6"/>
      <c r="H4680" s="6"/>
      <c r="J4680" s="6"/>
      <c r="M4680" s="32"/>
      <c r="N4680" s="71"/>
      <c r="O4680" s="70"/>
      <c r="Q4680" s="7"/>
      <c r="R4680" s="7"/>
      <c r="S4680" s="125"/>
      <c r="T4680" s="20"/>
    </row>
    <row r="4681" spans="3:20" ht="30" customHeight="1" x14ac:dyDescent="0.35">
      <c r="C4681" s="124"/>
      <c r="D4681" s="6"/>
      <c r="F4681" s="70" t="str">
        <f t="shared" si="157"/>
        <v/>
      </c>
      <c r="G4681" s="6"/>
      <c r="H4681" s="6"/>
      <c r="J4681" s="6"/>
      <c r="M4681" s="32"/>
      <c r="N4681" s="71"/>
      <c r="O4681" s="70"/>
      <c r="Q4681" s="7"/>
      <c r="R4681" s="7"/>
      <c r="S4681" s="125"/>
      <c r="T4681" s="20"/>
    </row>
    <row r="4682" spans="3:20" ht="30" customHeight="1" x14ac:dyDescent="0.35">
      <c r="C4682" s="124"/>
      <c r="D4682" s="6"/>
      <c r="F4682" s="70" t="str">
        <f t="shared" si="157"/>
        <v/>
      </c>
      <c r="G4682" s="6"/>
      <c r="H4682" s="6"/>
      <c r="J4682" s="6"/>
      <c r="M4682" s="32"/>
      <c r="N4682" s="71"/>
      <c r="O4682" s="70"/>
      <c r="Q4682" s="7"/>
      <c r="R4682" s="7"/>
      <c r="S4682" s="125"/>
      <c r="T4682" s="20"/>
    </row>
    <row r="4683" spans="3:20" ht="30" customHeight="1" x14ac:dyDescent="0.35">
      <c r="C4683" s="124"/>
      <c r="D4683" s="6"/>
      <c r="F4683" s="70" t="str">
        <f t="shared" si="157"/>
        <v/>
      </c>
      <c r="G4683" s="6"/>
      <c r="H4683" s="6"/>
      <c r="J4683" s="6"/>
      <c r="M4683" s="32"/>
      <c r="N4683" s="71"/>
      <c r="O4683" s="70"/>
      <c r="Q4683" s="7"/>
      <c r="R4683" s="7"/>
      <c r="S4683" s="125"/>
      <c r="T4683" s="20"/>
    </row>
    <row r="4684" spans="3:20" ht="30" customHeight="1" x14ac:dyDescent="0.35">
      <c r="C4684" s="124"/>
      <c r="D4684" s="6"/>
      <c r="F4684" s="70" t="str">
        <f t="shared" si="157"/>
        <v/>
      </c>
      <c r="G4684" s="6"/>
      <c r="H4684" s="6"/>
      <c r="J4684" s="6"/>
      <c r="M4684" s="32"/>
      <c r="N4684" s="71"/>
      <c r="O4684" s="70"/>
      <c r="Q4684" s="7"/>
      <c r="R4684" s="7"/>
      <c r="S4684" s="125"/>
      <c r="T4684" s="20"/>
    </row>
    <row r="4685" spans="3:20" ht="30" customHeight="1" x14ac:dyDescent="0.35">
      <c r="C4685" s="124"/>
      <c r="D4685" s="6"/>
      <c r="F4685" s="70" t="str">
        <f t="shared" si="157"/>
        <v/>
      </c>
      <c r="G4685" s="6"/>
      <c r="H4685" s="6"/>
      <c r="J4685" s="6"/>
      <c r="M4685" s="32"/>
      <c r="N4685" s="71"/>
      <c r="O4685" s="70"/>
      <c r="Q4685" s="7"/>
      <c r="R4685" s="7"/>
      <c r="S4685" s="125"/>
      <c r="T4685" s="20"/>
    </row>
    <row r="4686" spans="3:20" ht="30" customHeight="1" x14ac:dyDescent="0.35">
      <c r="C4686" s="124"/>
      <c r="D4686" s="6"/>
      <c r="F4686" s="70" t="str">
        <f t="shared" si="157"/>
        <v/>
      </c>
      <c r="G4686" s="6"/>
      <c r="H4686" s="6"/>
      <c r="J4686" s="6"/>
      <c r="M4686" s="32"/>
      <c r="N4686" s="71"/>
      <c r="O4686" s="70"/>
      <c r="Q4686" s="7"/>
      <c r="R4686" s="7"/>
      <c r="S4686" s="125"/>
      <c r="T4686" s="20"/>
    </row>
    <row r="4687" spans="3:20" ht="30" customHeight="1" x14ac:dyDescent="0.35">
      <c r="C4687" s="124"/>
      <c r="D4687" s="6"/>
      <c r="F4687" s="70" t="str">
        <f t="shared" si="157"/>
        <v/>
      </c>
      <c r="G4687" s="6"/>
      <c r="H4687" s="6"/>
      <c r="J4687" s="6"/>
      <c r="M4687" s="32"/>
      <c r="N4687" s="71"/>
      <c r="O4687" s="70"/>
      <c r="Q4687" s="7"/>
      <c r="R4687" s="7"/>
      <c r="S4687" s="125"/>
      <c r="T4687" s="20"/>
    </row>
    <row r="4688" spans="3:20" ht="30" customHeight="1" x14ac:dyDescent="0.35">
      <c r="C4688" s="124"/>
      <c r="D4688" s="6"/>
      <c r="F4688" s="70" t="str">
        <f t="shared" si="157"/>
        <v/>
      </c>
      <c r="G4688" s="6"/>
      <c r="H4688" s="6"/>
      <c r="J4688" s="6"/>
      <c r="M4688" s="32"/>
      <c r="N4688" s="71"/>
      <c r="O4688" s="70"/>
      <c r="Q4688" s="7"/>
      <c r="R4688" s="7"/>
      <c r="S4688" s="125"/>
      <c r="T4688" s="20"/>
    </row>
    <row r="4689" spans="3:20" ht="30" customHeight="1" x14ac:dyDescent="0.35">
      <c r="C4689" s="124"/>
      <c r="D4689" s="6"/>
      <c r="F4689" s="70" t="str">
        <f t="shared" si="157"/>
        <v/>
      </c>
      <c r="G4689" s="6"/>
      <c r="H4689" s="6"/>
      <c r="J4689" s="6"/>
      <c r="M4689" s="32"/>
      <c r="N4689" s="71"/>
      <c r="O4689" s="70"/>
      <c r="Q4689" s="7"/>
      <c r="R4689" s="7"/>
      <c r="S4689" s="125"/>
      <c r="T4689" s="20"/>
    </row>
    <row r="4690" spans="3:20" ht="30" customHeight="1" x14ac:dyDescent="0.35">
      <c r="C4690" s="124"/>
      <c r="D4690" s="6"/>
      <c r="F4690" s="70" t="str">
        <f t="shared" si="157"/>
        <v/>
      </c>
      <c r="G4690" s="6"/>
      <c r="H4690" s="6"/>
      <c r="J4690" s="6"/>
      <c r="M4690" s="32"/>
      <c r="N4690" s="71"/>
      <c r="O4690" s="70"/>
      <c r="Q4690" s="7"/>
      <c r="R4690" s="7"/>
      <c r="S4690" s="125"/>
      <c r="T4690" s="20"/>
    </row>
    <row r="4691" spans="3:20" ht="30" customHeight="1" x14ac:dyDescent="0.35">
      <c r="C4691" s="124"/>
      <c r="D4691" s="6"/>
      <c r="F4691" s="70" t="str">
        <f t="shared" si="157"/>
        <v/>
      </c>
      <c r="G4691" s="6"/>
      <c r="H4691" s="6"/>
      <c r="J4691" s="6"/>
      <c r="M4691" s="32"/>
      <c r="N4691" s="71"/>
      <c r="O4691" s="70"/>
      <c r="Q4691" s="7"/>
      <c r="R4691" s="7"/>
      <c r="S4691" s="125"/>
      <c r="T4691" s="20"/>
    </row>
    <row r="4692" spans="3:20" ht="30" customHeight="1" x14ac:dyDescent="0.35">
      <c r="C4692" s="124"/>
      <c r="D4692" s="6"/>
      <c r="F4692" s="70" t="str">
        <f t="shared" si="157"/>
        <v/>
      </c>
      <c r="G4692" s="6"/>
      <c r="H4692" s="6"/>
      <c r="J4692" s="6"/>
      <c r="M4692" s="32"/>
      <c r="N4692" s="71"/>
      <c r="O4692" s="70"/>
      <c r="Q4692" s="7"/>
      <c r="R4692" s="7"/>
      <c r="S4692" s="125"/>
      <c r="T4692" s="20"/>
    </row>
    <row r="4693" spans="3:20" ht="30" customHeight="1" x14ac:dyDescent="0.35">
      <c r="C4693" s="124"/>
      <c r="D4693" s="6"/>
      <c r="F4693" s="70" t="str">
        <f t="shared" si="157"/>
        <v/>
      </c>
      <c r="G4693" s="6"/>
      <c r="H4693" s="6"/>
      <c r="J4693" s="6"/>
      <c r="M4693" s="32"/>
      <c r="N4693" s="71"/>
      <c r="O4693" s="70"/>
      <c r="Q4693" s="7"/>
      <c r="R4693" s="7"/>
      <c r="S4693" s="125"/>
      <c r="T4693" s="20"/>
    </row>
    <row r="4694" spans="3:20" ht="30" customHeight="1" x14ac:dyDescent="0.35">
      <c r="C4694" s="124"/>
      <c r="D4694" s="6"/>
      <c r="F4694" s="70" t="str">
        <f t="shared" si="157"/>
        <v/>
      </c>
      <c r="G4694" s="6"/>
      <c r="H4694" s="6"/>
      <c r="J4694" s="6"/>
      <c r="M4694" s="32"/>
      <c r="N4694" s="71"/>
      <c r="O4694" s="70"/>
      <c r="Q4694" s="7"/>
      <c r="R4694" s="7"/>
      <c r="S4694" s="125"/>
      <c r="T4694" s="20"/>
    </row>
    <row r="4695" spans="3:20" ht="30" customHeight="1" x14ac:dyDescent="0.35">
      <c r="C4695" s="124"/>
      <c r="D4695" s="6"/>
      <c r="F4695" s="70" t="str">
        <f t="shared" si="157"/>
        <v/>
      </c>
      <c r="G4695" s="6"/>
      <c r="H4695" s="6"/>
      <c r="J4695" s="6"/>
      <c r="M4695" s="32"/>
      <c r="N4695" s="71"/>
      <c r="O4695" s="70"/>
      <c r="Q4695" s="7"/>
      <c r="R4695" s="7"/>
      <c r="S4695" s="125"/>
      <c r="T4695" s="20"/>
    </row>
    <row r="4696" spans="3:20" ht="30" customHeight="1" x14ac:dyDescent="0.35">
      <c r="C4696" s="124"/>
      <c r="D4696" s="6"/>
      <c r="F4696" s="70" t="str">
        <f t="shared" si="157"/>
        <v/>
      </c>
      <c r="G4696" s="6"/>
      <c r="H4696" s="6"/>
      <c r="J4696" s="6"/>
      <c r="M4696" s="32"/>
      <c r="N4696" s="71"/>
      <c r="O4696" s="70"/>
      <c r="Q4696" s="7"/>
      <c r="R4696" s="7"/>
      <c r="S4696" s="125"/>
      <c r="T4696" s="20"/>
    </row>
    <row r="4697" spans="3:20" ht="30" customHeight="1" x14ac:dyDescent="0.35">
      <c r="C4697" s="124"/>
      <c r="D4697" s="6"/>
      <c r="F4697" s="70" t="str">
        <f t="shared" si="157"/>
        <v/>
      </c>
      <c r="G4697" s="6"/>
      <c r="H4697" s="6"/>
      <c r="J4697" s="6"/>
      <c r="M4697" s="32"/>
      <c r="N4697" s="71"/>
      <c r="O4697" s="70"/>
      <c r="Q4697" s="7"/>
      <c r="R4697" s="7"/>
      <c r="S4697" s="125"/>
      <c r="T4697" s="20"/>
    </row>
    <row r="4698" spans="3:20" ht="30" customHeight="1" x14ac:dyDescent="0.35">
      <c r="C4698" s="124"/>
      <c r="D4698" s="6"/>
      <c r="F4698" s="70" t="str">
        <f t="shared" si="157"/>
        <v/>
      </c>
      <c r="G4698" s="6"/>
      <c r="H4698" s="6"/>
      <c r="J4698" s="6"/>
      <c r="M4698" s="32"/>
      <c r="N4698" s="71"/>
      <c r="O4698" s="70"/>
      <c r="Q4698" s="7"/>
      <c r="R4698" s="7"/>
      <c r="S4698" s="125"/>
      <c r="T4698" s="20"/>
    </row>
    <row r="4699" spans="3:20" ht="30" customHeight="1" x14ac:dyDescent="0.35">
      <c r="C4699" s="124"/>
      <c r="D4699" s="6"/>
      <c r="F4699" s="70" t="str">
        <f t="shared" si="157"/>
        <v/>
      </c>
      <c r="G4699" s="6"/>
      <c r="H4699" s="6"/>
      <c r="J4699" s="6"/>
      <c r="M4699" s="32"/>
      <c r="N4699" s="71"/>
      <c r="O4699" s="70"/>
      <c r="Q4699" s="7"/>
      <c r="R4699" s="7"/>
      <c r="S4699" s="125"/>
      <c r="T4699" s="20"/>
    </row>
    <row r="4700" spans="3:20" ht="30" customHeight="1" x14ac:dyDescent="0.35">
      <c r="C4700" s="124"/>
      <c r="D4700" s="6"/>
      <c r="F4700" s="70" t="str">
        <f t="shared" si="157"/>
        <v/>
      </c>
      <c r="G4700" s="6"/>
      <c r="H4700" s="6"/>
      <c r="J4700" s="6"/>
      <c r="M4700" s="32"/>
      <c r="N4700" s="71"/>
      <c r="O4700" s="70"/>
      <c r="Q4700" s="7"/>
      <c r="R4700" s="7"/>
      <c r="S4700" s="125"/>
      <c r="T4700" s="20"/>
    </row>
    <row r="4701" spans="3:20" ht="30" customHeight="1" x14ac:dyDescent="0.35">
      <c r="C4701" s="124"/>
      <c r="D4701" s="6"/>
      <c r="F4701" s="70" t="str">
        <f t="shared" si="157"/>
        <v/>
      </c>
      <c r="G4701" s="6"/>
      <c r="H4701" s="6"/>
      <c r="J4701" s="6"/>
      <c r="M4701" s="32"/>
      <c r="N4701" s="71"/>
      <c r="O4701" s="70"/>
      <c r="Q4701" s="7"/>
      <c r="R4701" s="7"/>
      <c r="S4701" s="125"/>
      <c r="T4701" s="20"/>
    </row>
    <row r="4702" spans="3:20" ht="30" customHeight="1" x14ac:dyDescent="0.35">
      <c r="C4702" s="124"/>
      <c r="D4702" s="6"/>
      <c r="F4702" s="70" t="str">
        <f t="shared" si="157"/>
        <v/>
      </c>
      <c r="G4702" s="6"/>
      <c r="H4702" s="6"/>
      <c r="J4702" s="6"/>
      <c r="M4702" s="32"/>
      <c r="N4702" s="71"/>
      <c r="O4702" s="70"/>
      <c r="Q4702" s="7"/>
      <c r="R4702" s="7"/>
      <c r="S4702" s="125"/>
      <c r="T4702" s="20"/>
    </row>
    <row r="4703" spans="3:20" ht="30" customHeight="1" x14ac:dyDescent="0.35">
      <c r="C4703" s="124"/>
      <c r="D4703" s="6"/>
      <c r="F4703" s="70" t="str">
        <f t="shared" si="157"/>
        <v/>
      </c>
      <c r="G4703" s="6"/>
      <c r="H4703" s="6"/>
      <c r="J4703" s="6"/>
      <c r="M4703" s="32"/>
      <c r="N4703" s="71"/>
      <c r="O4703" s="70"/>
      <c r="Q4703" s="7"/>
      <c r="R4703" s="7"/>
      <c r="S4703" s="125"/>
      <c r="T4703" s="20"/>
    </row>
    <row r="4704" spans="3:20" ht="30" customHeight="1" x14ac:dyDescent="0.35">
      <c r="C4704" s="124"/>
      <c r="D4704" s="6"/>
      <c r="F4704" s="70" t="str">
        <f t="shared" si="157"/>
        <v/>
      </c>
      <c r="G4704" s="6"/>
      <c r="H4704" s="6"/>
      <c r="J4704" s="6"/>
      <c r="M4704" s="32"/>
      <c r="N4704" s="71"/>
      <c r="O4704" s="70"/>
      <c r="Q4704" s="7"/>
      <c r="R4704" s="7"/>
      <c r="S4704" s="125"/>
      <c r="T4704" s="20"/>
    </row>
    <row r="4705" spans="3:20" ht="30" customHeight="1" x14ac:dyDescent="0.35">
      <c r="C4705" s="124"/>
      <c r="D4705" s="6"/>
      <c r="F4705" s="70" t="str">
        <f t="shared" si="157"/>
        <v/>
      </c>
      <c r="G4705" s="6"/>
      <c r="H4705" s="6"/>
      <c r="J4705" s="6"/>
      <c r="M4705" s="32"/>
      <c r="N4705" s="71"/>
      <c r="O4705" s="70"/>
      <c r="Q4705" s="7"/>
      <c r="R4705" s="7"/>
      <c r="S4705" s="125"/>
      <c r="T4705" s="20"/>
    </row>
    <row r="4706" spans="3:20" ht="30" customHeight="1" x14ac:dyDescent="0.35">
      <c r="C4706" s="124"/>
      <c r="D4706" s="6"/>
      <c r="F4706" s="70" t="str">
        <f t="shared" si="157"/>
        <v/>
      </c>
      <c r="G4706" s="6"/>
      <c r="H4706" s="6"/>
      <c r="J4706" s="6"/>
      <c r="M4706" s="32"/>
      <c r="N4706" s="71"/>
      <c r="O4706" s="70"/>
      <c r="Q4706" s="7"/>
      <c r="R4706" s="7"/>
      <c r="S4706" s="125"/>
      <c r="T4706" s="20"/>
    </row>
    <row r="4707" spans="3:20" ht="30" customHeight="1" x14ac:dyDescent="0.35">
      <c r="C4707" s="124"/>
      <c r="D4707" s="6"/>
      <c r="F4707" s="70" t="str">
        <f t="shared" si="157"/>
        <v/>
      </c>
      <c r="G4707" s="6"/>
      <c r="H4707" s="6"/>
      <c r="J4707" s="6"/>
      <c r="M4707" s="32"/>
      <c r="N4707" s="71"/>
      <c r="O4707" s="70"/>
      <c r="Q4707" s="7"/>
      <c r="R4707" s="7"/>
      <c r="S4707" s="125"/>
      <c r="T4707" s="20"/>
    </row>
    <row r="4708" spans="3:20" ht="30" customHeight="1" x14ac:dyDescent="0.35">
      <c r="C4708" s="124"/>
      <c r="D4708" s="6"/>
      <c r="F4708" s="70" t="str">
        <f t="shared" si="157"/>
        <v/>
      </c>
      <c r="G4708" s="6"/>
      <c r="H4708" s="6"/>
      <c r="J4708" s="6"/>
      <c r="M4708" s="32"/>
      <c r="N4708" s="71"/>
      <c r="O4708" s="70"/>
      <c r="Q4708" s="7"/>
      <c r="R4708" s="7"/>
      <c r="S4708" s="125"/>
      <c r="T4708" s="20"/>
    </row>
    <row r="4709" spans="3:20" ht="30" customHeight="1" x14ac:dyDescent="0.35">
      <c r="C4709" s="124"/>
      <c r="D4709" s="6"/>
      <c r="F4709" s="70" t="str">
        <f t="shared" si="157"/>
        <v/>
      </c>
      <c r="G4709" s="6"/>
      <c r="H4709" s="6"/>
      <c r="J4709" s="6"/>
      <c r="M4709" s="32"/>
      <c r="N4709" s="71"/>
      <c r="O4709" s="70"/>
      <c r="Q4709" s="7"/>
      <c r="R4709" s="7"/>
      <c r="S4709" s="125"/>
      <c r="T4709" s="20"/>
    </row>
    <row r="4710" spans="3:20" ht="30" customHeight="1" x14ac:dyDescent="0.35">
      <c r="C4710" s="124"/>
      <c r="D4710" s="6"/>
      <c r="F4710" s="70" t="str">
        <f t="shared" si="157"/>
        <v/>
      </c>
      <c r="G4710" s="6"/>
      <c r="H4710" s="6"/>
      <c r="J4710" s="6"/>
      <c r="M4710" s="32"/>
      <c r="N4710" s="71"/>
      <c r="O4710" s="70"/>
      <c r="Q4710" s="7"/>
      <c r="R4710" s="7"/>
      <c r="S4710" s="125"/>
      <c r="T4710" s="20"/>
    </row>
    <row r="4711" spans="3:20" ht="30" customHeight="1" x14ac:dyDescent="0.35">
      <c r="C4711" s="124"/>
      <c r="D4711" s="6"/>
      <c r="F4711" s="70" t="str">
        <f t="shared" si="157"/>
        <v/>
      </c>
      <c r="G4711" s="6"/>
      <c r="H4711" s="6"/>
      <c r="J4711" s="6"/>
      <c r="M4711" s="32"/>
      <c r="N4711" s="71"/>
      <c r="O4711" s="70"/>
      <c r="Q4711" s="7"/>
      <c r="R4711" s="7"/>
      <c r="S4711" s="125"/>
      <c r="T4711" s="20"/>
    </row>
    <row r="4712" spans="3:20" ht="30" customHeight="1" x14ac:dyDescent="0.35">
      <c r="C4712" s="124"/>
      <c r="D4712" s="6"/>
      <c r="F4712" s="70" t="str">
        <f t="shared" si="157"/>
        <v/>
      </c>
      <c r="G4712" s="6"/>
      <c r="H4712" s="6"/>
      <c r="J4712" s="6"/>
      <c r="M4712" s="32"/>
      <c r="N4712" s="71"/>
      <c r="O4712" s="70"/>
      <c r="Q4712" s="7"/>
      <c r="R4712" s="7"/>
      <c r="S4712" s="125"/>
      <c r="T4712" s="20"/>
    </row>
    <row r="4713" spans="3:20" ht="30" customHeight="1" x14ac:dyDescent="0.35">
      <c r="C4713" s="124"/>
      <c r="D4713" s="6"/>
      <c r="F4713" s="70" t="str">
        <f t="shared" si="157"/>
        <v/>
      </c>
      <c r="G4713" s="6"/>
      <c r="H4713" s="6"/>
      <c r="J4713" s="6"/>
      <c r="M4713" s="32"/>
      <c r="N4713" s="71"/>
      <c r="O4713" s="70"/>
      <c r="Q4713" s="7"/>
      <c r="R4713" s="7"/>
      <c r="S4713" s="125"/>
      <c r="T4713" s="20"/>
    </row>
    <row r="4714" spans="3:20" ht="30" customHeight="1" x14ac:dyDescent="0.35">
      <c r="C4714" s="124"/>
      <c r="D4714" s="6"/>
      <c r="F4714" s="70" t="str">
        <f t="shared" si="157"/>
        <v/>
      </c>
      <c r="G4714" s="6"/>
      <c r="H4714" s="6"/>
      <c r="J4714" s="6"/>
      <c r="M4714" s="32"/>
      <c r="N4714" s="71"/>
      <c r="O4714" s="70"/>
      <c r="Q4714" s="7"/>
      <c r="R4714" s="7"/>
      <c r="S4714" s="125"/>
      <c r="T4714" s="20"/>
    </row>
    <row r="4715" spans="3:20" ht="30" customHeight="1" x14ac:dyDescent="0.35">
      <c r="C4715" s="124"/>
      <c r="D4715" s="6"/>
      <c r="F4715" s="70" t="str">
        <f t="shared" si="157"/>
        <v/>
      </c>
      <c r="G4715" s="6"/>
      <c r="H4715" s="6"/>
      <c r="J4715" s="6"/>
      <c r="M4715" s="32"/>
      <c r="N4715" s="71"/>
      <c r="O4715" s="70"/>
      <c r="Q4715" s="7"/>
      <c r="R4715" s="7"/>
      <c r="S4715" s="125"/>
      <c r="T4715" s="20"/>
    </row>
    <row r="4716" spans="3:20" ht="30" customHeight="1" x14ac:dyDescent="0.35">
      <c r="C4716" s="124"/>
      <c r="D4716" s="6"/>
      <c r="F4716" s="70" t="str">
        <f t="shared" si="157"/>
        <v/>
      </c>
      <c r="G4716" s="6"/>
      <c r="H4716" s="6"/>
      <c r="J4716" s="6"/>
      <c r="M4716" s="32"/>
      <c r="N4716" s="71"/>
      <c r="O4716" s="70"/>
      <c r="Q4716" s="7"/>
      <c r="R4716" s="7"/>
      <c r="S4716" s="125"/>
      <c r="T4716" s="20"/>
    </row>
    <row r="4717" spans="3:20" ht="30" customHeight="1" x14ac:dyDescent="0.35">
      <c r="C4717" s="124"/>
      <c r="D4717" s="6"/>
      <c r="F4717" s="70" t="str">
        <f t="shared" si="157"/>
        <v/>
      </c>
      <c r="G4717" s="6"/>
      <c r="H4717" s="6"/>
      <c r="J4717" s="6"/>
      <c r="M4717" s="32"/>
      <c r="N4717" s="71"/>
      <c r="O4717" s="70"/>
      <c r="Q4717" s="7"/>
      <c r="R4717" s="7"/>
      <c r="S4717" s="125"/>
      <c r="T4717" s="20"/>
    </row>
    <row r="4718" spans="3:20" ht="30" customHeight="1" x14ac:dyDescent="0.35">
      <c r="C4718" s="124"/>
      <c r="D4718" s="6"/>
      <c r="F4718" s="70" t="str">
        <f t="shared" si="157"/>
        <v/>
      </c>
      <c r="G4718" s="6"/>
      <c r="H4718" s="6"/>
      <c r="J4718" s="6"/>
      <c r="M4718" s="32"/>
      <c r="N4718" s="71"/>
      <c r="O4718" s="70"/>
      <c r="Q4718" s="7"/>
      <c r="R4718" s="7"/>
      <c r="S4718" s="125"/>
      <c r="T4718" s="20"/>
    </row>
    <row r="4719" spans="3:20" ht="30" customHeight="1" x14ac:dyDescent="0.35">
      <c r="C4719" s="124"/>
      <c r="D4719" s="6"/>
      <c r="F4719" s="70" t="str">
        <f t="shared" si="157"/>
        <v/>
      </c>
      <c r="G4719" s="6"/>
      <c r="H4719" s="6"/>
      <c r="J4719" s="6"/>
      <c r="M4719" s="32"/>
      <c r="N4719" s="71"/>
      <c r="O4719" s="70"/>
      <c r="Q4719" s="7"/>
      <c r="R4719" s="7"/>
      <c r="S4719" s="125"/>
      <c r="T4719" s="20"/>
    </row>
    <row r="4720" spans="3:20" ht="30" customHeight="1" x14ac:dyDescent="0.35">
      <c r="C4720" s="124"/>
      <c r="D4720" s="6"/>
      <c r="F4720" s="70" t="str">
        <f t="shared" si="157"/>
        <v/>
      </c>
      <c r="G4720" s="6"/>
      <c r="H4720" s="6"/>
      <c r="J4720" s="6"/>
      <c r="M4720" s="32"/>
      <c r="N4720" s="71"/>
      <c r="O4720" s="70"/>
      <c r="Q4720" s="7"/>
      <c r="R4720" s="7"/>
      <c r="S4720" s="125"/>
      <c r="T4720" s="20"/>
    </row>
    <row r="4721" spans="3:20" ht="30" customHeight="1" x14ac:dyDescent="0.35">
      <c r="C4721" s="124"/>
      <c r="D4721" s="6"/>
      <c r="F4721" s="70" t="str">
        <f t="shared" si="157"/>
        <v/>
      </c>
      <c r="G4721" s="6"/>
      <c r="H4721" s="6"/>
      <c r="J4721" s="6"/>
      <c r="M4721" s="32"/>
      <c r="N4721" s="71"/>
      <c r="O4721" s="70"/>
      <c r="Q4721" s="7"/>
      <c r="R4721" s="7"/>
      <c r="S4721" s="125"/>
      <c r="T4721" s="20"/>
    </row>
    <row r="4722" spans="3:20" ht="30" customHeight="1" x14ac:dyDescent="0.35">
      <c r="C4722" s="124"/>
      <c r="D4722" s="6"/>
      <c r="F4722" s="70" t="str">
        <f t="shared" si="157"/>
        <v/>
      </c>
      <c r="G4722" s="6"/>
      <c r="H4722" s="6"/>
      <c r="J4722" s="6"/>
      <c r="M4722" s="32"/>
      <c r="N4722" s="71"/>
      <c r="O4722" s="70"/>
      <c r="Q4722" s="7"/>
      <c r="R4722" s="7"/>
      <c r="S4722" s="125"/>
      <c r="T4722" s="20"/>
    </row>
    <row r="4723" spans="3:20" ht="30" customHeight="1" x14ac:dyDescent="0.35">
      <c r="C4723" s="124"/>
      <c r="D4723" s="6"/>
      <c r="F4723" s="70" t="str">
        <f t="shared" si="157"/>
        <v/>
      </c>
      <c r="G4723" s="6"/>
      <c r="H4723" s="6"/>
      <c r="J4723" s="6"/>
      <c r="M4723" s="32"/>
      <c r="N4723" s="71"/>
      <c r="O4723" s="70"/>
      <c r="Q4723" s="7"/>
      <c r="R4723" s="7"/>
      <c r="S4723" s="125"/>
      <c r="T4723" s="20"/>
    </row>
    <row r="4724" spans="3:20" ht="30" customHeight="1" x14ac:dyDescent="0.35">
      <c r="C4724" s="124"/>
      <c r="D4724" s="6"/>
      <c r="F4724" s="70" t="str">
        <f t="shared" si="157"/>
        <v/>
      </c>
      <c r="G4724" s="6"/>
      <c r="H4724" s="6"/>
      <c r="J4724" s="6"/>
      <c r="M4724" s="32"/>
      <c r="N4724" s="71"/>
      <c r="O4724" s="70"/>
      <c r="Q4724" s="7"/>
      <c r="R4724" s="7"/>
      <c r="S4724" s="125"/>
      <c r="T4724" s="20"/>
    </row>
    <row r="4725" spans="3:20" ht="30" customHeight="1" x14ac:dyDescent="0.35">
      <c r="C4725" s="124"/>
      <c r="D4725" s="6"/>
      <c r="F4725" s="70" t="str">
        <f t="shared" si="157"/>
        <v/>
      </c>
      <c r="G4725" s="6"/>
      <c r="H4725" s="6"/>
      <c r="J4725" s="6"/>
      <c r="M4725" s="32"/>
      <c r="N4725" s="71"/>
      <c r="O4725" s="70"/>
      <c r="Q4725" s="7"/>
      <c r="R4725" s="7"/>
      <c r="S4725" s="125"/>
      <c r="T4725" s="20"/>
    </row>
    <row r="4726" spans="3:20" ht="30" customHeight="1" x14ac:dyDescent="0.35">
      <c r="C4726" s="124"/>
      <c r="D4726" s="6"/>
      <c r="F4726" s="70" t="str">
        <f t="shared" si="157"/>
        <v/>
      </c>
      <c r="G4726" s="6"/>
      <c r="H4726" s="6"/>
      <c r="J4726" s="6"/>
      <c r="M4726" s="32"/>
      <c r="N4726" s="71"/>
      <c r="O4726" s="70"/>
      <c r="Q4726" s="7"/>
      <c r="R4726" s="7"/>
      <c r="S4726" s="125"/>
      <c r="T4726" s="20"/>
    </row>
    <row r="4727" spans="3:20" ht="30" customHeight="1" x14ac:dyDescent="0.35">
      <c r="C4727" s="124"/>
      <c r="D4727" s="6"/>
      <c r="F4727" s="70" t="str">
        <f t="shared" si="157"/>
        <v/>
      </c>
      <c r="G4727" s="6"/>
      <c r="H4727" s="6"/>
      <c r="J4727" s="6"/>
      <c r="M4727" s="32"/>
      <c r="N4727" s="71"/>
      <c r="O4727" s="70"/>
      <c r="Q4727" s="7"/>
      <c r="R4727" s="7"/>
      <c r="S4727" s="125"/>
      <c r="T4727" s="20"/>
    </row>
    <row r="4728" spans="3:20" ht="30" customHeight="1" x14ac:dyDescent="0.35">
      <c r="C4728" s="124"/>
      <c r="D4728" s="6"/>
      <c r="F4728" s="70" t="str">
        <f t="shared" si="157"/>
        <v/>
      </c>
      <c r="G4728" s="6"/>
      <c r="H4728" s="6"/>
      <c r="J4728" s="6"/>
      <c r="M4728" s="32"/>
      <c r="N4728" s="71"/>
      <c r="O4728" s="70"/>
      <c r="Q4728" s="7"/>
      <c r="R4728" s="7"/>
      <c r="S4728" s="125"/>
      <c r="T4728" s="20"/>
    </row>
    <row r="4729" spans="3:20" ht="30" customHeight="1" x14ac:dyDescent="0.35">
      <c r="C4729" s="124"/>
      <c r="D4729" s="6"/>
      <c r="F4729" s="70" t="str">
        <f t="shared" si="157"/>
        <v/>
      </c>
      <c r="G4729" s="6"/>
      <c r="H4729" s="6"/>
      <c r="J4729" s="6"/>
      <c r="M4729" s="32"/>
      <c r="N4729" s="71"/>
      <c r="O4729" s="70"/>
      <c r="Q4729" s="7"/>
      <c r="R4729" s="7"/>
      <c r="S4729" s="125"/>
      <c r="T4729" s="20"/>
    </row>
    <row r="4730" spans="3:20" ht="30" customHeight="1" x14ac:dyDescent="0.35">
      <c r="C4730" s="124"/>
      <c r="D4730" s="6"/>
      <c r="F4730" s="70" t="str">
        <f t="shared" si="157"/>
        <v/>
      </c>
      <c r="G4730" s="6"/>
      <c r="H4730" s="6"/>
      <c r="J4730" s="6"/>
      <c r="M4730" s="32"/>
      <c r="N4730" s="71"/>
      <c r="O4730" s="70"/>
      <c r="Q4730" s="7"/>
      <c r="R4730" s="7"/>
      <c r="S4730" s="125"/>
      <c r="T4730" s="20"/>
    </row>
    <row r="4731" spans="3:20" ht="30" customHeight="1" x14ac:dyDescent="0.35">
      <c r="C4731" s="124"/>
      <c r="D4731" s="6"/>
      <c r="F4731" s="70" t="str">
        <f t="shared" si="157"/>
        <v/>
      </c>
      <c r="G4731" s="6"/>
      <c r="H4731" s="6"/>
      <c r="J4731" s="6"/>
      <c r="M4731" s="32"/>
      <c r="N4731" s="71"/>
      <c r="O4731" s="70"/>
      <c r="Q4731" s="7"/>
      <c r="R4731" s="7"/>
      <c r="S4731" s="125"/>
      <c r="T4731" s="20"/>
    </row>
    <row r="4732" spans="3:20" ht="30" customHeight="1" x14ac:dyDescent="0.35">
      <c r="C4732" s="124"/>
      <c r="D4732" s="6"/>
      <c r="F4732" s="70" t="str">
        <f t="shared" si="157"/>
        <v/>
      </c>
      <c r="G4732" s="6"/>
      <c r="H4732" s="6"/>
      <c r="J4732" s="6"/>
      <c r="M4732" s="32"/>
      <c r="N4732" s="71"/>
      <c r="O4732" s="70"/>
      <c r="Q4732" s="7"/>
      <c r="R4732" s="7"/>
      <c r="S4732" s="125"/>
      <c r="T4732" s="20"/>
    </row>
    <row r="4733" spans="3:20" ht="30" customHeight="1" x14ac:dyDescent="0.35">
      <c r="C4733" s="124"/>
      <c r="D4733" s="6"/>
      <c r="F4733" s="70" t="str">
        <f t="shared" si="157"/>
        <v/>
      </c>
      <c r="G4733" s="6"/>
      <c r="H4733" s="6"/>
      <c r="J4733" s="6"/>
      <c r="M4733" s="32"/>
      <c r="N4733" s="71"/>
      <c r="O4733" s="70"/>
      <c r="Q4733" s="7"/>
      <c r="R4733" s="7"/>
      <c r="S4733" s="125"/>
      <c r="T4733" s="20"/>
    </row>
    <row r="4734" spans="3:20" ht="30" customHeight="1" x14ac:dyDescent="0.35">
      <c r="C4734" s="124"/>
      <c r="D4734" s="6"/>
      <c r="F4734" s="70" t="str">
        <f t="shared" si="157"/>
        <v/>
      </c>
      <c r="G4734" s="6"/>
      <c r="H4734" s="6"/>
      <c r="J4734" s="6"/>
      <c r="M4734" s="32"/>
      <c r="N4734" s="71"/>
      <c r="O4734" s="70"/>
      <c r="Q4734" s="7"/>
      <c r="R4734" s="7"/>
      <c r="S4734" s="125"/>
      <c r="T4734" s="20"/>
    </row>
    <row r="4735" spans="3:20" ht="30" customHeight="1" x14ac:dyDescent="0.35">
      <c r="C4735" s="124"/>
      <c r="D4735" s="6"/>
      <c r="F4735" s="70" t="str">
        <f t="shared" si="157"/>
        <v/>
      </c>
      <c r="G4735" s="6"/>
      <c r="H4735" s="6"/>
      <c r="J4735" s="6"/>
      <c r="M4735" s="32"/>
      <c r="N4735" s="71"/>
      <c r="O4735" s="70"/>
      <c r="Q4735" s="7"/>
      <c r="R4735" s="7"/>
      <c r="S4735" s="125"/>
      <c r="T4735" s="20"/>
    </row>
    <row r="4736" spans="3:20" ht="30" customHeight="1" x14ac:dyDescent="0.35">
      <c r="C4736" s="124"/>
      <c r="D4736" s="6"/>
      <c r="F4736" s="70" t="str">
        <f t="shared" si="157"/>
        <v/>
      </c>
      <c r="G4736" s="6"/>
      <c r="H4736" s="6"/>
      <c r="J4736" s="6"/>
      <c r="M4736" s="32"/>
      <c r="N4736" s="71"/>
      <c r="O4736" s="70"/>
      <c r="Q4736" s="7"/>
      <c r="R4736" s="7"/>
      <c r="S4736" s="125"/>
      <c r="T4736" s="20"/>
    </row>
    <row r="4737" spans="3:20" ht="30" customHeight="1" x14ac:dyDescent="0.35">
      <c r="C4737" s="124"/>
      <c r="D4737" s="6"/>
      <c r="F4737" s="70" t="str">
        <f t="shared" si="157"/>
        <v/>
      </c>
      <c r="G4737" s="6"/>
      <c r="H4737" s="6"/>
      <c r="J4737" s="6"/>
      <c r="M4737" s="32"/>
      <c r="N4737" s="71"/>
      <c r="O4737" s="70"/>
      <c r="Q4737" s="7"/>
      <c r="R4737" s="7"/>
      <c r="S4737" s="125"/>
      <c r="T4737" s="20"/>
    </row>
    <row r="4738" spans="3:20" ht="30" customHeight="1" x14ac:dyDescent="0.35">
      <c r="C4738" s="124"/>
      <c r="D4738" s="6"/>
      <c r="F4738" s="70" t="str">
        <f t="shared" si="157"/>
        <v/>
      </c>
      <c r="G4738" s="6"/>
      <c r="H4738" s="6"/>
      <c r="J4738" s="6"/>
      <c r="M4738" s="32"/>
      <c r="N4738" s="71"/>
      <c r="O4738" s="70"/>
      <c r="Q4738" s="7"/>
      <c r="R4738" s="7"/>
      <c r="S4738" s="125"/>
      <c r="T4738" s="20"/>
    </row>
    <row r="4739" spans="3:20" ht="30" customHeight="1" x14ac:dyDescent="0.35">
      <c r="C4739" s="124"/>
      <c r="D4739" s="6"/>
      <c r="F4739" s="70" t="str">
        <f t="shared" si="157"/>
        <v/>
      </c>
      <c r="G4739" s="6"/>
      <c r="H4739" s="6"/>
      <c r="J4739" s="6"/>
      <c r="M4739" s="32"/>
      <c r="N4739" s="71"/>
      <c r="O4739" s="70"/>
      <c r="Q4739" s="7"/>
      <c r="R4739" s="7"/>
      <c r="S4739" s="125"/>
      <c r="T4739" s="20"/>
    </row>
    <row r="4740" spans="3:20" ht="30" customHeight="1" x14ac:dyDescent="0.35">
      <c r="C4740" s="124"/>
      <c r="D4740" s="6"/>
      <c r="F4740" s="70" t="str">
        <f t="shared" si="157"/>
        <v/>
      </c>
      <c r="G4740" s="6"/>
      <c r="H4740" s="6"/>
      <c r="J4740" s="6"/>
      <c r="M4740" s="32"/>
      <c r="N4740" s="71"/>
      <c r="O4740" s="70"/>
      <c r="Q4740" s="7"/>
      <c r="R4740" s="7"/>
      <c r="S4740" s="125"/>
      <c r="T4740" s="20"/>
    </row>
    <row r="4741" spans="3:20" ht="30" customHeight="1" x14ac:dyDescent="0.35">
      <c r="C4741" s="124"/>
      <c r="D4741" s="6"/>
      <c r="F4741" s="70" t="str">
        <f t="shared" si="157"/>
        <v/>
      </c>
      <c r="G4741" s="6"/>
      <c r="H4741" s="6"/>
      <c r="J4741" s="6"/>
      <c r="M4741" s="32"/>
      <c r="N4741" s="71"/>
      <c r="O4741" s="70"/>
      <c r="Q4741" s="7"/>
      <c r="R4741" s="7"/>
      <c r="S4741" s="125"/>
      <c r="T4741" s="20"/>
    </row>
    <row r="4742" spans="3:20" ht="30" customHeight="1" x14ac:dyDescent="0.35">
      <c r="C4742" s="124"/>
      <c r="D4742" s="6"/>
      <c r="F4742" s="70" t="str">
        <f t="shared" si="157"/>
        <v/>
      </c>
      <c r="G4742" s="6"/>
      <c r="H4742" s="6"/>
      <c r="J4742" s="6"/>
      <c r="M4742" s="32"/>
      <c r="N4742" s="71"/>
      <c r="O4742" s="70"/>
      <c r="Q4742" s="7"/>
      <c r="R4742" s="7"/>
      <c r="S4742" s="125"/>
      <c r="T4742" s="20"/>
    </row>
    <row r="4743" spans="3:20" ht="30" customHeight="1" x14ac:dyDescent="0.35">
      <c r="C4743" s="124"/>
      <c r="D4743" s="6"/>
      <c r="F4743" s="70" t="str">
        <f t="shared" si="157"/>
        <v/>
      </c>
      <c r="G4743" s="6"/>
      <c r="H4743" s="6"/>
      <c r="J4743" s="6"/>
      <c r="M4743" s="32"/>
      <c r="N4743" s="71"/>
      <c r="O4743" s="70"/>
      <c r="Q4743" s="7"/>
      <c r="R4743" s="7"/>
      <c r="S4743" s="125"/>
      <c r="T4743" s="20"/>
    </row>
    <row r="4744" spans="3:20" ht="30" customHeight="1" x14ac:dyDescent="0.35">
      <c r="C4744" s="124"/>
      <c r="D4744" s="6"/>
      <c r="F4744" s="70" t="str">
        <f t="shared" ref="F4744:F4807" si="158">B4744&amp;C4744&amp;D4744&amp;E4744</f>
        <v/>
      </c>
      <c r="G4744" s="6"/>
      <c r="H4744" s="6"/>
      <c r="J4744" s="6"/>
      <c r="M4744" s="32"/>
      <c r="N4744" s="71"/>
      <c r="O4744" s="70"/>
      <c r="Q4744" s="7"/>
      <c r="R4744" s="7"/>
      <c r="S4744" s="125"/>
      <c r="T4744" s="20"/>
    </row>
    <row r="4745" spans="3:20" ht="30" customHeight="1" x14ac:dyDescent="0.35">
      <c r="C4745" s="124"/>
      <c r="D4745" s="6"/>
      <c r="F4745" s="70" t="str">
        <f t="shared" si="158"/>
        <v/>
      </c>
      <c r="G4745" s="6"/>
      <c r="H4745" s="6"/>
      <c r="J4745" s="6"/>
      <c r="M4745" s="32"/>
      <c r="N4745" s="71"/>
      <c r="O4745" s="70"/>
      <c r="Q4745" s="7"/>
      <c r="R4745" s="7"/>
      <c r="S4745" s="125"/>
      <c r="T4745" s="20"/>
    </row>
    <row r="4746" spans="3:20" ht="30" customHeight="1" x14ac:dyDescent="0.35">
      <c r="C4746" s="124"/>
      <c r="D4746" s="6"/>
      <c r="F4746" s="70" t="str">
        <f t="shared" si="158"/>
        <v/>
      </c>
      <c r="G4746" s="6"/>
      <c r="H4746" s="6"/>
      <c r="J4746" s="6"/>
      <c r="M4746" s="32"/>
      <c r="N4746" s="71"/>
      <c r="O4746" s="70"/>
      <c r="Q4746" s="7"/>
      <c r="R4746" s="7"/>
      <c r="S4746" s="125"/>
      <c r="T4746" s="20"/>
    </row>
    <row r="4747" spans="3:20" ht="30" customHeight="1" x14ac:dyDescent="0.35">
      <c r="C4747" s="124"/>
      <c r="D4747" s="6"/>
      <c r="F4747" s="70" t="str">
        <f t="shared" si="158"/>
        <v/>
      </c>
      <c r="G4747" s="6"/>
      <c r="H4747" s="6"/>
      <c r="J4747" s="6"/>
      <c r="M4747" s="32"/>
      <c r="N4747" s="71"/>
      <c r="O4747" s="70"/>
      <c r="Q4747" s="7"/>
      <c r="R4747" s="7"/>
      <c r="S4747" s="125"/>
      <c r="T4747" s="20"/>
    </row>
    <row r="4748" spans="3:20" ht="30" customHeight="1" x14ac:dyDescent="0.35">
      <c r="C4748" s="124"/>
      <c r="D4748" s="6"/>
      <c r="F4748" s="70" t="str">
        <f t="shared" si="158"/>
        <v/>
      </c>
      <c r="G4748" s="6"/>
      <c r="H4748" s="6"/>
      <c r="J4748" s="6"/>
      <c r="M4748" s="32"/>
      <c r="N4748" s="71"/>
      <c r="O4748" s="70"/>
      <c r="Q4748" s="7"/>
      <c r="R4748" s="7"/>
      <c r="S4748" s="125"/>
      <c r="T4748" s="20"/>
    </row>
    <row r="4749" spans="3:20" ht="30" customHeight="1" x14ac:dyDescent="0.35">
      <c r="C4749" s="124"/>
      <c r="D4749" s="6"/>
      <c r="F4749" s="70" t="str">
        <f t="shared" si="158"/>
        <v/>
      </c>
      <c r="G4749" s="6"/>
      <c r="H4749" s="6"/>
      <c r="J4749" s="6"/>
      <c r="M4749" s="32"/>
      <c r="N4749" s="71"/>
      <c r="O4749" s="70"/>
      <c r="Q4749" s="7"/>
      <c r="R4749" s="7"/>
      <c r="S4749" s="125"/>
      <c r="T4749" s="20"/>
    </row>
    <row r="4750" spans="3:20" ht="30" customHeight="1" x14ac:dyDescent="0.35">
      <c r="C4750" s="124"/>
      <c r="D4750" s="6"/>
      <c r="F4750" s="70" t="str">
        <f t="shared" si="158"/>
        <v/>
      </c>
      <c r="G4750" s="6"/>
      <c r="H4750" s="6"/>
      <c r="J4750" s="6"/>
      <c r="M4750" s="32"/>
      <c r="N4750" s="71"/>
      <c r="O4750" s="70"/>
      <c r="Q4750" s="7"/>
      <c r="R4750" s="7"/>
      <c r="S4750" s="125"/>
      <c r="T4750" s="20"/>
    </row>
    <row r="4751" spans="3:20" ht="30" customHeight="1" x14ac:dyDescent="0.35">
      <c r="C4751" s="124"/>
      <c r="D4751" s="6"/>
      <c r="F4751" s="70" t="str">
        <f t="shared" si="158"/>
        <v/>
      </c>
      <c r="G4751" s="6"/>
      <c r="H4751" s="6"/>
      <c r="J4751" s="6"/>
      <c r="M4751" s="32"/>
      <c r="N4751" s="71"/>
      <c r="O4751" s="70"/>
      <c r="Q4751" s="7"/>
      <c r="R4751" s="7"/>
      <c r="S4751" s="125"/>
      <c r="T4751" s="20"/>
    </row>
    <row r="4752" spans="3:20" ht="30" customHeight="1" x14ac:dyDescent="0.35">
      <c r="C4752" s="124"/>
      <c r="D4752" s="6"/>
      <c r="F4752" s="70" t="str">
        <f t="shared" si="158"/>
        <v/>
      </c>
      <c r="G4752" s="6"/>
      <c r="H4752" s="6"/>
      <c r="J4752" s="6"/>
      <c r="M4752" s="32"/>
      <c r="N4752" s="71"/>
      <c r="O4752" s="70"/>
      <c r="Q4752" s="7"/>
      <c r="R4752" s="7"/>
      <c r="S4752" s="125"/>
      <c r="T4752" s="20"/>
    </row>
    <row r="4753" spans="3:20" ht="30" customHeight="1" x14ac:dyDescent="0.35">
      <c r="C4753" s="124"/>
      <c r="D4753" s="6"/>
      <c r="F4753" s="70" t="str">
        <f t="shared" si="158"/>
        <v/>
      </c>
      <c r="G4753" s="6"/>
      <c r="H4753" s="6"/>
      <c r="J4753" s="6"/>
      <c r="M4753" s="32"/>
      <c r="N4753" s="71"/>
      <c r="O4753" s="70"/>
      <c r="Q4753" s="7"/>
      <c r="R4753" s="7"/>
      <c r="S4753" s="125"/>
      <c r="T4753" s="20"/>
    </row>
    <row r="4754" spans="3:20" ht="30" customHeight="1" x14ac:dyDescent="0.35">
      <c r="C4754" s="124"/>
      <c r="D4754" s="6"/>
      <c r="F4754" s="70" t="str">
        <f t="shared" si="158"/>
        <v/>
      </c>
      <c r="G4754" s="6"/>
      <c r="H4754" s="6"/>
      <c r="J4754" s="6"/>
      <c r="M4754" s="32"/>
      <c r="N4754" s="71"/>
      <c r="O4754" s="70"/>
      <c r="Q4754" s="7"/>
      <c r="R4754" s="7"/>
      <c r="S4754" s="125"/>
      <c r="T4754" s="20"/>
    </row>
    <row r="4755" spans="3:20" ht="30" customHeight="1" x14ac:dyDescent="0.35">
      <c r="C4755" s="124"/>
      <c r="D4755" s="6"/>
      <c r="F4755" s="70" t="str">
        <f t="shared" si="158"/>
        <v/>
      </c>
      <c r="G4755" s="6"/>
      <c r="H4755" s="6"/>
      <c r="J4755" s="6"/>
      <c r="M4755" s="32"/>
      <c r="N4755" s="71"/>
      <c r="O4755" s="70"/>
      <c r="Q4755" s="7"/>
      <c r="R4755" s="7"/>
      <c r="S4755" s="125"/>
      <c r="T4755" s="20"/>
    </row>
    <row r="4756" spans="3:20" ht="30" customHeight="1" x14ac:dyDescent="0.35">
      <c r="C4756" s="124"/>
      <c r="D4756" s="6"/>
      <c r="F4756" s="70" t="str">
        <f t="shared" si="158"/>
        <v/>
      </c>
      <c r="G4756" s="6"/>
      <c r="H4756" s="6"/>
      <c r="J4756" s="6"/>
      <c r="M4756" s="32"/>
      <c r="N4756" s="71"/>
      <c r="O4756" s="70"/>
      <c r="Q4756" s="7"/>
      <c r="R4756" s="7"/>
      <c r="S4756" s="125"/>
      <c r="T4756" s="20"/>
    </row>
    <row r="4757" spans="3:20" ht="30" customHeight="1" x14ac:dyDescent="0.35">
      <c r="C4757" s="124"/>
      <c r="D4757" s="6"/>
      <c r="F4757" s="70" t="str">
        <f t="shared" si="158"/>
        <v/>
      </c>
      <c r="G4757" s="6"/>
      <c r="H4757" s="6"/>
      <c r="J4757" s="6"/>
      <c r="M4757" s="32"/>
      <c r="N4757" s="71"/>
      <c r="O4757" s="70"/>
      <c r="Q4757" s="7"/>
      <c r="R4757" s="7"/>
      <c r="S4757" s="125"/>
      <c r="T4757" s="20"/>
    </row>
    <row r="4758" spans="3:20" ht="30" customHeight="1" x14ac:dyDescent="0.35">
      <c r="C4758" s="124"/>
      <c r="D4758" s="6"/>
      <c r="F4758" s="70" t="str">
        <f t="shared" si="158"/>
        <v/>
      </c>
      <c r="G4758" s="6"/>
      <c r="H4758" s="6"/>
      <c r="J4758" s="6"/>
      <c r="M4758" s="32"/>
      <c r="N4758" s="71"/>
      <c r="O4758" s="70"/>
      <c r="Q4758" s="7"/>
      <c r="R4758" s="7"/>
      <c r="S4758" s="125"/>
      <c r="T4758" s="20"/>
    </row>
    <row r="4759" spans="3:20" ht="30" customHeight="1" x14ac:dyDescent="0.35">
      <c r="C4759" s="124"/>
      <c r="D4759" s="6"/>
      <c r="F4759" s="70" t="str">
        <f t="shared" si="158"/>
        <v/>
      </c>
      <c r="G4759" s="6"/>
      <c r="H4759" s="6"/>
      <c r="J4759" s="6"/>
      <c r="M4759" s="32"/>
      <c r="N4759" s="71"/>
      <c r="O4759" s="70"/>
      <c r="Q4759" s="7"/>
      <c r="R4759" s="7"/>
      <c r="S4759" s="125"/>
      <c r="T4759" s="20"/>
    </row>
    <row r="4760" spans="3:20" ht="30" customHeight="1" x14ac:dyDescent="0.35">
      <c r="C4760" s="124"/>
      <c r="D4760" s="6"/>
      <c r="F4760" s="70" t="str">
        <f t="shared" si="158"/>
        <v/>
      </c>
      <c r="G4760" s="6"/>
      <c r="H4760" s="6"/>
      <c r="J4760" s="6"/>
      <c r="M4760" s="32"/>
      <c r="N4760" s="71"/>
      <c r="O4760" s="70"/>
      <c r="Q4760" s="7"/>
      <c r="R4760" s="7"/>
      <c r="S4760" s="125"/>
      <c r="T4760" s="20"/>
    </row>
    <row r="4761" spans="3:20" ht="30" customHeight="1" x14ac:dyDescent="0.35">
      <c r="C4761" s="124"/>
      <c r="D4761" s="6"/>
      <c r="F4761" s="70" t="str">
        <f t="shared" si="158"/>
        <v/>
      </c>
      <c r="G4761" s="6"/>
      <c r="H4761" s="6"/>
      <c r="J4761" s="6"/>
      <c r="M4761" s="32"/>
      <c r="N4761" s="71"/>
      <c r="O4761" s="70"/>
      <c r="Q4761" s="7"/>
      <c r="R4761" s="7"/>
      <c r="S4761" s="125"/>
      <c r="T4761" s="20"/>
    </row>
    <row r="4762" spans="3:20" ht="30" customHeight="1" x14ac:dyDescent="0.35">
      <c r="C4762" s="124"/>
      <c r="D4762" s="6"/>
      <c r="F4762" s="70" t="str">
        <f t="shared" si="158"/>
        <v/>
      </c>
      <c r="G4762" s="6"/>
      <c r="H4762" s="6"/>
      <c r="J4762" s="6"/>
      <c r="M4762" s="32"/>
      <c r="N4762" s="71"/>
      <c r="O4762" s="70"/>
      <c r="Q4762" s="7"/>
      <c r="R4762" s="7"/>
      <c r="S4762" s="125"/>
      <c r="T4762" s="20"/>
    </row>
    <row r="4763" spans="3:20" ht="30" customHeight="1" x14ac:dyDescent="0.35">
      <c r="C4763" s="124"/>
      <c r="D4763" s="6"/>
      <c r="F4763" s="70" t="str">
        <f t="shared" si="158"/>
        <v/>
      </c>
      <c r="G4763" s="6"/>
      <c r="H4763" s="6"/>
      <c r="J4763" s="6"/>
      <c r="M4763" s="32"/>
      <c r="N4763" s="71"/>
      <c r="O4763" s="70"/>
      <c r="Q4763" s="7"/>
      <c r="R4763" s="7"/>
      <c r="S4763" s="125"/>
      <c r="T4763" s="20"/>
    </row>
    <row r="4764" spans="3:20" ht="30" customHeight="1" x14ac:dyDescent="0.35">
      <c r="C4764" s="124"/>
      <c r="D4764" s="6"/>
      <c r="F4764" s="70" t="str">
        <f t="shared" si="158"/>
        <v/>
      </c>
      <c r="G4764" s="6"/>
      <c r="H4764" s="6"/>
      <c r="J4764" s="6"/>
      <c r="M4764" s="32"/>
      <c r="N4764" s="71"/>
      <c r="O4764" s="70"/>
      <c r="Q4764" s="7"/>
      <c r="R4764" s="7"/>
      <c r="S4764" s="125"/>
      <c r="T4764" s="20"/>
    </row>
    <row r="4765" spans="3:20" ht="30" customHeight="1" x14ac:dyDescent="0.35">
      <c r="C4765" s="124"/>
      <c r="D4765" s="6"/>
      <c r="F4765" s="70" t="str">
        <f t="shared" si="158"/>
        <v/>
      </c>
      <c r="G4765" s="6"/>
      <c r="H4765" s="6"/>
      <c r="J4765" s="6"/>
      <c r="M4765" s="32"/>
      <c r="N4765" s="71"/>
      <c r="O4765" s="70"/>
      <c r="Q4765" s="7"/>
      <c r="R4765" s="7"/>
      <c r="S4765" s="125"/>
      <c r="T4765" s="20"/>
    </row>
    <row r="4766" spans="3:20" ht="30" customHeight="1" x14ac:dyDescent="0.35">
      <c r="C4766" s="124"/>
      <c r="D4766" s="6"/>
      <c r="F4766" s="70" t="str">
        <f t="shared" si="158"/>
        <v/>
      </c>
      <c r="G4766" s="6"/>
      <c r="H4766" s="6"/>
      <c r="J4766" s="6"/>
      <c r="M4766" s="32"/>
      <c r="N4766" s="71"/>
      <c r="O4766" s="70"/>
      <c r="Q4766" s="7"/>
      <c r="R4766" s="7"/>
      <c r="S4766" s="125"/>
      <c r="T4766" s="20"/>
    </row>
    <row r="4767" spans="3:20" ht="30" customHeight="1" x14ac:dyDescent="0.35">
      <c r="C4767" s="124"/>
      <c r="D4767" s="6"/>
      <c r="F4767" s="70" t="str">
        <f t="shared" si="158"/>
        <v/>
      </c>
      <c r="G4767" s="6"/>
      <c r="H4767" s="6"/>
      <c r="J4767" s="6"/>
      <c r="M4767" s="32"/>
      <c r="N4767" s="71"/>
      <c r="O4767" s="70"/>
      <c r="Q4767" s="7"/>
      <c r="R4767" s="7"/>
      <c r="S4767" s="125"/>
      <c r="T4767" s="20"/>
    </row>
    <row r="4768" spans="3:20" ht="30" customHeight="1" x14ac:dyDescent="0.35">
      <c r="C4768" s="124"/>
      <c r="D4768" s="6"/>
      <c r="F4768" s="70" t="str">
        <f t="shared" si="158"/>
        <v/>
      </c>
      <c r="G4768" s="6"/>
      <c r="H4768" s="6"/>
      <c r="J4768" s="6"/>
      <c r="M4768" s="32"/>
      <c r="N4768" s="71"/>
      <c r="O4768" s="70"/>
      <c r="Q4768" s="7"/>
      <c r="R4768" s="7"/>
      <c r="S4768" s="125"/>
      <c r="T4768" s="20"/>
    </row>
    <row r="4769" spans="3:20" ht="30" customHeight="1" x14ac:dyDescent="0.35">
      <c r="C4769" s="124"/>
      <c r="D4769" s="6"/>
      <c r="F4769" s="70" t="str">
        <f t="shared" si="158"/>
        <v/>
      </c>
      <c r="G4769" s="6"/>
      <c r="H4769" s="6"/>
      <c r="J4769" s="6"/>
      <c r="M4769" s="32"/>
      <c r="N4769" s="71"/>
      <c r="O4769" s="70"/>
      <c r="Q4769" s="7"/>
      <c r="R4769" s="7"/>
      <c r="S4769" s="125"/>
      <c r="T4769" s="20"/>
    </row>
    <row r="4770" spans="3:20" ht="30" customHeight="1" x14ac:dyDescent="0.35">
      <c r="C4770" s="124"/>
      <c r="D4770" s="6"/>
      <c r="F4770" s="70" t="str">
        <f t="shared" si="158"/>
        <v/>
      </c>
      <c r="G4770" s="6"/>
      <c r="H4770" s="6"/>
      <c r="J4770" s="6"/>
      <c r="M4770" s="32"/>
      <c r="N4770" s="71"/>
      <c r="O4770" s="70"/>
      <c r="Q4770" s="7"/>
      <c r="R4770" s="7"/>
      <c r="S4770" s="125"/>
      <c r="T4770" s="20"/>
    </row>
    <row r="4771" spans="3:20" ht="30" customHeight="1" x14ac:dyDescent="0.35">
      <c r="C4771" s="124"/>
      <c r="D4771" s="6"/>
      <c r="F4771" s="70" t="str">
        <f t="shared" si="158"/>
        <v/>
      </c>
      <c r="G4771" s="6"/>
      <c r="H4771" s="6"/>
      <c r="J4771" s="6"/>
      <c r="M4771" s="32"/>
      <c r="N4771" s="71"/>
      <c r="O4771" s="70"/>
      <c r="Q4771" s="7"/>
      <c r="R4771" s="7"/>
      <c r="S4771" s="125"/>
      <c r="T4771" s="20"/>
    </row>
    <row r="4772" spans="3:20" ht="30" customHeight="1" x14ac:dyDescent="0.35">
      <c r="C4772" s="124"/>
      <c r="D4772" s="6"/>
      <c r="F4772" s="70" t="str">
        <f t="shared" si="158"/>
        <v/>
      </c>
      <c r="G4772" s="6"/>
      <c r="H4772" s="6"/>
      <c r="J4772" s="6"/>
      <c r="M4772" s="32"/>
      <c r="N4772" s="71"/>
      <c r="O4772" s="70"/>
      <c r="Q4772" s="7"/>
      <c r="R4772" s="7"/>
      <c r="S4772" s="125"/>
      <c r="T4772" s="20"/>
    </row>
    <row r="4773" spans="3:20" ht="30" customHeight="1" x14ac:dyDescent="0.35">
      <c r="C4773" s="124"/>
      <c r="D4773" s="6"/>
      <c r="F4773" s="70" t="str">
        <f t="shared" si="158"/>
        <v/>
      </c>
      <c r="G4773" s="6"/>
      <c r="H4773" s="6"/>
      <c r="J4773" s="6"/>
      <c r="M4773" s="32"/>
      <c r="N4773" s="71"/>
      <c r="O4773" s="70"/>
      <c r="Q4773" s="7"/>
      <c r="R4773" s="7"/>
      <c r="S4773" s="125"/>
      <c r="T4773" s="20"/>
    </row>
    <row r="4774" spans="3:20" ht="30" customHeight="1" x14ac:dyDescent="0.35">
      <c r="C4774" s="124"/>
      <c r="D4774" s="6"/>
      <c r="F4774" s="70" t="str">
        <f t="shared" si="158"/>
        <v/>
      </c>
      <c r="G4774" s="6"/>
      <c r="H4774" s="6"/>
      <c r="J4774" s="6"/>
      <c r="M4774" s="32"/>
      <c r="N4774" s="71"/>
      <c r="O4774" s="70"/>
      <c r="Q4774" s="7"/>
      <c r="R4774" s="7"/>
      <c r="S4774" s="125"/>
      <c r="T4774" s="20"/>
    </row>
    <row r="4775" spans="3:20" ht="30" customHeight="1" x14ac:dyDescent="0.35">
      <c r="C4775" s="124"/>
      <c r="D4775" s="6"/>
      <c r="F4775" s="70" t="str">
        <f t="shared" si="158"/>
        <v/>
      </c>
      <c r="G4775" s="6"/>
      <c r="H4775" s="6"/>
      <c r="J4775" s="6"/>
      <c r="M4775" s="32"/>
      <c r="N4775" s="71"/>
      <c r="O4775" s="70"/>
      <c r="Q4775" s="7"/>
      <c r="R4775" s="7"/>
      <c r="S4775" s="125"/>
      <c r="T4775" s="20"/>
    </row>
    <row r="4776" spans="3:20" ht="30" customHeight="1" x14ac:dyDescent="0.35">
      <c r="C4776" s="124"/>
      <c r="D4776" s="6"/>
      <c r="F4776" s="70" t="str">
        <f t="shared" si="158"/>
        <v/>
      </c>
      <c r="G4776" s="6"/>
      <c r="H4776" s="6"/>
      <c r="J4776" s="6"/>
      <c r="M4776" s="32"/>
      <c r="N4776" s="71"/>
      <c r="O4776" s="70"/>
      <c r="Q4776" s="7"/>
      <c r="R4776" s="7"/>
      <c r="S4776" s="125"/>
      <c r="T4776" s="20"/>
    </row>
    <row r="4777" spans="3:20" ht="30" customHeight="1" x14ac:dyDescent="0.35">
      <c r="C4777" s="124"/>
      <c r="D4777" s="6"/>
      <c r="F4777" s="70" t="str">
        <f t="shared" si="158"/>
        <v/>
      </c>
      <c r="G4777" s="6"/>
      <c r="H4777" s="6"/>
      <c r="J4777" s="6"/>
      <c r="M4777" s="32"/>
      <c r="N4777" s="71"/>
      <c r="O4777" s="70"/>
      <c r="Q4777" s="7"/>
      <c r="R4777" s="7"/>
      <c r="S4777" s="125"/>
      <c r="T4777" s="20"/>
    </row>
    <row r="4778" spans="3:20" ht="30" customHeight="1" x14ac:dyDescent="0.35">
      <c r="C4778" s="124"/>
      <c r="D4778" s="6"/>
      <c r="F4778" s="70" t="str">
        <f t="shared" si="158"/>
        <v/>
      </c>
      <c r="G4778" s="6"/>
      <c r="H4778" s="6"/>
      <c r="J4778" s="6"/>
      <c r="M4778" s="32"/>
      <c r="N4778" s="71"/>
      <c r="O4778" s="70"/>
      <c r="Q4778" s="7"/>
      <c r="R4778" s="7"/>
      <c r="S4778" s="125"/>
      <c r="T4778" s="20"/>
    </row>
    <row r="4779" spans="3:20" ht="30" customHeight="1" x14ac:dyDescent="0.35">
      <c r="C4779" s="124"/>
      <c r="D4779" s="6"/>
      <c r="F4779" s="70" t="str">
        <f t="shared" si="158"/>
        <v/>
      </c>
      <c r="G4779" s="6"/>
      <c r="H4779" s="6"/>
      <c r="J4779" s="6"/>
      <c r="M4779" s="32"/>
      <c r="N4779" s="71"/>
      <c r="O4779" s="70"/>
      <c r="Q4779" s="7"/>
      <c r="R4779" s="7"/>
      <c r="S4779" s="125"/>
      <c r="T4779" s="20"/>
    </row>
    <row r="4780" spans="3:20" ht="30" customHeight="1" x14ac:dyDescent="0.35">
      <c r="C4780" s="124"/>
      <c r="D4780" s="6"/>
      <c r="F4780" s="70" t="str">
        <f t="shared" si="158"/>
        <v/>
      </c>
      <c r="G4780" s="6"/>
      <c r="H4780" s="6"/>
      <c r="J4780" s="6"/>
      <c r="M4780" s="32"/>
      <c r="N4780" s="71"/>
      <c r="O4780" s="70"/>
      <c r="Q4780" s="7"/>
      <c r="R4780" s="7"/>
      <c r="S4780" s="125"/>
      <c r="T4780" s="20"/>
    </row>
    <row r="4781" spans="3:20" ht="30" customHeight="1" x14ac:dyDescent="0.35">
      <c r="C4781" s="124"/>
      <c r="D4781" s="6"/>
      <c r="F4781" s="70" t="str">
        <f t="shared" si="158"/>
        <v/>
      </c>
      <c r="G4781" s="6"/>
      <c r="H4781" s="6"/>
      <c r="J4781" s="6"/>
      <c r="M4781" s="32"/>
      <c r="N4781" s="71"/>
      <c r="O4781" s="70"/>
      <c r="Q4781" s="7"/>
      <c r="R4781" s="7"/>
      <c r="S4781" s="125"/>
      <c r="T4781" s="20"/>
    </row>
    <row r="4782" spans="3:20" ht="30" customHeight="1" x14ac:dyDescent="0.35">
      <c r="C4782" s="124"/>
      <c r="D4782" s="6"/>
      <c r="F4782" s="70" t="str">
        <f t="shared" si="158"/>
        <v/>
      </c>
      <c r="G4782" s="6"/>
      <c r="H4782" s="6"/>
      <c r="J4782" s="6"/>
      <c r="M4782" s="32"/>
      <c r="N4782" s="71"/>
      <c r="O4782" s="70"/>
      <c r="Q4782" s="7"/>
      <c r="R4782" s="7"/>
      <c r="S4782" s="125"/>
      <c r="T4782" s="20"/>
    </row>
    <row r="4783" spans="3:20" ht="30" customHeight="1" x14ac:dyDescent="0.35">
      <c r="C4783" s="124"/>
      <c r="D4783" s="6"/>
      <c r="F4783" s="70" t="str">
        <f t="shared" si="158"/>
        <v/>
      </c>
      <c r="G4783" s="6"/>
      <c r="H4783" s="6"/>
      <c r="J4783" s="6"/>
      <c r="M4783" s="32"/>
      <c r="N4783" s="71"/>
      <c r="O4783" s="70"/>
      <c r="Q4783" s="7"/>
      <c r="R4783" s="7"/>
      <c r="S4783" s="125"/>
      <c r="T4783" s="20"/>
    </row>
    <row r="4784" spans="3:20" ht="30" customHeight="1" x14ac:dyDescent="0.35">
      <c r="C4784" s="124"/>
      <c r="D4784" s="6"/>
      <c r="F4784" s="70" t="str">
        <f t="shared" si="158"/>
        <v/>
      </c>
      <c r="G4784" s="6"/>
      <c r="H4784" s="6"/>
      <c r="J4784" s="6"/>
      <c r="M4784" s="32"/>
      <c r="N4784" s="71"/>
      <c r="O4784" s="70"/>
      <c r="Q4784" s="7"/>
      <c r="R4784" s="7"/>
      <c r="S4784" s="125"/>
      <c r="T4784" s="20"/>
    </row>
    <row r="4785" spans="3:20" ht="30" customHeight="1" x14ac:dyDescent="0.35">
      <c r="C4785" s="124"/>
      <c r="D4785" s="6"/>
      <c r="F4785" s="70" t="str">
        <f t="shared" si="158"/>
        <v/>
      </c>
      <c r="G4785" s="6"/>
      <c r="H4785" s="6"/>
      <c r="J4785" s="6"/>
      <c r="M4785" s="32"/>
      <c r="N4785" s="71"/>
      <c r="O4785" s="70"/>
      <c r="Q4785" s="7"/>
      <c r="R4785" s="7"/>
      <c r="S4785" s="125"/>
      <c r="T4785" s="20"/>
    </row>
    <row r="4786" spans="3:20" ht="30" customHeight="1" x14ac:dyDescent="0.35">
      <c r="C4786" s="124"/>
      <c r="D4786" s="6"/>
      <c r="F4786" s="70" t="str">
        <f t="shared" si="158"/>
        <v/>
      </c>
      <c r="G4786" s="6"/>
      <c r="H4786" s="6"/>
      <c r="J4786" s="6"/>
      <c r="M4786" s="32"/>
      <c r="N4786" s="71"/>
      <c r="O4786" s="70"/>
      <c r="Q4786" s="7"/>
      <c r="R4786" s="7"/>
      <c r="S4786" s="125"/>
      <c r="T4786" s="20"/>
    </row>
    <row r="4787" spans="3:20" ht="30" customHeight="1" x14ac:dyDescent="0.35">
      <c r="C4787" s="124"/>
      <c r="D4787" s="6"/>
      <c r="F4787" s="70" t="str">
        <f t="shared" si="158"/>
        <v/>
      </c>
      <c r="G4787" s="6"/>
      <c r="H4787" s="6"/>
      <c r="J4787" s="6"/>
      <c r="M4787" s="32"/>
      <c r="N4787" s="71"/>
      <c r="O4787" s="70"/>
      <c r="Q4787" s="7"/>
      <c r="R4787" s="7"/>
      <c r="S4787" s="125"/>
      <c r="T4787" s="20"/>
    </row>
    <row r="4788" spans="3:20" ht="30" customHeight="1" x14ac:dyDescent="0.35">
      <c r="C4788" s="124"/>
      <c r="D4788" s="6"/>
      <c r="F4788" s="70" t="str">
        <f t="shared" si="158"/>
        <v/>
      </c>
      <c r="G4788" s="6"/>
      <c r="H4788" s="6"/>
      <c r="J4788" s="6"/>
      <c r="M4788" s="32"/>
      <c r="N4788" s="71"/>
      <c r="O4788" s="70"/>
      <c r="Q4788" s="7"/>
      <c r="R4788" s="7"/>
      <c r="S4788" s="125"/>
      <c r="T4788" s="20"/>
    </row>
    <row r="4789" spans="3:20" ht="30" customHeight="1" x14ac:dyDescent="0.35">
      <c r="C4789" s="124"/>
      <c r="D4789" s="6"/>
      <c r="F4789" s="70" t="str">
        <f t="shared" si="158"/>
        <v/>
      </c>
      <c r="G4789" s="6"/>
      <c r="H4789" s="6"/>
      <c r="J4789" s="6"/>
      <c r="M4789" s="32"/>
      <c r="N4789" s="71"/>
      <c r="O4789" s="70"/>
      <c r="Q4789" s="7"/>
      <c r="R4789" s="7"/>
      <c r="S4789" s="125"/>
      <c r="T4789" s="20"/>
    </row>
    <row r="4790" spans="3:20" ht="30" customHeight="1" x14ac:dyDescent="0.35">
      <c r="C4790" s="124"/>
      <c r="D4790" s="6"/>
      <c r="F4790" s="70" t="str">
        <f t="shared" si="158"/>
        <v/>
      </c>
      <c r="G4790" s="6"/>
      <c r="H4790" s="6"/>
      <c r="J4790" s="6"/>
      <c r="M4790" s="32"/>
      <c r="N4790" s="71"/>
      <c r="O4790" s="70"/>
      <c r="Q4790" s="7"/>
      <c r="R4790" s="7"/>
      <c r="S4790" s="125"/>
      <c r="T4790" s="20"/>
    </row>
    <row r="4791" spans="3:20" ht="30" customHeight="1" x14ac:dyDescent="0.35">
      <c r="C4791" s="124"/>
      <c r="D4791" s="6"/>
      <c r="F4791" s="70" t="str">
        <f t="shared" si="158"/>
        <v/>
      </c>
      <c r="G4791" s="6"/>
      <c r="H4791" s="6"/>
      <c r="J4791" s="6"/>
      <c r="M4791" s="32"/>
      <c r="N4791" s="71"/>
      <c r="O4791" s="70"/>
      <c r="Q4791" s="7"/>
      <c r="R4791" s="7"/>
      <c r="S4791" s="125"/>
      <c r="T4791" s="20"/>
    </row>
    <row r="4792" spans="3:20" ht="30" customHeight="1" x14ac:dyDescent="0.35">
      <c r="C4792" s="124"/>
      <c r="D4792" s="6"/>
      <c r="F4792" s="70" t="str">
        <f t="shared" si="158"/>
        <v/>
      </c>
      <c r="G4792" s="6"/>
      <c r="H4792" s="6"/>
      <c r="J4792" s="6"/>
      <c r="M4792" s="32"/>
      <c r="N4792" s="71"/>
      <c r="O4792" s="70"/>
      <c r="Q4792" s="7"/>
      <c r="R4792" s="7"/>
      <c r="S4792" s="125"/>
      <c r="T4792" s="20"/>
    </row>
    <row r="4793" spans="3:20" ht="30" customHeight="1" x14ac:dyDescent="0.35">
      <c r="C4793" s="124"/>
      <c r="D4793" s="6"/>
      <c r="F4793" s="70" t="str">
        <f t="shared" si="158"/>
        <v/>
      </c>
      <c r="G4793" s="6"/>
      <c r="H4793" s="6"/>
      <c r="J4793" s="6"/>
      <c r="M4793" s="32"/>
      <c r="N4793" s="71"/>
      <c r="O4793" s="70"/>
      <c r="Q4793" s="7"/>
      <c r="R4793" s="7"/>
      <c r="S4793" s="125"/>
      <c r="T4793" s="20"/>
    </row>
    <row r="4794" spans="3:20" ht="30" customHeight="1" x14ac:dyDescent="0.35">
      <c r="C4794" s="124"/>
      <c r="D4794" s="6"/>
      <c r="F4794" s="70" t="str">
        <f t="shared" si="158"/>
        <v/>
      </c>
      <c r="G4794" s="6"/>
      <c r="H4794" s="6"/>
      <c r="J4794" s="6"/>
      <c r="M4794" s="32"/>
      <c r="N4794" s="71"/>
      <c r="O4794" s="70"/>
      <c r="Q4794" s="7"/>
      <c r="R4794" s="7"/>
      <c r="S4794" s="125"/>
      <c r="T4794" s="20"/>
    </row>
    <row r="4795" spans="3:20" ht="30" customHeight="1" x14ac:dyDescent="0.35">
      <c r="C4795" s="124"/>
      <c r="D4795" s="6"/>
      <c r="F4795" s="70" t="str">
        <f t="shared" si="158"/>
        <v/>
      </c>
      <c r="G4795" s="6"/>
      <c r="H4795" s="6"/>
      <c r="J4795" s="6"/>
      <c r="M4795" s="32"/>
      <c r="N4795" s="71"/>
      <c r="O4795" s="70"/>
      <c r="Q4795" s="7"/>
      <c r="R4795" s="7"/>
      <c r="S4795" s="125"/>
      <c r="T4795" s="20"/>
    </row>
    <row r="4796" spans="3:20" ht="30" customHeight="1" x14ac:dyDescent="0.35">
      <c r="C4796" s="124"/>
      <c r="D4796" s="6"/>
      <c r="F4796" s="70" t="str">
        <f t="shared" si="158"/>
        <v/>
      </c>
      <c r="G4796" s="6"/>
      <c r="H4796" s="6"/>
      <c r="J4796" s="6"/>
      <c r="M4796" s="32"/>
      <c r="N4796" s="71"/>
      <c r="O4796" s="70"/>
      <c r="Q4796" s="7"/>
      <c r="R4796" s="7"/>
      <c r="S4796" s="125"/>
      <c r="T4796" s="20"/>
    </row>
    <row r="4797" spans="3:20" ht="30" customHeight="1" x14ac:dyDescent="0.35">
      <c r="C4797" s="124"/>
      <c r="D4797" s="6"/>
      <c r="F4797" s="70" t="str">
        <f t="shared" si="158"/>
        <v/>
      </c>
      <c r="G4797" s="6"/>
      <c r="H4797" s="6"/>
      <c r="J4797" s="6"/>
      <c r="M4797" s="32"/>
      <c r="N4797" s="71"/>
      <c r="O4797" s="70"/>
      <c r="Q4797" s="7"/>
      <c r="R4797" s="7"/>
      <c r="S4797" s="125"/>
      <c r="T4797" s="20"/>
    </row>
    <row r="4798" spans="3:20" ht="30" customHeight="1" x14ac:dyDescent="0.35">
      <c r="C4798" s="124"/>
      <c r="D4798" s="6"/>
      <c r="F4798" s="70" t="str">
        <f t="shared" si="158"/>
        <v/>
      </c>
      <c r="G4798" s="6"/>
      <c r="H4798" s="6"/>
      <c r="J4798" s="6"/>
      <c r="M4798" s="32"/>
      <c r="N4798" s="71"/>
      <c r="O4798" s="70"/>
      <c r="Q4798" s="7"/>
      <c r="R4798" s="7"/>
      <c r="S4798" s="125"/>
      <c r="T4798" s="20"/>
    </row>
    <row r="4799" spans="3:20" ht="30" customHeight="1" x14ac:dyDescent="0.35">
      <c r="C4799" s="124"/>
      <c r="D4799" s="6"/>
      <c r="F4799" s="70" t="str">
        <f t="shared" si="158"/>
        <v/>
      </c>
      <c r="G4799" s="6"/>
      <c r="H4799" s="6"/>
      <c r="J4799" s="6"/>
      <c r="M4799" s="32"/>
      <c r="N4799" s="71"/>
      <c r="O4799" s="70"/>
      <c r="Q4799" s="7"/>
      <c r="R4799" s="7"/>
      <c r="S4799" s="125"/>
      <c r="T4799" s="20"/>
    </row>
    <row r="4800" spans="3:20" ht="30" customHeight="1" x14ac:dyDescent="0.35">
      <c r="C4800" s="124"/>
      <c r="D4800" s="6"/>
      <c r="F4800" s="70" t="str">
        <f t="shared" si="158"/>
        <v/>
      </c>
      <c r="G4800" s="6"/>
      <c r="H4800" s="6"/>
      <c r="J4800" s="6"/>
      <c r="M4800" s="32"/>
      <c r="N4800" s="71"/>
      <c r="O4800" s="70"/>
      <c r="Q4800" s="7"/>
      <c r="R4800" s="7"/>
      <c r="S4800" s="125"/>
      <c r="T4800" s="20"/>
    </row>
    <row r="4801" spans="3:20" ht="30" customHeight="1" x14ac:dyDescent="0.35">
      <c r="C4801" s="124"/>
      <c r="D4801" s="6"/>
      <c r="F4801" s="70" t="str">
        <f t="shared" si="158"/>
        <v/>
      </c>
      <c r="G4801" s="6"/>
      <c r="H4801" s="6"/>
      <c r="J4801" s="6"/>
      <c r="M4801" s="32"/>
      <c r="N4801" s="71"/>
      <c r="O4801" s="70"/>
      <c r="Q4801" s="7"/>
      <c r="R4801" s="7"/>
      <c r="S4801" s="125"/>
      <c r="T4801" s="20"/>
    </row>
    <row r="4802" spans="3:20" ht="30" customHeight="1" x14ac:dyDescent="0.35">
      <c r="C4802" s="124"/>
      <c r="D4802" s="6"/>
      <c r="F4802" s="70" t="str">
        <f t="shared" si="158"/>
        <v/>
      </c>
      <c r="G4802" s="6"/>
      <c r="H4802" s="6"/>
      <c r="J4802" s="6"/>
      <c r="M4802" s="32"/>
      <c r="N4802" s="71"/>
      <c r="O4802" s="70"/>
      <c r="Q4802" s="7"/>
      <c r="R4802" s="7"/>
      <c r="S4802" s="125"/>
      <c r="T4802" s="20"/>
    </row>
    <row r="4803" spans="3:20" ht="30" customHeight="1" x14ac:dyDescent="0.35">
      <c r="C4803" s="124"/>
      <c r="D4803" s="6"/>
      <c r="F4803" s="70" t="str">
        <f t="shared" si="158"/>
        <v/>
      </c>
      <c r="G4803" s="6"/>
      <c r="H4803" s="6"/>
      <c r="J4803" s="6"/>
      <c r="M4803" s="32"/>
      <c r="N4803" s="71"/>
      <c r="O4803" s="70"/>
      <c r="Q4803" s="7"/>
      <c r="R4803" s="7"/>
      <c r="S4803" s="125"/>
      <c r="T4803" s="20"/>
    </row>
    <row r="4804" spans="3:20" ht="30" customHeight="1" x14ac:dyDescent="0.35">
      <c r="C4804" s="124"/>
      <c r="D4804" s="6"/>
      <c r="F4804" s="70" t="str">
        <f t="shared" si="158"/>
        <v/>
      </c>
      <c r="G4804" s="6"/>
      <c r="H4804" s="6"/>
      <c r="J4804" s="6"/>
      <c r="M4804" s="32"/>
      <c r="N4804" s="71"/>
      <c r="O4804" s="70"/>
      <c r="Q4804" s="7"/>
      <c r="R4804" s="7"/>
      <c r="S4804" s="125"/>
      <c r="T4804" s="20"/>
    </row>
    <row r="4805" spans="3:20" ht="30" customHeight="1" x14ac:dyDescent="0.35">
      <c r="C4805" s="124"/>
      <c r="D4805" s="6"/>
      <c r="F4805" s="70" t="str">
        <f t="shared" si="158"/>
        <v/>
      </c>
      <c r="G4805" s="6"/>
      <c r="H4805" s="6"/>
      <c r="J4805" s="6"/>
      <c r="M4805" s="32"/>
      <c r="N4805" s="71"/>
      <c r="O4805" s="70"/>
      <c r="Q4805" s="7"/>
      <c r="R4805" s="7"/>
      <c r="S4805" s="125"/>
      <c r="T4805" s="20"/>
    </row>
    <row r="4806" spans="3:20" ht="30" customHeight="1" x14ac:dyDescent="0.35">
      <c r="C4806" s="124"/>
      <c r="D4806" s="6"/>
      <c r="F4806" s="70" t="str">
        <f t="shared" si="158"/>
        <v/>
      </c>
      <c r="G4806" s="6"/>
      <c r="H4806" s="6"/>
      <c r="J4806" s="6"/>
      <c r="M4806" s="32"/>
      <c r="N4806" s="71"/>
      <c r="O4806" s="70"/>
      <c r="Q4806" s="7"/>
      <c r="R4806" s="7"/>
      <c r="S4806" s="125"/>
      <c r="T4806" s="20"/>
    </row>
    <row r="4807" spans="3:20" ht="30" customHeight="1" x14ac:dyDescent="0.35">
      <c r="C4807" s="124"/>
      <c r="D4807" s="6"/>
      <c r="F4807" s="70" t="str">
        <f t="shared" si="158"/>
        <v/>
      </c>
      <c r="G4807" s="6"/>
      <c r="H4807" s="6"/>
      <c r="J4807" s="6"/>
      <c r="M4807" s="32"/>
      <c r="N4807" s="71"/>
      <c r="O4807" s="70"/>
      <c r="Q4807" s="7"/>
      <c r="R4807" s="7"/>
      <c r="S4807" s="125"/>
      <c r="T4807" s="20"/>
    </row>
    <row r="4808" spans="3:20" ht="30" customHeight="1" x14ac:dyDescent="0.35">
      <c r="C4808" s="124"/>
      <c r="D4808" s="6"/>
      <c r="F4808" s="70" t="str">
        <f t="shared" ref="F4808:F4871" si="159">B4808&amp;C4808&amp;D4808&amp;E4808</f>
        <v/>
      </c>
      <c r="G4808" s="6"/>
      <c r="H4808" s="6"/>
      <c r="J4808" s="6"/>
      <c r="M4808" s="32"/>
      <c r="N4808" s="71"/>
      <c r="O4808" s="70"/>
      <c r="Q4808" s="7"/>
      <c r="R4808" s="7"/>
      <c r="S4808" s="125"/>
      <c r="T4808" s="20"/>
    </row>
    <row r="4809" spans="3:20" ht="30" customHeight="1" x14ac:dyDescent="0.35">
      <c r="C4809" s="124"/>
      <c r="D4809" s="6"/>
      <c r="F4809" s="70" t="str">
        <f t="shared" si="159"/>
        <v/>
      </c>
      <c r="G4809" s="6"/>
      <c r="H4809" s="6"/>
      <c r="J4809" s="6"/>
      <c r="M4809" s="32"/>
      <c r="N4809" s="71"/>
      <c r="O4809" s="70"/>
      <c r="Q4809" s="7"/>
      <c r="R4809" s="7"/>
      <c r="S4809" s="125"/>
      <c r="T4809" s="20"/>
    </row>
    <row r="4810" spans="3:20" ht="30" customHeight="1" x14ac:dyDescent="0.35">
      <c r="C4810" s="124"/>
      <c r="D4810" s="6"/>
      <c r="F4810" s="70" t="str">
        <f t="shared" si="159"/>
        <v/>
      </c>
      <c r="G4810" s="6"/>
      <c r="H4810" s="6"/>
      <c r="J4810" s="6"/>
      <c r="M4810" s="32"/>
      <c r="N4810" s="71"/>
      <c r="O4810" s="70"/>
      <c r="Q4810" s="7"/>
      <c r="R4810" s="7"/>
      <c r="S4810" s="125"/>
      <c r="T4810" s="20"/>
    </row>
    <row r="4811" spans="3:20" ht="30" customHeight="1" x14ac:dyDescent="0.35">
      <c r="C4811" s="124"/>
      <c r="D4811" s="6"/>
      <c r="F4811" s="70" t="str">
        <f t="shared" si="159"/>
        <v/>
      </c>
      <c r="G4811" s="6"/>
      <c r="H4811" s="6"/>
      <c r="J4811" s="6"/>
      <c r="M4811" s="32"/>
      <c r="N4811" s="71"/>
      <c r="O4811" s="70"/>
      <c r="Q4811" s="7"/>
      <c r="R4811" s="7"/>
      <c r="S4811" s="125"/>
      <c r="T4811" s="20"/>
    </row>
    <row r="4812" spans="3:20" ht="30" customHeight="1" x14ac:dyDescent="0.35">
      <c r="C4812" s="124"/>
      <c r="D4812" s="6"/>
      <c r="F4812" s="70" t="str">
        <f t="shared" si="159"/>
        <v/>
      </c>
      <c r="G4812" s="6"/>
      <c r="H4812" s="6"/>
      <c r="J4812" s="6"/>
      <c r="M4812" s="32"/>
      <c r="N4812" s="71"/>
      <c r="O4812" s="70"/>
      <c r="Q4812" s="7"/>
      <c r="R4812" s="7"/>
      <c r="S4812" s="125"/>
      <c r="T4812" s="20"/>
    </row>
    <row r="4813" spans="3:20" ht="30" customHeight="1" x14ac:dyDescent="0.35">
      <c r="C4813" s="124"/>
      <c r="D4813" s="6"/>
      <c r="F4813" s="70" t="str">
        <f t="shared" si="159"/>
        <v/>
      </c>
      <c r="G4813" s="6"/>
      <c r="H4813" s="6"/>
      <c r="J4813" s="6"/>
      <c r="M4813" s="32"/>
      <c r="N4813" s="71"/>
      <c r="O4813" s="70"/>
      <c r="Q4813" s="7"/>
      <c r="R4813" s="7"/>
      <c r="S4813" s="125"/>
      <c r="T4813" s="20"/>
    </row>
    <row r="4814" spans="3:20" ht="30" customHeight="1" x14ac:dyDescent="0.35">
      <c r="C4814" s="124"/>
      <c r="D4814" s="6"/>
      <c r="F4814" s="70" t="str">
        <f t="shared" si="159"/>
        <v/>
      </c>
      <c r="G4814" s="6"/>
      <c r="H4814" s="6"/>
      <c r="J4814" s="6"/>
      <c r="M4814" s="32"/>
      <c r="N4814" s="71"/>
      <c r="O4814" s="70"/>
      <c r="Q4814" s="7"/>
      <c r="R4814" s="7"/>
      <c r="S4814" s="125"/>
      <c r="T4814" s="20"/>
    </row>
    <row r="4815" spans="3:20" ht="30" customHeight="1" x14ac:dyDescent="0.35">
      <c r="C4815" s="124"/>
      <c r="D4815" s="6"/>
      <c r="F4815" s="70" t="str">
        <f t="shared" si="159"/>
        <v/>
      </c>
      <c r="G4815" s="6"/>
      <c r="H4815" s="6"/>
      <c r="J4815" s="6"/>
      <c r="M4815" s="32"/>
      <c r="N4815" s="71"/>
      <c r="O4815" s="70"/>
      <c r="Q4815" s="7"/>
      <c r="R4815" s="7"/>
      <c r="S4815" s="125"/>
      <c r="T4815" s="20"/>
    </row>
    <row r="4816" spans="3:20" ht="30" customHeight="1" x14ac:dyDescent="0.35">
      <c r="C4816" s="124"/>
      <c r="D4816" s="6"/>
      <c r="F4816" s="70" t="str">
        <f t="shared" si="159"/>
        <v/>
      </c>
      <c r="G4816" s="6"/>
      <c r="H4816" s="6"/>
      <c r="J4816" s="6"/>
      <c r="M4816" s="32"/>
      <c r="N4816" s="71"/>
      <c r="O4816" s="70"/>
      <c r="Q4816" s="7"/>
      <c r="R4816" s="7"/>
      <c r="S4816" s="125"/>
      <c r="T4816" s="20"/>
    </row>
    <row r="4817" spans="3:20" ht="30" customHeight="1" x14ac:dyDescent="0.35">
      <c r="C4817" s="124"/>
      <c r="D4817" s="6"/>
      <c r="F4817" s="70" t="str">
        <f t="shared" si="159"/>
        <v/>
      </c>
      <c r="G4817" s="6"/>
      <c r="H4817" s="6"/>
      <c r="J4817" s="6"/>
      <c r="M4817" s="32"/>
      <c r="N4817" s="71"/>
      <c r="O4817" s="70"/>
      <c r="Q4817" s="7"/>
      <c r="R4817" s="7"/>
      <c r="S4817" s="125"/>
      <c r="T4817" s="20"/>
    </row>
    <row r="4818" spans="3:20" ht="30" customHeight="1" x14ac:dyDescent="0.35">
      <c r="C4818" s="124"/>
      <c r="D4818" s="6"/>
      <c r="F4818" s="70" t="str">
        <f t="shared" si="159"/>
        <v/>
      </c>
      <c r="G4818" s="6"/>
      <c r="H4818" s="6"/>
      <c r="J4818" s="6"/>
      <c r="M4818" s="32"/>
      <c r="N4818" s="71"/>
      <c r="O4818" s="70"/>
      <c r="Q4818" s="7"/>
      <c r="R4818" s="7"/>
      <c r="S4818" s="125"/>
      <c r="T4818" s="20"/>
    </row>
    <row r="4819" spans="3:20" ht="30" customHeight="1" x14ac:dyDescent="0.35">
      <c r="C4819" s="124"/>
      <c r="D4819" s="6"/>
      <c r="F4819" s="70" t="str">
        <f t="shared" si="159"/>
        <v/>
      </c>
      <c r="G4819" s="6"/>
      <c r="H4819" s="6"/>
      <c r="J4819" s="6"/>
      <c r="M4819" s="32"/>
      <c r="N4819" s="71"/>
      <c r="O4819" s="70"/>
      <c r="Q4819" s="7"/>
      <c r="R4819" s="7"/>
      <c r="S4819" s="125"/>
      <c r="T4819" s="20"/>
    </row>
    <row r="4820" spans="3:20" ht="30" customHeight="1" x14ac:dyDescent="0.35">
      <c r="C4820" s="124"/>
      <c r="D4820" s="6"/>
      <c r="F4820" s="70" t="str">
        <f t="shared" si="159"/>
        <v/>
      </c>
      <c r="G4820" s="6"/>
      <c r="H4820" s="6"/>
      <c r="J4820" s="6"/>
      <c r="M4820" s="32"/>
      <c r="N4820" s="71"/>
      <c r="O4820" s="70"/>
      <c r="Q4820" s="7"/>
      <c r="R4820" s="7"/>
      <c r="S4820" s="125"/>
      <c r="T4820" s="20"/>
    </row>
    <row r="4821" spans="3:20" ht="30" customHeight="1" x14ac:dyDescent="0.35">
      <c r="C4821" s="124"/>
      <c r="D4821" s="6"/>
      <c r="F4821" s="70" t="str">
        <f t="shared" si="159"/>
        <v/>
      </c>
      <c r="G4821" s="6"/>
      <c r="H4821" s="6"/>
      <c r="J4821" s="6"/>
      <c r="M4821" s="32"/>
      <c r="N4821" s="71"/>
      <c r="O4821" s="70"/>
      <c r="Q4821" s="7"/>
      <c r="R4821" s="7"/>
      <c r="S4821" s="125"/>
      <c r="T4821" s="20"/>
    </row>
    <row r="4822" spans="3:20" ht="30" customHeight="1" x14ac:dyDescent="0.35">
      <c r="C4822" s="124"/>
      <c r="D4822" s="6"/>
      <c r="F4822" s="70" t="str">
        <f t="shared" si="159"/>
        <v/>
      </c>
      <c r="G4822" s="6"/>
      <c r="H4822" s="6"/>
      <c r="J4822" s="6"/>
      <c r="M4822" s="32"/>
      <c r="N4822" s="71"/>
      <c r="O4822" s="70"/>
      <c r="Q4822" s="7"/>
      <c r="R4822" s="7"/>
      <c r="S4822" s="125"/>
      <c r="T4822" s="20"/>
    </row>
    <row r="4823" spans="3:20" ht="30" customHeight="1" x14ac:dyDescent="0.35">
      <c r="C4823" s="124"/>
      <c r="D4823" s="6"/>
      <c r="F4823" s="70" t="str">
        <f t="shared" si="159"/>
        <v/>
      </c>
      <c r="G4823" s="6"/>
      <c r="H4823" s="6"/>
      <c r="J4823" s="6"/>
      <c r="M4823" s="32"/>
      <c r="N4823" s="71"/>
      <c r="O4823" s="70"/>
      <c r="Q4823" s="7"/>
      <c r="R4823" s="7"/>
      <c r="S4823" s="125"/>
      <c r="T4823" s="20"/>
    </row>
    <row r="4824" spans="3:20" ht="30" customHeight="1" x14ac:dyDescent="0.35">
      <c r="C4824" s="124"/>
      <c r="D4824" s="6"/>
      <c r="F4824" s="70" t="str">
        <f t="shared" si="159"/>
        <v/>
      </c>
      <c r="G4824" s="6"/>
      <c r="H4824" s="6"/>
      <c r="J4824" s="6"/>
      <c r="M4824" s="32"/>
      <c r="N4824" s="71"/>
      <c r="O4824" s="70"/>
      <c r="Q4824" s="7"/>
      <c r="R4824" s="7"/>
      <c r="S4824" s="125"/>
      <c r="T4824" s="20"/>
    </row>
    <row r="4825" spans="3:20" ht="30" customHeight="1" x14ac:dyDescent="0.35">
      <c r="C4825" s="124"/>
      <c r="D4825" s="6"/>
      <c r="F4825" s="70" t="str">
        <f t="shared" si="159"/>
        <v/>
      </c>
      <c r="G4825" s="6"/>
      <c r="H4825" s="6"/>
      <c r="J4825" s="6"/>
      <c r="M4825" s="32"/>
      <c r="N4825" s="71"/>
      <c r="O4825" s="70"/>
      <c r="Q4825" s="7"/>
      <c r="R4825" s="7"/>
      <c r="S4825" s="125"/>
      <c r="T4825" s="20"/>
    </row>
    <row r="4826" spans="3:20" ht="30" customHeight="1" x14ac:dyDescent="0.35">
      <c r="C4826" s="124"/>
      <c r="D4826" s="6"/>
      <c r="F4826" s="70" t="str">
        <f t="shared" si="159"/>
        <v/>
      </c>
      <c r="G4826" s="6"/>
      <c r="H4826" s="6"/>
      <c r="J4826" s="6"/>
      <c r="M4826" s="32"/>
      <c r="N4826" s="71"/>
      <c r="O4826" s="70"/>
      <c r="Q4826" s="7"/>
      <c r="R4826" s="7"/>
      <c r="S4826" s="125"/>
      <c r="T4826" s="20"/>
    </row>
    <row r="4827" spans="3:20" ht="30" customHeight="1" x14ac:dyDescent="0.35">
      <c r="C4827" s="124"/>
      <c r="D4827" s="6"/>
      <c r="F4827" s="70" t="str">
        <f t="shared" si="159"/>
        <v/>
      </c>
      <c r="G4827" s="6"/>
      <c r="H4827" s="6"/>
      <c r="J4827" s="6"/>
      <c r="M4827" s="32"/>
      <c r="N4827" s="71"/>
      <c r="O4827" s="70"/>
      <c r="Q4827" s="7"/>
      <c r="R4827" s="7"/>
      <c r="S4827" s="125"/>
      <c r="T4827" s="20"/>
    </row>
    <row r="4828" spans="3:20" ht="30" customHeight="1" x14ac:dyDescent="0.35">
      <c r="C4828" s="124"/>
      <c r="D4828" s="6"/>
      <c r="F4828" s="70" t="str">
        <f t="shared" si="159"/>
        <v/>
      </c>
      <c r="G4828" s="6"/>
      <c r="H4828" s="6"/>
      <c r="J4828" s="6"/>
      <c r="M4828" s="32"/>
      <c r="N4828" s="71"/>
      <c r="O4828" s="70"/>
      <c r="Q4828" s="7"/>
      <c r="R4828" s="7"/>
      <c r="S4828" s="125"/>
      <c r="T4828" s="20"/>
    </row>
    <row r="4829" spans="3:20" ht="30" customHeight="1" x14ac:dyDescent="0.35">
      <c r="C4829" s="124"/>
      <c r="D4829" s="6"/>
      <c r="F4829" s="70" t="str">
        <f t="shared" si="159"/>
        <v/>
      </c>
      <c r="G4829" s="6"/>
      <c r="H4829" s="6"/>
      <c r="J4829" s="6"/>
      <c r="M4829" s="32"/>
      <c r="N4829" s="71"/>
      <c r="O4829" s="70"/>
      <c r="Q4829" s="7"/>
      <c r="R4829" s="7"/>
      <c r="S4829" s="125"/>
      <c r="T4829" s="20"/>
    </row>
    <row r="4830" spans="3:20" ht="30" customHeight="1" x14ac:dyDescent="0.35">
      <c r="C4830" s="124"/>
      <c r="D4830" s="6"/>
      <c r="F4830" s="70" t="str">
        <f t="shared" si="159"/>
        <v/>
      </c>
      <c r="G4830" s="6"/>
      <c r="H4830" s="6"/>
      <c r="J4830" s="6"/>
      <c r="M4830" s="32"/>
      <c r="N4830" s="71"/>
      <c r="O4830" s="70"/>
      <c r="Q4830" s="7"/>
      <c r="R4830" s="7"/>
      <c r="S4830" s="125"/>
      <c r="T4830" s="20"/>
    </row>
    <row r="4831" spans="3:20" ht="30" customHeight="1" x14ac:dyDescent="0.35">
      <c r="C4831" s="124"/>
      <c r="D4831" s="6"/>
      <c r="F4831" s="70" t="str">
        <f t="shared" si="159"/>
        <v/>
      </c>
      <c r="G4831" s="6"/>
      <c r="H4831" s="6"/>
      <c r="J4831" s="6"/>
      <c r="M4831" s="32"/>
      <c r="N4831" s="71"/>
      <c r="O4831" s="70"/>
      <c r="Q4831" s="7"/>
      <c r="R4831" s="7"/>
      <c r="S4831" s="125"/>
      <c r="T4831" s="20"/>
    </row>
    <row r="4832" spans="3:20" ht="30" customHeight="1" x14ac:dyDescent="0.35">
      <c r="C4832" s="124"/>
      <c r="D4832" s="6"/>
      <c r="F4832" s="70" t="str">
        <f t="shared" si="159"/>
        <v/>
      </c>
      <c r="G4832" s="6"/>
      <c r="H4832" s="6"/>
      <c r="J4832" s="6"/>
      <c r="M4832" s="32"/>
      <c r="N4832" s="71"/>
      <c r="O4832" s="70"/>
      <c r="Q4832" s="7"/>
      <c r="R4832" s="7"/>
      <c r="S4832" s="125"/>
      <c r="T4832" s="20"/>
    </row>
    <row r="4833" spans="3:20" ht="30" customHeight="1" x14ac:dyDescent="0.35">
      <c r="C4833" s="124"/>
      <c r="D4833" s="6"/>
      <c r="F4833" s="70" t="str">
        <f t="shared" si="159"/>
        <v/>
      </c>
      <c r="G4833" s="6"/>
      <c r="H4833" s="6"/>
      <c r="J4833" s="6"/>
      <c r="M4833" s="32"/>
      <c r="N4833" s="71"/>
      <c r="O4833" s="70"/>
      <c r="Q4833" s="7"/>
      <c r="R4833" s="7"/>
      <c r="S4833" s="125"/>
      <c r="T4833" s="20"/>
    </row>
    <row r="4834" spans="3:20" ht="30" customHeight="1" x14ac:dyDescent="0.35">
      <c r="C4834" s="124"/>
      <c r="D4834" s="6"/>
      <c r="F4834" s="70" t="str">
        <f t="shared" si="159"/>
        <v/>
      </c>
      <c r="G4834" s="6"/>
      <c r="H4834" s="6"/>
      <c r="J4834" s="6"/>
      <c r="M4834" s="32"/>
      <c r="N4834" s="71"/>
      <c r="O4834" s="70"/>
      <c r="Q4834" s="7"/>
      <c r="R4834" s="7"/>
      <c r="S4834" s="125"/>
      <c r="T4834" s="20"/>
    </row>
    <row r="4835" spans="3:20" ht="30" customHeight="1" x14ac:dyDescent="0.35">
      <c r="C4835" s="124"/>
      <c r="D4835" s="6"/>
      <c r="F4835" s="70" t="str">
        <f t="shared" si="159"/>
        <v/>
      </c>
      <c r="G4835" s="6"/>
      <c r="H4835" s="6"/>
      <c r="J4835" s="6"/>
      <c r="M4835" s="32"/>
      <c r="N4835" s="71"/>
      <c r="O4835" s="70"/>
      <c r="Q4835" s="7"/>
      <c r="R4835" s="7"/>
      <c r="S4835" s="125"/>
      <c r="T4835" s="20"/>
    </row>
    <row r="4836" spans="3:20" ht="30" customHeight="1" x14ac:dyDescent="0.35">
      <c r="C4836" s="124"/>
      <c r="D4836" s="6"/>
      <c r="F4836" s="70" t="str">
        <f t="shared" si="159"/>
        <v/>
      </c>
      <c r="G4836" s="6"/>
      <c r="H4836" s="6"/>
      <c r="J4836" s="6"/>
      <c r="M4836" s="32"/>
      <c r="N4836" s="71"/>
      <c r="O4836" s="70"/>
      <c r="Q4836" s="7"/>
      <c r="R4836" s="7"/>
      <c r="S4836" s="125"/>
      <c r="T4836" s="20"/>
    </row>
    <row r="4837" spans="3:20" ht="30" customHeight="1" x14ac:dyDescent="0.35">
      <c r="C4837" s="124"/>
      <c r="D4837" s="6"/>
      <c r="F4837" s="70" t="str">
        <f t="shared" si="159"/>
        <v/>
      </c>
      <c r="G4837" s="6"/>
      <c r="H4837" s="6"/>
      <c r="J4837" s="6"/>
      <c r="M4837" s="32"/>
      <c r="N4837" s="71"/>
      <c r="O4837" s="70"/>
      <c r="Q4837" s="7"/>
      <c r="R4837" s="7"/>
      <c r="S4837" s="125"/>
      <c r="T4837" s="20"/>
    </row>
    <row r="4838" spans="3:20" ht="30" customHeight="1" x14ac:dyDescent="0.35">
      <c r="C4838" s="124"/>
      <c r="D4838" s="6"/>
      <c r="F4838" s="70" t="str">
        <f t="shared" si="159"/>
        <v/>
      </c>
      <c r="G4838" s="6"/>
      <c r="H4838" s="6"/>
      <c r="J4838" s="6"/>
      <c r="M4838" s="32"/>
      <c r="N4838" s="71"/>
      <c r="O4838" s="70"/>
      <c r="Q4838" s="7"/>
      <c r="R4838" s="7"/>
      <c r="S4838" s="125"/>
      <c r="T4838" s="20"/>
    </row>
    <row r="4839" spans="3:20" ht="30" customHeight="1" x14ac:dyDescent="0.35">
      <c r="C4839" s="124"/>
      <c r="D4839" s="6"/>
      <c r="F4839" s="70" t="str">
        <f t="shared" si="159"/>
        <v/>
      </c>
      <c r="G4839" s="6"/>
      <c r="H4839" s="6"/>
      <c r="J4839" s="6"/>
      <c r="M4839" s="32"/>
      <c r="N4839" s="71"/>
      <c r="O4839" s="70"/>
      <c r="Q4839" s="7"/>
      <c r="R4839" s="7"/>
      <c r="S4839" s="125"/>
      <c r="T4839" s="20"/>
    </row>
    <row r="4840" spans="3:20" ht="30" customHeight="1" x14ac:dyDescent="0.35">
      <c r="C4840" s="124"/>
      <c r="D4840" s="6"/>
      <c r="F4840" s="70" t="str">
        <f t="shared" si="159"/>
        <v/>
      </c>
      <c r="G4840" s="6"/>
      <c r="H4840" s="6"/>
      <c r="J4840" s="6"/>
      <c r="M4840" s="32"/>
      <c r="N4840" s="71"/>
      <c r="O4840" s="70"/>
      <c r="Q4840" s="7"/>
      <c r="R4840" s="7"/>
      <c r="S4840" s="125"/>
      <c r="T4840" s="20"/>
    </row>
    <row r="4841" spans="3:20" ht="30" customHeight="1" x14ac:dyDescent="0.35">
      <c r="C4841" s="124"/>
      <c r="D4841" s="6"/>
      <c r="F4841" s="70" t="str">
        <f t="shared" si="159"/>
        <v/>
      </c>
      <c r="G4841" s="6"/>
      <c r="H4841" s="6"/>
      <c r="J4841" s="6"/>
      <c r="M4841" s="32"/>
      <c r="N4841" s="71"/>
      <c r="O4841" s="70"/>
      <c r="Q4841" s="7"/>
      <c r="R4841" s="7"/>
      <c r="S4841" s="125"/>
      <c r="T4841" s="20"/>
    </row>
    <row r="4842" spans="3:20" ht="30" customHeight="1" x14ac:dyDescent="0.35">
      <c r="C4842" s="124"/>
      <c r="D4842" s="6"/>
      <c r="F4842" s="70" t="str">
        <f t="shared" si="159"/>
        <v/>
      </c>
      <c r="G4842" s="6"/>
      <c r="H4842" s="6"/>
      <c r="J4842" s="6"/>
      <c r="M4842" s="32"/>
      <c r="N4842" s="71"/>
      <c r="O4842" s="70"/>
      <c r="Q4842" s="7"/>
      <c r="R4842" s="7"/>
      <c r="S4842" s="125"/>
      <c r="T4842" s="20"/>
    </row>
    <row r="4843" spans="3:20" ht="30" customHeight="1" x14ac:dyDescent="0.35">
      <c r="C4843" s="124"/>
      <c r="D4843" s="6"/>
      <c r="F4843" s="70" t="str">
        <f t="shared" si="159"/>
        <v/>
      </c>
      <c r="G4843" s="6"/>
      <c r="H4843" s="6"/>
      <c r="J4843" s="6"/>
      <c r="M4843" s="32"/>
      <c r="N4843" s="71"/>
      <c r="O4843" s="70"/>
      <c r="Q4843" s="7"/>
      <c r="R4843" s="7"/>
      <c r="S4843" s="125"/>
      <c r="T4843" s="20"/>
    </row>
    <row r="4844" spans="3:20" ht="30" customHeight="1" x14ac:dyDescent="0.35">
      <c r="C4844" s="124"/>
      <c r="D4844" s="6"/>
      <c r="F4844" s="70" t="str">
        <f t="shared" si="159"/>
        <v/>
      </c>
      <c r="G4844" s="6"/>
      <c r="H4844" s="6"/>
      <c r="J4844" s="6"/>
      <c r="M4844" s="32"/>
      <c r="N4844" s="71"/>
      <c r="O4844" s="70"/>
      <c r="Q4844" s="7"/>
      <c r="R4844" s="7"/>
      <c r="S4844" s="125"/>
      <c r="T4844" s="20"/>
    </row>
    <row r="4845" spans="3:20" ht="30" customHeight="1" x14ac:dyDescent="0.35">
      <c r="C4845" s="124"/>
      <c r="D4845" s="6"/>
      <c r="F4845" s="70" t="str">
        <f t="shared" si="159"/>
        <v/>
      </c>
      <c r="G4845" s="6"/>
      <c r="H4845" s="6"/>
      <c r="J4845" s="6"/>
      <c r="M4845" s="32"/>
      <c r="N4845" s="71"/>
      <c r="O4845" s="70"/>
      <c r="Q4845" s="7"/>
      <c r="R4845" s="7"/>
      <c r="S4845" s="125"/>
      <c r="T4845" s="20"/>
    </row>
    <row r="4846" spans="3:20" ht="30" customHeight="1" x14ac:dyDescent="0.35">
      <c r="C4846" s="124"/>
      <c r="D4846" s="6"/>
      <c r="F4846" s="70" t="str">
        <f t="shared" si="159"/>
        <v/>
      </c>
      <c r="G4846" s="6"/>
      <c r="H4846" s="6"/>
      <c r="J4846" s="6"/>
      <c r="M4846" s="32"/>
      <c r="N4846" s="71"/>
      <c r="O4846" s="70"/>
      <c r="Q4846" s="7"/>
      <c r="R4846" s="7"/>
      <c r="S4846" s="125"/>
      <c r="T4846" s="20"/>
    </row>
    <row r="4847" spans="3:20" ht="30" customHeight="1" x14ac:dyDescent="0.35">
      <c r="C4847" s="124"/>
      <c r="D4847" s="6"/>
      <c r="F4847" s="70" t="str">
        <f t="shared" si="159"/>
        <v/>
      </c>
      <c r="G4847" s="6"/>
      <c r="H4847" s="6"/>
      <c r="J4847" s="6"/>
      <c r="M4847" s="32"/>
      <c r="N4847" s="71"/>
      <c r="O4847" s="70"/>
      <c r="Q4847" s="7"/>
      <c r="R4847" s="7"/>
      <c r="S4847" s="125"/>
      <c r="T4847" s="20"/>
    </row>
    <row r="4848" spans="3:20" ht="30" customHeight="1" x14ac:dyDescent="0.35">
      <c r="C4848" s="124"/>
      <c r="D4848" s="6"/>
      <c r="F4848" s="70" t="str">
        <f t="shared" si="159"/>
        <v/>
      </c>
      <c r="G4848" s="6"/>
      <c r="H4848" s="6"/>
      <c r="J4848" s="6"/>
      <c r="M4848" s="32"/>
      <c r="N4848" s="71"/>
      <c r="O4848" s="70"/>
      <c r="Q4848" s="7"/>
      <c r="R4848" s="7"/>
      <c r="S4848" s="125"/>
      <c r="T4848" s="20"/>
    </row>
    <row r="4849" spans="3:20" ht="30" customHeight="1" x14ac:dyDescent="0.35">
      <c r="C4849" s="124"/>
      <c r="D4849" s="6"/>
      <c r="F4849" s="70" t="str">
        <f t="shared" si="159"/>
        <v/>
      </c>
      <c r="G4849" s="6"/>
      <c r="H4849" s="6"/>
      <c r="J4849" s="6"/>
      <c r="M4849" s="32"/>
      <c r="N4849" s="71"/>
      <c r="O4849" s="70"/>
      <c r="Q4849" s="7"/>
      <c r="R4849" s="7"/>
      <c r="S4849" s="125"/>
      <c r="T4849" s="20"/>
    </row>
    <row r="4850" spans="3:20" ht="30" customHeight="1" x14ac:dyDescent="0.35">
      <c r="C4850" s="124"/>
      <c r="D4850" s="6"/>
      <c r="F4850" s="70" t="str">
        <f t="shared" si="159"/>
        <v/>
      </c>
      <c r="G4850" s="6"/>
      <c r="H4850" s="6"/>
      <c r="J4850" s="6"/>
      <c r="M4850" s="32"/>
      <c r="N4850" s="71"/>
      <c r="O4850" s="70"/>
      <c r="Q4850" s="7"/>
      <c r="R4850" s="7"/>
      <c r="S4850" s="125"/>
      <c r="T4850" s="20"/>
    </row>
    <row r="4851" spans="3:20" ht="30" customHeight="1" x14ac:dyDescent="0.35">
      <c r="C4851" s="124"/>
      <c r="D4851" s="6"/>
      <c r="F4851" s="70" t="str">
        <f t="shared" si="159"/>
        <v/>
      </c>
      <c r="G4851" s="6"/>
      <c r="H4851" s="6"/>
      <c r="J4851" s="6"/>
      <c r="M4851" s="32"/>
      <c r="N4851" s="71"/>
      <c r="O4851" s="70"/>
      <c r="Q4851" s="7"/>
      <c r="R4851" s="7"/>
      <c r="S4851" s="125"/>
      <c r="T4851" s="20"/>
    </row>
    <row r="4852" spans="3:20" ht="30" customHeight="1" x14ac:dyDescent="0.35">
      <c r="C4852" s="124"/>
      <c r="D4852" s="6"/>
      <c r="F4852" s="70" t="str">
        <f t="shared" si="159"/>
        <v/>
      </c>
      <c r="G4852" s="6"/>
      <c r="H4852" s="6"/>
      <c r="J4852" s="6"/>
      <c r="M4852" s="32"/>
      <c r="N4852" s="71"/>
      <c r="O4852" s="70"/>
      <c r="Q4852" s="7"/>
      <c r="R4852" s="7"/>
      <c r="S4852" s="125"/>
      <c r="T4852" s="20"/>
    </row>
    <row r="4853" spans="3:20" ht="30" customHeight="1" x14ac:dyDescent="0.35">
      <c r="C4853" s="124"/>
      <c r="D4853" s="6"/>
      <c r="F4853" s="70" t="str">
        <f t="shared" si="159"/>
        <v/>
      </c>
      <c r="G4853" s="6"/>
      <c r="H4853" s="6"/>
      <c r="J4853" s="6"/>
      <c r="M4853" s="32"/>
      <c r="N4853" s="71"/>
      <c r="O4853" s="70"/>
      <c r="Q4853" s="7"/>
      <c r="R4853" s="7"/>
      <c r="S4853" s="125"/>
      <c r="T4853" s="20"/>
    </row>
    <row r="4854" spans="3:20" ht="30" customHeight="1" x14ac:dyDescent="0.35">
      <c r="C4854" s="124"/>
      <c r="D4854" s="6"/>
      <c r="F4854" s="70" t="str">
        <f t="shared" si="159"/>
        <v/>
      </c>
      <c r="G4854" s="6"/>
      <c r="H4854" s="6"/>
      <c r="J4854" s="6"/>
      <c r="M4854" s="32"/>
      <c r="N4854" s="71"/>
      <c r="O4854" s="70"/>
      <c r="Q4854" s="7"/>
      <c r="R4854" s="7"/>
      <c r="S4854" s="125"/>
      <c r="T4854" s="20"/>
    </row>
    <row r="4855" spans="3:20" ht="30" customHeight="1" x14ac:dyDescent="0.35">
      <c r="C4855" s="124"/>
      <c r="D4855" s="6"/>
      <c r="F4855" s="70" t="str">
        <f t="shared" si="159"/>
        <v/>
      </c>
      <c r="G4855" s="6"/>
      <c r="H4855" s="6"/>
      <c r="J4855" s="6"/>
      <c r="M4855" s="32"/>
      <c r="N4855" s="71"/>
      <c r="O4855" s="70"/>
      <c r="Q4855" s="7"/>
      <c r="R4855" s="7"/>
      <c r="S4855" s="125"/>
      <c r="T4855" s="20"/>
    </row>
    <row r="4856" spans="3:20" ht="30" customHeight="1" x14ac:dyDescent="0.35">
      <c r="C4856" s="124"/>
      <c r="D4856" s="6"/>
      <c r="F4856" s="70" t="str">
        <f t="shared" si="159"/>
        <v/>
      </c>
      <c r="G4856" s="6"/>
      <c r="H4856" s="6"/>
      <c r="J4856" s="6"/>
      <c r="M4856" s="32"/>
      <c r="N4856" s="71"/>
      <c r="O4856" s="70"/>
      <c r="Q4856" s="7"/>
      <c r="R4856" s="7"/>
      <c r="S4856" s="125"/>
      <c r="T4856" s="20"/>
    </row>
    <row r="4857" spans="3:20" ht="30" customHeight="1" x14ac:dyDescent="0.35">
      <c r="C4857" s="124"/>
      <c r="D4857" s="6"/>
      <c r="F4857" s="70" t="str">
        <f t="shared" si="159"/>
        <v/>
      </c>
      <c r="G4857" s="6"/>
      <c r="H4857" s="6"/>
      <c r="J4857" s="6"/>
      <c r="M4857" s="32"/>
      <c r="N4857" s="71"/>
      <c r="O4857" s="70"/>
      <c r="Q4857" s="7"/>
      <c r="R4857" s="7"/>
      <c r="S4857" s="125"/>
      <c r="T4857" s="20"/>
    </row>
    <row r="4858" spans="3:20" ht="30" customHeight="1" x14ac:dyDescent="0.35">
      <c r="C4858" s="124"/>
      <c r="D4858" s="6"/>
      <c r="F4858" s="70" t="str">
        <f t="shared" si="159"/>
        <v/>
      </c>
      <c r="G4858" s="6"/>
      <c r="H4858" s="6"/>
      <c r="J4858" s="6"/>
      <c r="M4858" s="32"/>
      <c r="N4858" s="71"/>
      <c r="O4858" s="70"/>
      <c r="Q4858" s="7"/>
      <c r="R4858" s="7"/>
      <c r="S4858" s="125"/>
      <c r="T4858" s="20"/>
    </row>
    <row r="4859" spans="3:20" ht="30" customHeight="1" x14ac:dyDescent="0.35">
      <c r="C4859" s="124"/>
      <c r="D4859" s="6"/>
      <c r="F4859" s="70" t="str">
        <f t="shared" si="159"/>
        <v/>
      </c>
      <c r="G4859" s="6"/>
      <c r="H4859" s="6"/>
      <c r="J4859" s="6"/>
      <c r="M4859" s="32"/>
      <c r="N4859" s="71"/>
      <c r="O4859" s="70"/>
      <c r="Q4859" s="7"/>
      <c r="R4859" s="7"/>
      <c r="S4859" s="125"/>
      <c r="T4859" s="20"/>
    </row>
    <row r="4860" spans="3:20" ht="30" customHeight="1" x14ac:dyDescent="0.35">
      <c r="C4860" s="124"/>
      <c r="D4860" s="6"/>
      <c r="F4860" s="70" t="str">
        <f t="shared" si="159"/>
        <v/>
      </c>
      <c r="G4860" s="6"/>
      <c r="H4860" s="6"/>
      <c r="J4860" s="6"/>
      <c r="M4860" s="32"/>
      <c r="N4860" s="71"/>
      <c r="O4860" s="70"/>
      <c r="Q4860" s="7"/>
      <c r="R4860" s="7"/>
      <c r="S4860" s="125"/>
      <c r="T4860" s="20"/>
    </row>
    <row r="4861" spans="3:20" ht="30" customHeight="1" x14ac:dyDescent="0.35">
      <c r="C4861" s="124"/>
      <c r="D4861" s="6"/>
      <c r="F4861" s="70" t="str">
        <f t="shared" si="159"/>
        <v/>
      </c>
      <c r="G4861" s="6"/>
      <c r="H4861" s="6"/>
      <c r="J4861" s="6"/>
      <c r="M4861" s="32"/>
      <c r="N4861" s="71"/>
      <c r="O4861" s="70"/>
      <c r="Q4861" s="7"/>
      <c r="R4861" s="7"/>
      <c r="S4861" s="125"/>
      <c r="T4861" s="20"/>
    </row>
    <row r="4862" spans="3:20" ht="30" customHeight="1" x14ac:dyDescent="0.35">
      <c r="C4862" s="124"/>
      <c r="D4862" s="6"/>
      <c r="F4862" s="70" t="str">
        <f t="shared" si="159"/>
        <v/>
      </c>
      <c r="G4862" s="6"/>
      <c r="H4862" s="6"/>
      <c r="J4862" s="6"/>
      <c r="M4862" s="32"/>
      <c r="N4862" s="71"/>
      <c r="O4862" s="70"/>
      <c r="Q4862" s="7"/>
      <c r="R4862" s="7"/>
      <c r="S4862" s="125"/>
      <c r="T4862" s="20"/>
    </row>
    <row r="4863" spans="3:20" ht="30" customHeight="1" x14ac:dyDescent="0.35">
      <c r="C4863" s="124"/>
      <c r="D4863" s="6"/>
      <c r="F4863" s="70" t="str">
        <f t="shared" si="159"/>
        <v/>
      </c>
      <c r="G4863" s="6"/>
      <c r="H4863" s="6"/>
      <c r="J4863" s="6"/>
      <c r="M4863" s="32"/>
      <c r="N4863" s="71"/>
      <c r="O4863" s="70"/>
      <c r="Q4863" s="7"/>
      <c r="R4863" s="7"/>
      <c r="S4863" s="125"/>
      <c r="T4863" s="20"/>
    </row>
    <row r="4864" spans="3:20" ht="30" customHeight="1" x14ac:dyDescent="0.35">
      <c r="C4864" s="124"/>
      <c r="D4864" s="6"/>
      <c r="F4864" s="70" t="str">
        <f t="shared" si="159"/>
        <v/>
      </c>
      <c r="G4864" s="6"/>
      <c r="H4864" s="6"/>
      <c r="J4864" s="6"/>
      <c r="M4864" s="32"/>
      <c r="N4864" s="71"/>
      <c r="O4864" s="70"/>
      <c r="Q4864" s="7"/>
      <c r="R4864" s="7"/>
      <c r="S4864" s="125"/>
      <c r="T4864" s="20"/>
    </row>
    <row r="4865" spans="3:20" ht="30" customHeight="1" x14ac:dyDescent="0.35">
      <c r="C4865" s="124"/>
      <c r="D4865" s="6"/>
      <c r="F4865" s="70" t="str">
        <f t="shared" si="159"/>
        <v/>
      </c>
      <c r="G4865" s="6"/>
      <c r="H4865" s="6"/>
      <c r="J4865" s="6"/>
      <c r="M4865" s="32"/>
      <c r="N4865" s="71"/>
      <c r="O4865" s="70"/>
      <c r="Q4865" s="7"/>
      <c r="R4865" s="7"/>
      <c r="S4865" s="125"/>
      <c r="T4865" s="20"/>
    </row>
    <row r="4866" spans="3:20" ht="30" customHeight="1" x14ac:dyDescent="0.35">
      <c r="C4866" s="124"/>
      <c r="D4866" s="6"/>
      <c r="F4866" s="70" t="str">
        <f t="shared" si="159"/>
        <v/>
      </c>
      <c r="G4866" s="6"/>
      <c r="H4866" s="6"/>
      <c r="J4866" s="6"/>
      <c r="M4866" s="32"/>
      <c r="N4866" s="71"/>
      <c r="O4866" s="70"/>
      <c r="Q4866" s="7"/>
      <c r="R4866" s="7"/>
      <c r="S4866" s="125"/>
      <c r="T4866" s="20"/>
    </row>
    <row r="4867" spans="3:20" ht="30" customHeight="1" x14ac:dyDescent="0.35">
      <c r="C4867" s="124"/>
      <c r="D4867" s="6"/>
      <c r="F4867" s="70" t="str">
        <f t="shared" si="159"/>
        <v/>
      </c>
      <c r="G4867" s="6"/>
      <c r="H4867" s="6"/>
      <c r="J4867" s="6"/>
      <c r="M4867" s="32"/>
      <c r="N4867" s="71"/>
      <c r="O4867" s="70"/>
      <c r="Q4867" s="7"/>
      <c r="R4867" s="7"/>
      <c r="S4867" s="125"/>
      <c r="T4867" s="20"/>
    </row>
    <row r="4868" spans="3:20" ht="30" customHeight="1" x14ac:dyDescent="0.35">
      <c r="C4868" s="124"/>
      <c r="D4868" s="6"/>
      <c r="F4868" s="70" t="str">
        <f t="shared" si="159"/>
        <v/>
      </c>
      <c r="G4868" s="6"/>
      <c r="H4868" s="6"/>
      <c r="J4868" s="6"/>
      <c r="M4868" s="32"/>
      <c r="N4868" s="71"/>
      <c r="O4868" s="70"/>
      <c r="Q4868" s="7"/>
      <c r="R4868" s="7"/>
      <c r="S4868" s="125"/>
      <c r="T4868" s="20"/>
    </row>
    <row r="4869" spans="3:20" ht="30" customHeight="1" x14ac:dyDescent="0.35">
      <c r="C4869" s="124"/>
      <c r="D4869" s="6"/>
      <c r="F4869" s="70" t="str">
        <f t="shared" si="159"/>
        <v/>
      </c>
      <c r="G4869" s="6"/>
      <c r="H4869" s="6"/>
      <c r="J4869" s="6"/>
      <c r="M4869" s="32"/>
      <c r="N4869" s="71"/>
      <c r="O4869" s="70"/>
      <c r="Q4869" s="7"/>
      <c r="R4869" s="7"/>
      <c r="S4869" s="125"/>
      <c r="T4869" s="20"/>
    </row>
    <row r="4870" spans="3:20" ht="30" customHeight="1" x14ac:dyDescent="0.35">
      <c r="C4870" s="124"/>
      <c r="D4870" s="6"/>
      <c r="F4870" s="70" t="str">
        <f t="shared" si="159"/>
        <v/>
      </c>
      <c r="G4870" s="6"/>
      <c r="H4870" s="6"/>
      <c r="J4870" s="6"/>
      <c r="M4870" s="32"/>
      <c r="N4870" s="71"/>
      <c r="O4870" s="70"/>
      <c r="Q4870" s="7"/>
      <c r="R4870" s="7"/>
      <c r="S4870" s="125"/>
      <c r="T4870" s="20"/>
    </row>
    <row r="4871" spans="3:20" ht="30" customHeight="1" x14ac:dyDescent="0.35">
      <c r="C4871" s="124"/>
      <c r="D4871" s="6"/>
      <c r="F4871" s="70" t="str">
        <f t="shared" si="159"/>
        <v/>
      </c>
      <c r="G4871" s="6"/>
      <c r="H4871" s="6"/>
      <c r="J4871" s="6"/>
      <c r="M4871" s="32"/>
      <c r="N4871" s="71"/>
      <c r="O4871" s="70"/>
      <c r="Q4871" s="7"/>
      <c r="R4871" s="7"/>
      <c r="S4871" s="125"/>
      <c r="T4871" s="20"/>
    </row>
    <row r="4872" spans="3:20" ht="30" customHeight="1" x14ac:dyDescent="0.35">
      <c r="C4872" s="124"/>
      <c r="D4872" s="6"/>
      <c r="F4872" s="70" t="str">
        <f t="shared" ref="F4872:F4935" si="160">B4872&amp;C4872&amp;D4872&amp;E4872</f>
        <v/>
      </c>
      <c r="G4872" s="6"/>
      <c r="H4872" s="6"/>
      <c r="J4872" s="6"/>
      <c r="M4872" s="32"/>
      <c r="N4872" s="71"/>
      <c r="O4872" s="70"/>
      <c r="Q4872" s="7"/>
      <c r="R4872" s="7"/>
      <c r="S4872" s="125"/>
      <c r="T4872" s="20"/>
    </row>
    <row r="4873" spans="3:20" ht="30" customHeight="1" x14ac:dyDescent="0.35">
      <c r="C4873" s="124"/>
      <c r="D4873" s="6"/>
      <c r="F4873" s="70" t="str">
        <f t="shared" si="160"/>
        <v/>
      </c>
      <c r="G4873" s="6"/>
      <c r="H4873" s="6"/>
      <c r="J4873" s="6"/>
      <c r="M4873" s="32"/>
      <c r="N4873" s="71"/>
      <c r="O4873" s="70"/>
      <c r="Q4873" s="7"/>
      <c r="R4873" s="7"/>
      <c r="S4873" s="125"/>
      <c r="T4873" s="20"/>
    </row>
    <row r="4874" spans="3:20" ht="30" customHeight="1" x14ac:dyDescent="0.35">
      <c r="C4874" s="124"/>
      <c r="D4874" s="6"/>
      <c r="F4874" s="70" t="str">
        <f t="shared" si="160"/>
        <v/>
      </c>
      <c r="G4874" s="6"/>
      <c r="H4874" s="6"/>
      <c r="J4874" s="6"/>
      <c r="M4874" s="32"/>
      <c r="N4874" s="71"/>
      <c r="O4874" s="70"/>
      <c r="Q4874" s="7"/>
      <c r="R4874" s="7"/>
      <c r="S4874" s="125"/>
      <c r="T4874" s="20"/>
    </row>
    <row r="4875" spans="3:20" ht="30" customHeight="1" x14ac:dyDescent="0.35">
      <c r="C4875" s="124"/>
      <c r="D4875" s="6"/>
      <c r="F4875" s="70" t="str">
        <f t="shared" si="160"/>
        <v/>
      </c>
      <c r="G4875" s="6"/>
      <c r="H4875" s="6"/>
      <c r="J4875" s="6"/>
      <c r="M4875" s="32"/>
      <c r="N4875" s="71"/>
      <c r="O4875" s="70"/>
      <c r="Q4875" s="7"/>
      <c r="R4875" s="7"/>
      <c r="S4875" s="125"/>
      <c r="T4875" s="20"/>
    </row>
    <row r="4876" spans="3:20" ht="30" customHeight="1" x14ac:dyDescent="0.35">
      <c r="C4876" s="124"/>
      <c r="D4876" s="6"/>
      <c r="F4876" s="70" t="str">
        <f t="shared" si="160"/>
        <v/>
      </c>
      <c r="G4876" s="6"/>
      <c r="H4876" s="6"/>
      <c r="J4876" s="6"/>
      <c r="M4876" s="32"/>
      <c r="N4876" s="71"/>
      <c r="O4876" s="70"/>
      <c r="Q4876" s="7"/>
      <c r="R4876" s="7"/>
      <c r="S4876" s="125"/>
      <c r="T4876" s="20"/>
    </row>
    <row r="4877" spans="3:20" ht="30" customHeight="1" x14ac:dyDescent="0.35">
      <c r="C4877" s="124"/>
      <c r="D4877" s="6"/>
      <c r="F4877" s="70" t="str">
        <f t="shared" si="160"/>
        <v/>
      </c>
      <c r="G4877" s="6"/>
      <c r="H4877" s="6"/>
      <c r="J4877" s="6"/>
      <c r="M4877" s="32"/>
      <c r="N4877" s="71"/>
      <c r="O4877" s="70"/>
      <c r="Q4877" s="7"/>
      <c r="R4877" s="7"/>
      <c r="S4877" s="125"/>
      <c r="T4877" s="20"/>
    </row>
    <row r="4878" spans="3:20" ht="30" customHeight="1" x14ac:dyDescent="0.35">
      <c r="C4878" s="124"/>
      <c r="D4878" s="6"/>
      <c r="F4878" s="70" t="str">
        <f t="shared" si="160"/>
        <v/>
      </c>
      <c r="G4878" s="6"/>
      <c r="H4878" s="6"/>
      <c r="J4878" s="6"/>
      <c r="M4878" s="32"/>
      <c r="N4878" s="71"/>
      <c r="O4878" s="70"/>
      <c r="Q4878" s="7"/>
      <c r="R4878" s="7"/>
      <c r="S4878" s="125"/>
      <c r="T4878" s="20"/>
    </row>
    <row r="4879" spans="3:20" ht="30" customHeight="1" x14ac:dyDescent="0.35">
      <c r="C4879" s="124"/>
      <c r="D4879" s="6"/>
      <c r="F4879" s="70" t="str">
        <f t="shared" si="160"/>
        <v/>
      </c>
      <c r="G4879" s="6"/>
      <c r="H4879" s="6"/>
      <c r="J4879" s="6"/>
      <c r="M4879" s="32"/>
      <c r="N4879" s="71"/>
      <c r="O4879" s="70"/>
      <c r="Q4879" s="7"/>
      <c r="R4879" s="7"/>
      <c r="S4879" s="125"/>
      <c r="T4879" s="20"/>
    </row>
    <row r="4880" spans="3:20" ht="30" customHeight="1" x14ac:dyDescent="0.35">
      <c r="C4880" s="124"/>
      <c r="D4880" s="6"/>
      <c r="F4880" s="70" t="str">
        <f t="shared" si="160"/>
        <v/>
      </c>
      <c r="G4880" s="6"/>
      <c r="H4880" s="6"/>
      <c r="J4880" s="6"/>
      <c r="M4880" s="32"/>
      <c r="N4880" s="71"/>
      <c r="O4880" s="70"/>
      <c r="Q4880" s="7"/>
      <c r="R4880" s="7"/>
      <c r="S4880" s="125"/>
      <c r="T4880" s="20"/>
    </row>
    <row r="4881" spans="3:20" ht="30" customHeight="1" x14ac:dyDescent="0.35">
      <c r="C4881" s="124"/>
      <c r="D4881" s="6"/>
      <c r="F4881" s="70" t="str">
        <f t="shared" si="160"/>
        <v/>
      </c>
      <c r="G4881" s="6"/>
      <c r="H4881" s="6"/>
      <c r="J4881" s="6"/>
      <c r="M4881" s="32"/>
      <c r="N4881" s="71"/>
      <c r="O4881" s="70"/>
      <c r="Q4881" s="7"/>
      <c r="R4881" s="7"/>
      <c r="S4881" s="125"/>
      <c r="T4881" s="20"/>
    </row>
    <row r="4882" spans="3:20" ht="30" customHeight="1" x14ac:dyDescent="0.35">
      <c r="C4882" s="124"/>
      <c r="D4882" s="6"/>
      <c r="F4882" s="70" t="str">
        <f t="shared" si="160"/>
        <v/>
      </c>
      <c r="G4882" s="6"/>
      <c r="H4882" s="6"/>
      <c r="J4882" s="6"/>
      <c r="M4882" s="32"/>
      <c r="N4882" s="71"/>
      <c r="O4882" s="70"/>
      <c r="Q4882" s="7"/>
      <c r="R4882" s="7"/>
      <c r="S4882" s="125"/>
      <c r="T4882" s="20"/>
    </row>
    <row r="4883" spans="3:20" ht="30" customHeight="1" x14ac:dyDescent="0.35">
      <c r="C4883" s="124"/>
      <c r="D4883" s="6"/>
      <c r="F4883" s="70" t="str">
        <f t="shared" si="160"/>
        <v/>
      </c>
      <c r="G4883" s="6"/>
      <c r="H4883" s="6"/>
      <c r="J4883" s="6"/>
      <c r="M4883" s="32"/>
      <c r="N4883" s="71"/>
      <c r="O4883" s="70"/>
      <c r="Q4883" s="7"/>
      <c r="R4883" s="7"/>
      <c r="S4883" s="125"/>
      <c r="T4883" s="20"/>
    </row>
    <row r="4884" spans="3:20" ht="30" customHeight="1" x14ac:dyDescent="0.35">
      <c r="C4884" s="124"/>
      <c r="D4884" s="6"/>
      <c r="F4884" s="70" t="str">
        <f t="shared" si="160"/>
        <v/>
      </c>
      <c r="G4884" s="6"/>
      <c r="H4884" s="6"/>
      <c r="J4884" s="6"/>
      <c r="M4884" s="32"/>
      <c r="N4884" s="71"/>
      <c r="O4884" s="70"/>
      <c r="Q4884" s="7"/>
      <c r="R4884" s="7"/>
      <c r="S4884" s="125"/>
      <c r="T4884" s="20"/>
    </row>
    <row r="4885" spans="3:20" ht="30" customHeight="1" x14ac:dyDescent="0.35">
      <c r="C4885" s="124"/>
      <c r="D4885" s="6"/>
      <c r="F4885" s="70" t="str">
        <f t="shared" si="160"/>
        <v/>
      </c>
      <c r="G4885" s="6"/>
      <c r="H4885" s="6"/>
      <c r="J4885" s="6"/>
      <c r="M4885" s="32"/>
      <c r="N4885" s="71"/>
      <c r="O4885" s="70"/>
      <c r="Q4885" s="7"/>
      <c r="R4885" s="7"/>
      <c r="S4885" s="125"/>
      <c r="T4885" s="20"/>
    </row>
    <row r="4886" spans="3:20" ht="30" customHeight="1" x14ac:dyDescent="0.35">
      <c r="C4886" s="124"/>
      <c r="D4886" s="6"/>
      <c r="F4886" s="70" t="str">
        <f t="shared" si="160"/>
        <v/>
      </c>
      <c r="G4886" s="6"/>
      <c r="H4886" s="6"/>
      <c r="J4886" s="6"/>
      <c r="M4886" s="32"/>
      <c r="N4886" s="71"/>
      <c r="O4886" s="70"/>
      <c r="Q4886" s="7"/>
      <c r="R4886" s="7"/>
      <c r="S4886" s="125"/>
      <c r="T4886" s="20"/>
    </row>
    <row r="4887" spans="3:20" ht="30" customHeight="1" x14ac:dyDescent="0.35">
      <c r="C4887" s="124"/>
      <c r="D4887" s="6"/>
      <c r="F4887" s="70" t="str">
        <f t="shared" si="160"/>
        <v/>
      </c>
      <c r="G4887" s="6"/>
      <c r="H4887" s="6"/>
      <c r="J4887" s="6"/>
      <c r="M4887" s="32"/>
      <c r="N4887" s="71"/>
      <c r="O4887" s="70"/>
      <c r="Q4887" s="7"/>
      <c r="R4887" s="7"/>
      <c r="S4887" s="125"/>
      <c r="T4887" s="20"/>
    </row>
    <row r="4888" spans="3:20" ht="30" customHeight="1" x14ac:dyDescent="0.35">
      <c r="C4888" s="124"/>
      <c r="D4888" s="6"/>
      <c r="F4888" s="70" t="str">
        <f t="shared" si="160"/>
        <v/>
      </c>
      <c r="G4888" s="6"/>
      <c r="H4888" s="6"/>
      <c r="J4888" s="6"/>
      <c r="M4888" s="32"/>
      <c r="N4888" s="71"/>
      <c r="O4888" s="70"/>
      <c r="Q4888" s="7"/>
      <c r="R4888" s="7"/>
      <c r="S4888" s="125"/>
      <c r="T4888" s="20"/>
    </row>
    <row r="4889" spans="3:20" ht="30" customHeight="1" x14ac:dyDescent="0.35">
      <c r="C4889" s="124"/>
      <c r="D4889" s="6"/>
      <c r="F4889" s="70" t="str">
        <f t="shared" si="160"/>
        <v/>
      </c>
      <c r="G4889" s="6"/>
      <c r="H4889" s="6"/>
      <c r="J4889" s="6"/>
      <c r="M4889" s="32"/>
      <c r="N4889" s="71"/>
      <c r="O4889" s="70"/>
      <c r="Q4889" s="7"/>
      <c r="R4889" s="7"/>
      <c r="S4889" s="125"/>
      <c r="T4889" s="20"/>
    </row>
    <row r="4890" spans="3:20" ht="30" customHeight="1" x14ac:dyDescent="0.35">
      <c r="C4890" s="124"/>
      <c r="D4890" s="6"/>
      <c r="F4890" s="70" t="str">
        <f t="shared" si="160"/>
        <v/>
      </c>
      <c r="G4890" s="6"/>
      <c r="H4890" s="6"/>
      <c r="J4890" s="6"/>
      <c r="M4890" s="32"/>
      <c r="N4890" s="71"/>
      <c r="O4890" s="70"/>
      <c r="Q4890" s="7"/>
      <c r="R4890" s="7"/>
      <c r="S4890" s="125"/>
      <c r="T4890" s="20"/>
    </row>
    <row r="4891" spans="3:20" ht="30" customHeight="1" x14ac:dyDescent="0.35">
      <c r="C4891" s="124"/>
      <c r="D4891" s="6"/>
      <c r="F4891" s="70" t="str">
        <f t="shared" si="160"/>
        <v/>
      </c>
      <c r="G4891" s="6"/>
      <c r="H4891" s="6"/>
      <c r="J4891" s="6"/>
      <c r="M4891" s="32"/>
      <c r="N4891" s="71"/>
      <c r="O4891" s="70"/>
      <c r="Q4891" s="7"/>
      <c r="R4891" s="7"/>
      <c r="S4891" s="125"/>
      <c r="T4891" s="20"/>
    </row>
    <row r="4892" spans="3:20" ht="30" customHeight="1" x14ac:dyDescent="0.35">
      <c r="C4892" s="124"/>
      <c r="D4892" s="6"/>
      <c r="F4892" s="70" t="str">
        <f t="shared" si="160"/>
        <v/>
      </c>
      <c r="G4892" s="6"/>
      <c r="H4892" s="6"/>
      <c r="J4892" s="6"/>
      <c r="M4892" s="32"/>
      <c r="N4892" s="71"/>
      <c r="O4892" s="70"/>
      <c r="Q4892" s="7"/>
      <c r="R4892" s="7"/>
      <c r="S4892" s="125"/>
      <c r="T4892" s="20"/>
    </row>
    <row r="4893" spans="3:20" ht="30" customHeight="1" x14ac:dyDescent="0.35">
      <c r="C4893" s="124"/>
      <c r="D4893" s="6"/>
      <c r="F4893" s="70" t="str">
        <f t="shared" si="160"/>
        <v/>
      </c>
      <c r="G4893" s="6"/>
      <c r="H4893" s="6"/>
      <c r="J4893" s="6"/>
      <c r="M4893" s="32"/>
      <c r="N4893" s="71"/>
      <c r="O4893" s="70"/>
      <c r="Q4893" s="7"/>
      <c r="R4893" s="7"/>
      <c r="S4893" s="125"/>
      <c r="T4893" s="20"/>
    </row>
    <row r="4894" spans="3:20" ht="30" customHeight="1" x14ac:dyDescent="0.35">
      <c r="C4894" s="124"/>
      <c r="D4894" s="6"/>
      <c r="F4894" s="70" t="str">
        <f t="shared" si="160"/>
        <v/>
      </c>
      <c r="G4894" s="6"/>
      <c r="H4894" s="6"/>
      <c r="J4894" s="6"/>
      <c r="M4894" s="32"/>
      <c r="N4894" s="71"/>
      <c r="O4894" s="70"/>
      <c r="Q4894" s="7"/>
      <c r="R4894" s="7"/>
      <c r="S4894" s="125"/>
      <c r="T4894" s="20"/>
    </row>
    <row r="4895" spans="3:20" ht="30" customHeight="1" x14ac:dyDescent="0.35">
      <c r="C4895" s="124"/>
      <c r="D4895" s="6"/>
      <c r="F4895" s="70" t="str">
        <f t="shared" si="160"/>
        <v/>
      </c>
      <c r="G4895" s="6"/>
      <c r="H4895" s="6"/>
      <c r="J4895" s="6"/>
      <c r="M4895" s="32"/>
      <c r="N4895" s="71"/>
      <c r="O4895" s="70"/>
      <c r="Q4895" s="7"/>
      <c r="R4895" s="7"/>
      <c r="S4895" s="125"/>
      <c r="T4895" s="20"/>
    </row>
    <row r="4896" spans="3:20" ht="30" customHeight="1" x14ac:dyDescent="0.35">
      <c r="C4896" s="124"/>
      <c r="D4896" s="6"/>
      <c r="F4896" s="70" t="str">
        <f t="shared" si="160"/>
        <v/>
      </c>
      <c r="G4896" s="6"/>
      <c r="H4896" s="6"/>
      <c r="J4896" s="6"/>
      <c r="M4896" s="32"/>
      <c r="N4896" s="71"/>
      <c r="O4896" s="70"/>
      <c r="Q4896" s="7"/>
      <c r="R4896" s="7"/>
      <c r="S4896" s="125"/>
      <c r="T4896" s="20"/>
    </row>
    <row r="4897" spans="3:20" ht="30" customHeight="1" x14ac:dyDescent="0.35">
      <c r="C4897" s="124"/>
      <c r="D4897" s="6"/>
      <c r="F4897" s="70" t="str">
        <f t="shared" si="160"/>
        <v/>
      </c>
      <c r="G4897" s="6"/>
      <c r="H4897" s="6"/>
      <c r="J4897" s="6"/>
      <c r="M4897" s="32"/>
      <c r="N4897" s="71"/>
      <c r="O4897" s="70"/>
      <c r="Q4897" s="7"/>
      <c r="R4897" s="7"/>
      <c r="S4897" s="125"/>
      <c r="T4897" s="20"/>
    </row>
    <row r="4898" spans="3:20" ht="30" customHeight="1" x14ac:dyDescent="0.35">
      <c r="C4898" s="124"/>
      <c r="D4898" s="6"/>
      <c r="F4898" s="70" t="str">
        <f t="shared" si="160"/>
        <v/>
      </c>
      <c r="G4898" s="6"/>
      <c r="H4898" s="6"/>
      <c r="J4898" s="6"/>
      <c r="M4898" s="32"/>
      <c r="N4898" s="71"/>
      <c r="O4898" s="70"/>
      <c r="Q4898" s="7"/>
      <c r="R4898" s="7"/>
      <c r="S4898" s="125"/>
      <c r="T4898" s="20"/>
    </row>
    <row r="4899" spans="3:20" ht="30" customHeight="1" x14ac:dyDescent="0.35">
      <c r="C4899" s="124"/>
      <c r="D4899" s="6"/>
      <c r="F4899" s="70" t="str">
        <f t="shared" si="160"/>
        <v/>
      </c>
      <c r="G4899" s="6"/>
      <c r="H4899" s="6"/>
      <c r="J4899" s="6"/>
      <c r="M4899" s="32"/>
      <c r="N4899" s="71"/>
      <c r="O4899" s="70"/>
      <c r="Q4899" s="7"/>
      <c r="R4899" s="7"/>
      <c r="S4899" s="125"/>
      <c r="T4899" s="20"/>
    </row>
    <row r="4900" spans="3:20" ht="30" customHeight="1" x14ac:dyDescent="0.35">
      <c r="C4900" s="124"/>
      <c r="D4900" s="6"/>
      <c r="F4900" s="70" t="str">
        <f t="shared" si="160"/>
        <v/>
      </c>
      <c r="G4900" s="6"/>
      <c r="H4900" s="6"/>
      <c r="J4900" s="6"/>
      <c r="M4900" s="32"/>
      <c r="N4900" s="71"/>
      <c r="O4900" s="70"/>
      <c r="Q4900" s="7"/>
      <c r="R4900" s="7"/>
      <c r="S4900" s="125"/>
      <c r="T4900" s="20"/>
    </row>
    <row r="4901" spans="3:20" ht="30" customHeight="1" x14ac:dyDescent="0.35">
      <c r="C4901" s="124"/>
      <c r="D4901" s="6"/>
      <c r="F4901" s="70" t="str">
        <f t="shared" si="160"/>
        <v/>
      </c>
      <c r="G4901" s="6"/>
      <c r="H4901" s="6"/>
      <c r="J4901" s="6"/>
      <c r="M4901" s="32"/>
      <c r="N4901" s="71"/>
      <c r="O4901" s="70"/>
      <c r="Q4901" s="7"/>
      <c r="R4901" s="7"/>
      <c r="S4901" s="125"/>
      <c r="T4901" s="20"/>
    </row>
    <row r="4902" spans="3:20" ht="30" customHeight="1" x14ac:dyDescent="0.35">
      <c r="C4902" s="124"/>
      <c r="D4902" s="6"/>
      <c r="F4902" s="70" t="str">
        <f t="shared" si="160"/>
        <v/>
      </c>
      <c r="G4902" s="6"/>
      <c r="H4902" s="6"/>
      <c r="J4902" s="6"/>
      <c r="M4902" s="32"/>
      <c r="N4902" s="71"/>
      <c r="O4902" s="70"/>
      <c r="Q4902" s="7"/>
      <c r="R4902" s="7"/>
      <c r="S4902" s="125"/>
      <c r="T4902" s="20"/>
    </row>
    <row r="4903" spans="3:20" ht="30" customHeight="1" x14ac:dyDescent="0.35">
      <c r="C4903" s="124"/>
      <c r="D4903" s="6"/>
      <c r="F4903" s="70" t="str">
        <f t="shared" si="160"/>
        <v/>
      </c>
      <c r="G4903" s="6"/>
      <c r="H4903" s="6"/>
      <c r="J4903" s="6"/>
      <c r="M4903" s="32"/>
      <c r="N4903" s="71"/>
      <c r="O4903" s="70"/>
      <c r="Q4903" s="7"/>
      <c r="R4903" s="7"/>
      <c r="S4903" s="125"/>
      <c r="T4903" s="20"/>
    </row>
    <row r="4904" spans="3:20" ht="30" customHeight="1" x14ac:dyDescent="0.35">
      <c r="C4904" s="124"/>
      <c r="D4904" s="6"/>
      <c r="F4904" s="70" t="str">
        <f t="shared" si="160"/>
        <v/>
      </c>
      <c r="G4904" s="6"/>
      <c r="H4904" s="6"/>
      <c r="J4904" s="6"/>
      <c r="M4904" s="32"/>
      <c r="N4904" s="71"/>
      <c r="O4904" s="70"/>
      <c r="Q4904" s="7"/>
      <c r="R4904" s="7"/>
      <c r="S4904" s="125"/>
      <c r="T4904" s="20"/>
    </row>
    <row r="4905" spans="3:20" ht="30" customHeight="1" x14ac:dyDescent="0.35">
      <c r="C4905" s="124"/>
      <c r="D4905" s="6"/>
      <c r="F4905" s="70" t="str">
        <f t="shared" si="160"/>
        <v/>
      </c>
      <c r="G4905" s="6"/>
      <c r="H4905" s="6"/>
      <c r="J4905" s="6"/>
      <c r="M4905" s="32"/>
      <c r="N4905" s="71"/>
      <c r="O4905" s="70"/>
      <c r="Q4905" s="7"/>
      <c r="R4905" s="7"/>
      <c r="S4905" s="125"/>
      <c r="T4905" s="20"/>
    </row>
    <row r="4906" spans="3:20" ht="30" customHeight="1" x14ac:dyDescent="0.35">
      <c r="C4906" s="124"/>
      <c r="D4906" s="6"/>
      <c r="F4906" s="70" t="str">
        <f t="shared" si="160"/>
        <v/>
      </c>
      <c r="G4906" s="6"/>
      <c r="H4906" s="6"/>
      <c r="J4906" s="6"/>
      <c r="M4906" s="32"/>
      <c r="N4906" s="71"/>
      <c r="O4906" s="70"/>
      <c r="Q4906" s="7"/>
      <c r="R4906" s="7"/>
      <c r="S4906" s="125"/>
      <c r="T4906" s="20"/>
    </row>
    <row r="4907" spans="3:20" ht="30" customHeight="1" x14ac:dyDescent="0.35">
      <c r="C4907" s="124"/>
      <c r="D4907" s="6"/>
      <c r="F4907" s="70" t="str">
        <f t="shared" si="160"/>
        <v/>
      </c>
      <c r="G4907" s="6"/>
      <c r="H4907" s="6"/>
      <c r="J4907" s="6"/>
      <c r="M4907" s="32"/>
      <c r="N4907" s="71"/>
      <c r="O4907" s="70"/>
      <c r="Q4907" s="7"/>
      <c r="R4907" s="7"/>
      <c r="S4907" s="125"/>
      <c r="T4907" s="20"/>
    </row>
    <row r="4908" spans="3:20" ht="30" customHeight="1" x14ac:dyDescent="0.35">
      <c r="C4908" s="124"/>
      <c r="D4908" s="6"/>
      <c r="F4908" s="70" t="str">
        <f t="shared" si="160"/>
        <v/>
      </c>
      <c r="G4908" s="6"/>
      <c r="H4908" s="6"/>
      <c r="J4908" s="6"/>
      <c r="M4908" s="32"/>
      <c r="N4908" s="71"/>
      <c r="O4908" s="70"/>
      <c r="Q4908" s="7"/>
      <c r="R4908" s="7"/>
      <c r="S4908" s="125"/>
      <c r="T4908" s="20"/>
    </row>
    <row r="4909" spans="3:20" ht="30" customHeight="1" x14ac:dyDescent="0.35">
      <c r="C4909" s="124"/>
      <c r="D4909" s="6"/>
      <c r="F4909" s="70" t="str">
        <f t="shared" si="160"/>
        <v/>
      </c>
      <c r="G4909" s="6"/>
      <c r="H4909" s="6"/>
      <c r="J4909" s="6"/>
      <c r="M4909" s="32"/>
      <c r="N4909" s="71"/>
      <c r="O4909" s="70"/>
      <c r="Q4909" s="7"/>
      <c r="R4909" s="7"/>
      <c r="S4909" s="125"/>
      <c r="T4909" s="20"/>
    </row>
    <row r="4910" spans="3:20" ht="30" customHeight="1" x14ac:dyDescent="0.35">
      <c r="C4910" s="124"/>
      <c r="D4910" s="6"/>
      <c r="F4910" s="70" t="str">
        <f t="shared" si="160"/>
        <v/>
      </c>
      <c r="G4910" s="6"/>
      <c r="H4910" s="6"/>
      <c r="J4910" s="6"/>
      <c r="M4910" s="32"/>
      <c r="N4910" s="71"/>
      <c r="O4910" s="70"/>
      <c r="Q4910" s="7"/>
      <c r="R4910" s="7"/>
      <c r="S4910" s="125"/>
      <c r="T4910" s="20"/>
    </row>
    <row r="4911" spans="3:20" ht="30" customHeight="1" x14ac:dyDescent="0.35">
      <c r="C4911" s="124"/>
      <c r="D4911" s="6"/>
      <c r="F4911" s="70" t="str">
        <f t="shared" si="160"/>
        <v/>
      </c>
      <c r="G4911" s="6"/>
      <c r="H4911" s="6"/>
      <c r="J4911" s="6"/>
      <c r="M4911" s="32"/>
      <c r="N4911" s="71"/>
      <c r="O4911" s="70"/>
      <c r="Q4911" s="7"/>
      <c r="R4911" s="7"/>
      <c r="S4911" s="125"/>
      <c r="T4911" s="20"/>
    </row>
    <row r="4912" spans="3:20" ht="30" customHeight="1" x14ac:dyDescent="0.35">
      <c r="C4912" s="124"/>
      <c r="D4912" s="6"/>
      <c r="F4912" s="70" t="str">
        <f t="shared" si="160"/>
        <v/>
      </c>
      <c r="G4912" s="6"/>
      <c r="H4912" s="6"/>
      <c r="J4912" s="6"/>
      <c r="M4912" s="32"/>
      <c r="N4912" s="71"/>
      <c r="O4912" s="70"/>
      <c r="Q4912" s="7"/>
      <c r="R4912" s="7"/>
      <c r="S4912" s="125"/>
      <c r="T4912" s="20"/>
    </row>
    <row r="4913" spans="3:20" ht="30" customHeight="1" x14ac:dyDescent="0.35">
      <c r="C4913" s="124"/>
      <c r="D4913" s="6"/>
      <c r="F4913" s="70" t="str">
        <f t="shared" si="160"/>
        <v/>
      </c>
      <c r="G4913" s="6"/>
      <c r="H4913" s="6"/>
      <c r="J4913" s="6"/>
      <c r="M4913" s="32"/>
      <c r="N4913" s="71"/>
      <c r="O4913" s="70"/>
      <c r="Q4913" s="7"/>
      <c r="R4913" s="7"/>
      <c r="S4913" s="125"/>
      <c r="T4913" s="20"/>
    </row>
    <row r="4914" spans="3:20" ht="30" customHeight="1" x14ac:dyDescent="0.35">
      <c r="C4914" s="124"/>
      <c r="D4914" s="6"/>
      <c r="F4914" s="70" t="str">
        <f t="shared" si="160"/>
        <v/>
      </c>
      <c r="G4914" s="6"/>
      <c r="H4914" s="6"/>
      <c r="J4914" s="6"/>
      <c r="M4914" s="32"/>
      <c r="N4914" s="71"/>
      <c r="O4914" s="70"/>
      <c r="Q4914" s="7"/>
      <c r="R4914" s="7"/>
      <c r="S4914" s="125"/>
      <c r="T4914" s="20"/>
    </row>
    <row r="4915" spans="3:20" ht="30" customHeight="1" x14ac:dyDescent="0.35">
      <c r="C4915" s="124"/>
      <c r="D4915" s="6"/>
      <c r="F4915" s="70" t="str">
        <f t="shared" si="160"/>
        <v/>
      </c>
      <c r="G4915" s="6"/>
      <c r="H4915" s="6"/>
      <c r="J4915" s="6"/>
      <c r="M4915" s="32"/>
      <c r="N4915" s="71"/>
      <c r="O4915" s="70"/>
      <c r="Q4915" s="7"/>
      <c r="R4915" s="7"/>
      <c r="S4915" s="125"/>
      <c r="T4915" s="20"/>
    </row>
    <row r="4916" spans="3:20" ht="30" customHeight="1" x14ac:dyDescent="0.35">
      <c r="C4916" s="124"/>
      <c r="D4916" s="6"/>
      <c r="F4916" s="70" t="str">
        <f t="shared" si="160"/>
        <v/>
      </c>
      <c r="G4916" s="6"/>
      <c r="H4916" s="6"/>
      <c r="J4916" s="6"/>
      <c r="M4916" s="32"/>
      <c r="N4916" s="71"/>
      <c r="O4916" s="70"/>
      <c r="Q4916" s="7"/>
      <c r="R4916" s="7"/>
      <c r="S4916" s="125"/>
      <c r="T4916" s="20"/>
    </row>
    <row r="4917" spans="3:20" ht="30" customHeight="1" x14ac:dyDescent="0.35">
      <c r="C4917" s="124"/>
      <c r="D4917" s="6"/>
      <c r="F4917" s="70" t="str">
        <f t="shared" si="160"/>
        <v/>
      </c>
      <c r="G4917" s="6"/>
      <c r="H4917" s="6"/>
      <c r="J4917" s="6"/>
      <c r="M4917" s="32"/>
      <c r="N4917" s="71"/>
      <c r="O4917" s="70"/>
      <c r="Q4917" s="7"/>
      <c r="R4917" s="7"/>
      <c r="S4917" s="125"/>
      <c r="T4917" s="20"/>
    </row>
    <row r="4918" spans="3:20" ht="30" customHeight="1" x14ac:dyDescent="0.35">
      <c r="C4918" s="124"/>
      <c r="D4918" s="6"/>
      <c r="F4918" s="70" t="str">
        <f t="shared" si="160"/>
        <v/>
      </c>
      <c r="G4918" s="6"/>
      <c r="H4918" s="6"/>
      <c r="J4918" s="6"/>
      <c r="M4918" s="32"/>
      <c r="N4918" s="71"/>
      <c r="O4918" s="70"/>
      <c r="Q4918" s="7"/>
      <c r="R4918" s="7"/>
      <c r="S4918" s="125"/>
      <c r="T4918" s="20"/>
    </row>
    <row r="4919" spans="3:20" ht="30" customHeight="1" x14ac:dyDescent="0.35">
      <c r="C4919" s="124"/>
      <c r="D4919" s="6"/>
      <c r="F4919" s="70" t="str">
        <f t="shared" si="160"/>
        <v/>
      </c>
      <c r="G4919" s="6"/>
      <c r="H4919" s="6"/>
      <c r="J4919" s="6"/>
      <c r="M4919" s="32"/>
      <c r="N4919" s="71"/>
      <c r="O4919" s="70"/>
      <c r="Q4919" s="7"/>
      <c r="R4919" s="7"/>
      <c r="S4919" s="125"/>
      <c r="T4919" s="20"/>
    </row>
    <row r="4920" spans="3:20" ht="30" customHeight="1" x14ac:dyDescent="0.35">
      <c r="C4920" s="124"/>
      <c r="D4920" s="6"/>
      <c r="F4920" s="70" t="str">
        <f t="shared" si="160"/>
        <v/>
      </c>
      <c r="G4920" s="6"/>
      <c r="H4920" s="6"/>
      <c r="J4920" s="6"/>
      <c r="M4920" s="32"/>
      <c r="N4920" s="71"/>
      <c r="O4920" s="70"/>
      <c r="Q4920" s="7"/>
      <c r="R4920" s="7"/>
      <c r="S4920" s="125"/>
      <c r="T4920" s="20"/>
    </row>
    <row r="4921" spans="3:20" ht="30" customHeight="1" x14ac:dyDescent="0.35">
      <c r="C4921" s="124"/>
      <c r="D4921" s="6"/>
      <c r="F4921" s="70" t="str">
        <f t="shared" si="160"/>
        <v/>
      </c>
      <c r="G4921" s="6"/>
      <c r="H4921" s="6"/>
      <c r="J4921" s="6"/>
      <c r="M4921" s="32"/>
      <c r="N4921" s="71"/>
      <c r="O4921" s="70"/>
      <c r="Q4921" s="7"/>
      <c r="R4921" s="7"/>
      <c r="S4921" s="125"/>
      <c r="T4921" s="20"/>
    </row>
    <row r="4922" spans="3:20" ht="30" customHeight="1" x14ac:dyDescent="0.35">
      <c r="C4922" s="124"/>
      <c r="D4922" s="6"/>
      <c r="F4922" s="70" t="str">
        <f t="shared" si="160"/>
        <v/>
      </c>
      <c r="G4922" s="6"/>
      <c r="H4922" s="6"/>
      <c r="J4922" s="6"/>
      <c r="M4922" s="32"/>
      <c r="N4922" s="71"/>
      <c r="O4922" s="70"/>
      <c r="Q4922" s="7"/>
      <c r="R4922" s="7"/>
      <c r="S4922" s="125"/>
      <c r="T4922" s="20"/>
    </row>
    <row r="4923" spans="3:20" ht="30" customHeight="1" x14ac:dyDescent="0.35">
      <c r="C4923" s="124"/>
      <c r="D4923" s="6"/>
      <c r="F4923" s="70" t="str">
        <f t="shared" si="160"/>
        <v/>
      </c>
      <c r="G4923" s="6"/>
      <c r="H4923" s="6"/>
      <c r="J4923" s="6"/>
      <c r="M4923" s="32"/>
      <c r="N4923" s="71"/>
      <c r="O4923" s="70"/>
      <c r="Q4923" s="7"/>
      <c r="R4923" s="7"/>
      <c r="S4923" s="125"/>
      <c r="T4923" s="20"/>
    </row>
    <row r="4924" spans="3:20" ht="30" customHeight="1" x14ac:dyDescent="0.35">
      <c r="C4924" s="124"/>
      <c r="D4924" s="6"/>
      <c r="F4924" s="70" t="str">
        <f t="shared" si="160"/>
        <v/>
      </c>
      <c r="G4924" s="6"/>
      <c r="H4924" s="6"/>
      <c r="J4924" s="6"/>
      <c r="M4924" s="32"/>
      <c r="N4924" s="71"/>
      <c r="O4924" s="70"/>
      <c r="Q4924" s="7"/>
      <c r="R4924" s="7"/>
      <c r="S4924" s="125"/>
      <c r="T4924" s="20"/>
    </row>
    <row r="4925" spans="3:20" ht="30" customHeight="1" x14ac:dyDescent="0.35">
      <c r="C4925" s="124"/>
      <c r="D4925" s="6"/>
      <c r="F4925" s="70" t="str">
        <f t="shared" si="160"/>
        <v/>
      </c>
      <c r="G4925" s="6"/>
      <c r="H4925" s="6"/>
      <c r="J4925" s="6"/>
      <c r="M4925" s="32"/>
      <c r="N4925" s="71"/>
      <c r="O4925" s="70"/>
      <c r="Q4925" s="7"/>
      <c r="R4925" s="7"/>
      <c r="S4925" s="125"/>
      <c r="T4925" s="20"/>
    </row>
    <row r="4926" spans="3:20" ht="30" customHeight="1" x14ac:dyDescent="0.35">
      <c r="C4926" s="124"/>
      <c r="D4926" s="6"/>
      <c r="F4926" s="70" t="str">
        <f t="shared" si="160"/>
        <v/>
      </c>
      <c r="G4926" s="6"/>
      <c r="H4926" s="6"/>
      <c r="J4926" s="6"/>
      <c r="M4926" s="32"/>
      <c r="N4926" s="71"/>
      <c r="O4926" s="70"/>
      <c r="Q4926" s="7"/>
      <c r="R4926" s="7"/>
      <c r="S4926" s="125"/>
      <c r="T4926" s="20"/>
    </row>
    <row r="4927" spans="3:20" ht="30" customHeight="1" x14ac:dyDescent="0.35">
      <c r="C4927" s="124"/>
      <c r="D4927" s="6"/>
      <c r="F4927" s="70" t="str">
        <f t="shared" si="160"/>
        <v/>
      </c>
      <c r="G4927" s="6"/>
      <c r="H4927" s="6"/>
      <c r="J4927" s="6"/>
      <c r="M4927" s="32"/>
      <c r="N4927" s="71"/>
      <c r="O4927" s="70"/>
      <c r="Q4927" s="7"/>
      <c r="R4927" s="7"/>
      <c r="S4927" s="125"/>
      <c r="T4927" s="20"/>
    </row>
    <row r="4928" spans="3:20" ht="30" customHeight="1" x14ac:dyDescent="0.35">
      <c r="C4928" s="124"/>
      <c r="D4928" s="6"/>
      <c r="F4928" s="70" t="str">
        <f t="shared" si="160"/>
        <v/>
      </c>
      <c r="G4928" s="6"/>
      <c r="H4928" s="6"/>
      <c r="J4928" s="6"/>
      <c r="M4928" s="32"/>
      <c r="N4928" s="71"/>
      <c r="O4928" s="70"/>
      <c r="Q4928" s="7"/>
      <c r="R4928" s="7"/>
      <c r="S4928" s="125"/>
      <c r="T4928" s="20"/>
    </row>
    <row r="4929" spans="3:20" ht="30" customHeight="1" x14ac:dyDescent="0.35">
      <c r="C4929" s="124"/>
      <c r="D4929" s="6"/>
      <c r="F4929" s="70" t="str">
        <f t="shared" si="160"/>
        <v/>
      </c>
      <c r="G4929" s="6"/>
      <c r="H4929" s="6"/>
      <c r="J4929" s="6"/>
      <c r="M4929" s="32"/>
      <c r="N4929" s="71"/>
      <c r="O4929" s="70"/>
      <c r="Q4929" s="7"/>
      <c r="R4929" s="7"/>
      <c r="S4929" s="125"/>
      <c r="T4929" s="20"/>
    </row>
    <row r="4930" spans="3:20" ht="30" customHeight="1" x14ac:dyDescent="0.35">
      <c r="C4930" s="124"/>
      <c r="D4930" s="6"/>
      <c r="F4930" s="70" t="str">
        <f t="shared" si="160"/>
        <v/>
      </c>
      <c r="G4930" s="6"/>
      <c r="H4930" s="6"/>
      <c r="J4930" s="6"/>
      <c r="M4930" s="32"/>
      <c r="N4930" s="71"/>
      <c r="O4930" s="70"/>
      <c r="Q4930" s="7"/>
      <c r="R4930" s="7"/>
      <c r="S4930" s="125"/>
      <c r="T4930" s="20"/>
    </row>
    <row r="4931" spans="3:20" ht="30" customHeight="1" x14ac:dyDescent="0.35">
      <c r="C4931" s="124"/>
      <c r="D4931" s="6"/>
      <c r="F4931" s="70" t="str">
        <f t="shared" si="160"/>
        <v/>
      </c>
      <c r="G4931" s="6"/>
      <c r="H4931" s="6"/>
      <c r="J4931" s="6"/>
      <c r="M4931" s="32"/>
      <c r="N4931" s="71"/>
      <c r="O4931" s="70"/>
      <c r="Q4931" s="7"/>
      <c r="R4931" s="7"/>
      <c r="S4931" s="125"/>
      <c r="T4931" s="20"/>
    </row>
    <row r="4932" spans="3:20" ht="30" customHeight="1" x14ac:dyDescent="0.35">
      <c r="C4932" s="124"/>
      <c r="D4932" s="6"/>
      <c r="F4932" s="70" t="str">
        <f t="shared" si="160"/>
        <v/>
      </c>
      <c r="G4932" s="6"/>
      <c r="H4932" s="6"/>
      <c r="J4932" s="6"/>
      <c r="M4932" s="32"/>
      <c r="N4932" s="71"/>
      <c r="O4932" s="70"/>
      <c r="Q4932" s="7"/>
      <c r="R4932" s="7"/>
      <c r="S4932" s="125"/>
      <c r="T4932" s="20"/>
    </row>
    <row r="4933" spans="3:20" ht="30" customHeight="1" x14ac:dyDescent="0.35">
      <c r="C4933" s="124"/>
      <c r="D4933" s="6"/>
      <c r="F4933" s="70" t="str">
        <f t="shared" si="160"/>
        <v/>
      </c>
      <c r="G4933" s="6"/>
      <c r="H4933" s="6"/>
      <c r="J4933" s="6"/>
      <c r="M4933" s="32"/>
      <c r="N4933" s="71"/>
      <c r="O4933" s="70"/>
      <c r="Q4933" s="7"/>
      <c r="R4933" s="7"/>
      <c r="S4933" s="125"/>
      <c r="T4933" s="20"/>
    </row>
    <row r="4934" spans="3:20" ht="30" customHeight="1" x14ac:dyDescent="0.35">
      <c r="C4934" s="124"/>
      <c r="D4934" s="6"/>
      <c r="F4934" s="70" t="str">
        <f t="shared" si="160"/>
        <v/>
      </c>
      <c r="G4934" s="6"/>
      <c r="H4934" s="6"/>
      <c r="J4934" s="6"/>
      <c r="M4934" s="32"/>
      <c r="N4934" s="71"/>
      <c r="O4934" s="70"/>
      <c r="Q4934" s="7"/>
      <c r="R4934" s="7"/>
      <c r="S4934" s="125"/>
      <c r="T4934" s="20"/>
    </row>
    <row r="4935" spans="3:20" ht="30" customHeight="1" x14ac:dyDescent="0.35">
      <c r="C4935" s="124"/>
      <c r="D4935" s="6"/>
      <c r="F4935" s="70" t="str">
        <f t="shared" si="160"/>
        <v/>
      </c>
      <c r="G4935" s="6"/>
      <c r="H4935" s="6"/>
      <c r="J4935" s="6"/>
      <c r="M4935" s="32"/>
      <c r="N4935" s="71"/>
      <c r="O4935" s="70"/>
      <c r="Q4935" s="7"/>
      <c r="R4935" s="7"/>
      <c r="S4935" s="125"/>
      <c r="T4935" s="20"/>
    </row>
    <row r="4936" spans="3:20" ht="30" customHeight="1" x14ac:dyDescent="0.35">
      <c r="C4936" s="124"/>
      <c r="D4936" s="6"/>
      <c r="F4936" s="70" t="str">
        <f t="shared" ref="F4936:F4999" si="161">B4936&amp;C4936&amp;D4936&amp;E4936</f>
        <v/>
      </c>
      <c r="G4936" s="6"/>
      <c r="H4936" s="6"/>
      <c r="J4936" s="6"/>
      <c r="M4936" s="32"/>
      <c r="N4936" s="71"/>
      <c r="O4936" s="70"/>
      <c r="Q4936" s="7"/>
      <c r="R4936" s="7"/>
      <c r="S4936" s="125"/>
      <c r="T4936" s="20"/>
    </row>
    <row r="4937" spans="3:20" ht="30" customHeight="1" x14ac:dyDescent="0.35">
      <c r="C4937" s="124"/>
      <c r="D4937" s="6"/>
      <c r="F4937" s="70" t="str">
        <f t="shared" si="161"/>
        <v/>
      </c>
      <c r="G4937" s="6"/>
      <c r="H4937" s="6"/>
      <c r="J4937" s="6"/>
      <c r="M4937" s="32"/>
      <c r="N4937" s="71"/>
      <c r="O4937" s="70"/>
      <c r="Q4937" s="7"/>
      <c r="R4937" s="7"/>
      <c r="S4937" s="125"/>
      <c r="T4937" s="20"/>
    </row>
    <row r="4938" spans="3:20" ht="30" customHeight="1" x14ac:dyDescent="0.35">
      <c r="C4938" s="124"/>
      <c r="D4938" s="6"/>
      <c r="F4938" s="70" t="str">
        <f t="shared" si="161"/>
        <v/>
      </c>
      <c r="G4938" s="6"/>
      <c r="H4938" s="6"/>
      <c r="J4938" s="6"/>
      <c r="M4938" s="32"/>
      <c r="N4938" s="71"/>
      <c r="O4938" s="70"/>
      <c r="Q4938" s="7"/>
      <c r="R4938" s="7"/>
      <c r="S4938" s="125"/>
      <c r="T4938" s="20"/>
    </row>
    <row r="4939" spans="3:20" ht="30" customHeight="1" x14ac:dyDescent="0.35">
      <c r="C4939" s="124"/>
      <c r="D4939" s="6"/>
      <c r="F4939" s="70" t="str">
        <f t="shared" si="161"/>
        <v/>
      </c>
      <c r="G4939" s="6"/>
      <c r="H4939" s="6"/>
      <c r="J4939" s="6"/>
      <c r="M4939" s="32"/>
      <c r="N4939" s="71"/>
      <c r="O4939" s="70"/>
      <c r="Q4939" s="7"/>
      <c r="R4939" s="7"/>
      <c r="S4939" s="125"/>
      <c r="T4939" s="20"/>
    </row>
    <row r="4940" spans="3:20" ht="30" customHeight="1" x14ac:dyDescent="0.35">
      <c r="C4940" s="124"/>
      <c r="D4940" s="6"/>
      <c r="F4940" s="70" t="str">
        <f t="shared" si="161"/>
        <v/>
      </c>
      <c r="G4940" s="6"/>
      <c r="H4940" s="6"/>
      <c r="J4940" s="6"/>
      <c r="M4940" s="32"/>
      <c r="N4940" s="71"/>
      <c r="O4940" s="70"/>
      <c r="Q4940" s="7"/>
      <c r="R4940" s="7"/>
      <c r="S4940" s="125"/>
      <c r="T4940" s="20"/>
    </row>
    <row r="4941" spans="3:20" ht="30" customHeight="1" x14ac:dyDescent="0.35">
      <c r="C4941" s="124"/>
      <c r="D4941" s="6"/>
      <c r="F4941" s="70" t="str">
        <f t="shared" si="161"/>
        <v/>
      </c>
      <c r="G4941" s="6"/>
      <c r="H4941" s="6"/>
      <c r="J4941" s="6"/>
      <c r="M4941" s="32"/>
      <c r="N4941" s="71"/>
      <c r="O4941" s="70"/>
      <c r="Q4941" s="7"/>
      <c r="R4941" s="7"/>
      <c r="S4941" s="125"/>
      <c r="T4941" s="20"/>
    </row>
    <row r="4942" spans="3:20" ht="30" customHeight="1" x14ac:dyDescent="0.35">
      <c r="C4942" s="124"/>
      <c r="D4942" s="6"/>
      <c r="F4942" s="70" t="str">
        <f t="shared" si="161"/>
        <v/>
      </c>
      <c r="G4942" s="6"/>
      <c r="H4942" s="6"/>
      <c r="J4942" s="6"/>
      <c r="M4942" s="32"/>
      <c r="N4942" s="71"/>
      <c r="O4942" s="70"/>
      <c r="Q4942" s="7"/>
      <c r="R4942" s="7"/>
      <c r="S4942" s="125"/>
      <c r="T4942" s="20"/>
    </row>
    <row r="4943" spans="3:20" ht="30" customHeight="1" x14ac:dyDescent="0.35">
      <c r="C4943" s="124"/>
      <c r="D4943" s="6"/>
      <c r="F4943" s="70" t="str">
        <f t="shared" si="161"/>
        <v/>
      </c>
      <c r="G4943" s="6"/>
      <c r="H4943" s="6"/>
      <c r="J4943" s="6"/>
      <c r="M4943" s="32"/>
      <c r="N4943" s="71"/>
      <c r="O4943" s="70"/>
      <c r="Q4943" s="7"/>
      <c r="R4943" s="7"/>
      <c r="S4943" s="125"/>
      <c r="T4943" s="20"/>
    </row>
    <row r="4944" spans="3:20" ht="30" customHeight="1" x14ac:dyDescent="0.35">
      <c r="C4944" s="124"/>
      <c r="D4944" s="6"/>
      <c r="F4944" s="70" t="str">
        <f t="shared" si="161"/>
        <v/>
      </c>
      <c r="G4944" s="6"/>
      <c r="H4944" s="6"/>
      <c r="J4944" s="6"/>
      <c r="M4944" s="32"/>
      <c r="N4944" s="71"/>
      <c r="O4944" s="70"/>
      <c r="Q4944" s="7"/>
      <c r="R4944" s="7"/>
      <c r="S4944" s="125"/>
      <c r="T4944" s="20"/>
    </row>
    <row r="4945" spans="3:20" ht="30" customHeight="1" x14ac:dyDescent="0.35">
      <c r="C4945" s="124"/>
      <c r="D4945" s="6"/>
      <c r="F4945" s="70" t="str">
        <f t="shared" si="161"/>
        <v/>
      </c>
      <c r="G4945" s="6"/>
      <c r="H4945" s="6"/>
      <c r="J4945" s="6"/>
      <c r="M4945" s="32"/>
      <c r="N4945" s="71"/>
      <c r="O4945" s="70"/>
      <c r="Q4945" s="7"/>
      <c r="R4945" s="7"/>
      <c r="S4945" s="125"/>
      <c r="T4945" s="20"/>
    </row>
    <row r="4946" spans="3:20" ht="30" customHeight="1" x14ac:dyDescent="0.35">
      <c r="C4946" s="124"/>
      <c r="D4946" s="6"/>
      <c r="F4946" s="70" t="str">
        <f t="shared" si="161"/>
        <v/>
      </c>
      <c r="G4946" s="6"/>
      <c r="H4946" s="6"/>
      <c r="J4946" s="6"/>
      <c r="M4946" s="32"/>
      <c r="N4946" s="71"/>
      <c r="O4946" s="70"/>
      <c r="Q4946" s="7"/>
      <c r="R4946" s="7"/>
      <c r="S4946" s="125"/>
      <c r="T4946" s="20"/>
    </row>
    <row r="4947" spans="3:20" ht="30" customHeight="1" x14ac:dyDescent="0.35">
      <c r="C4947" s="124"/>
      <c r="D4947" s="6"/>
      <c r="F4947" s="70" t="str">
        <f t="shared" si="161"/>
        <v/>
      </c>
      <c r="G4947" s="6"/>
      <c r="H4947" s="6"/>
      <c r="J4947" s="6"/>
      <c r="M4947" s="32"/>
      <c r="N4947" s="71"/>
      <c r="O4947" s="70"/>
      <c r="Q4947" s="7"/>
      <c r="R4947" s="7"/>
      <c r="S4947" s="125"/>
      <c r="T4947" s="20"/>
    </row>
    <row r="4948" spans="3:20" ht="30" customHeight="1" x14ac:dyDescent="0.35">
      <c r="C4948" s="124"/>
      <c r="D4948" s="6"/>
      <c r="F4948" s="70" t="str">
        <f t="shared" si="161"/>
        <v/>
      </c>
      <c r="G4948" s="6"/>
      <c r="H4948" s="6"/>
      <c r="J4948" s="6"/>
      <c r="M4948" s="32"/>
      <c r="N4948" s="71"/>
      <c r="O4948" s="70"/>
      <c r="Q4948" s="7"/>
      <c r="R4948" s="7"/>
      <c r="S4948" s="125"/>
      <c r="T4948" s="20"/>
    </row>
    <row r="4949" spans="3:20" ht="30" customHeight="1" x14ac:dyDescent="0.35">
      <c r="C4949" s="124"/>
      <c r="D4949" s="6"/>
      <c r="F4949" s="70" t="str">
        <f t="shared" si="161"/>
        <v/>
      </c>
      <c r="G4949" s="6"/>
      <c r="H4949" s="6"/>
      <c r="J4949" s="6"/>
      <c r="M4949" s="32"/>
      <c r="N4949" s="71"/>
      <c r="O4949" s="70"/>
      <c r="Q4949" s="7"/>
      <c r="R4949" s="7"/>
      <c r="S4949" s="125"/>
      <c r="T4949" s="20"/>
    </row>
    <row r="4950" spans="3:20" ht="30" customHeight="1" x14ac:dyDescent="0.35">
      <c r="C4950" s="124"/>
      <c r="D4950" s="6"/>
      <c r="F4950" s="70" t="str">
        <f t="shared" si="161"/>
        <v/>
      </c>
      <c r="G4950" s="6"/>
      <c r="H4950" s="6"/>
      <c r="J4950" s="6"/>
      <c r="M4950" s="32"/>
      <c r="N4950" s="71"/>
      <c r="O4950" s="70"/>
      <c r="Q4950" s="7"/>
      <c r="R4950" s="7"/>
      <c r="S4950" s="125"/>
      <c r="T4950" s="20"/>
    </row>
    <row r="4951" spans="3:20" ht="30" customHeight="1" x14ac:dyDescent="0.35">
      <c r="C4951" s="124"/>
      <c r="D4951" s="6"/>
      <c r="F4951" s="70" t="str">
        <f t="shared" si="161"/>
        <v/>
      </c>
      <c r="G4951" s="6"/>
      <c r="H4951" s="6"/>
      <c r="J4951" s="6"/>
      <c r="M4951" s="32"/>
      <c r="N4951" s="71"/>
      <c r="O4951" s="70"/>
      <c r="Q4951" s="7"/>
      <c r="R4951" s="7"/>
      <c r="S4951" s="125"/>
      <c r="T4951" s="20"/>
    </row>
    <row r="4952" spans="3:20" ht="30" customHeight="1" x14ac:dyDescent="0.35">
      <c r="C4952" s="124"/>
      <c r="D4952" s="6"/>
      <c r="F4952" s="70" t="str">
        <f t="shared" si="161"/>
        <v/>
      </c>
      <c r="G4952" s="6"/>
      <c r="H4952" s="6"/>
      <c r="J4952" s="6"/>
      <c r="M4952" s="32"/>
      <c r="N4952" s="71"/>
      <c r="O4952" s="70"/>
      <c r="Q4952" s="7"/>
      <c r="R4952" s="7"/>
      <c r="S4952" s="125"/>
      <c r="T4952" s="20"/>
    </row>
    <row r="4953" spans="3:20" ht="30" customHeight="1" x14ac:dyDescent="0.35">
      <c r="C4953" s="124"/>
      <c r="D4953" s="6"/>
      <c r="F4953" s="70" t="str">
        <f t="shared" si="161"/>
        <v/>
      </c>
      <c r="G4953" s="6"/>
      <c r="H4953" s="6"/>
      <c r="J4953" s="6"/>
      <c r="M4953" s="32"/>
      <c r="N4953" s="71"/>
      <c r="O4953" s="70"/>
      <c r="Q4953" s="7"/>
      <c r="R4953" s="7"/>
      <c r="S4953" s="125"/>
      <c r="T4953" s="20"/>
    </row>
    <row r="4954" spans="3:20" ht="30" customHeight="1" x14ac:dyDescent="0.35">
      <c r="C4954" s="124"/>
      <c r="D4954" s="6"/>
      <c r="F4954" s="70" t="str">
        <f t="shared" si="161"/>
        <v/>
      </c>
      <c r="G4954" s="6"/>
      <c r="H4954" s="6"/>
      <c r="J4954" s="6"/>
      <c r="M4954" s="32"/>
      <c r="N4954" s="71"/>
      <c r="O4954" s="70"/>
      <c r="Q4954" s="7"/>
      <c r="R4954" s="7"/>
      <c r="S4954" s="125"/>
      <c r="T4954" s="20"/>
    </row>
    <row r="4955" spans="3:20" ht="30" customHeight="1" x14ac:dyDescent="0.35">
      <c r="C4955" s="124"/>
      <c r="D4955" s="6"/>
      <c r="F4955" s="70" t="str">
        <f t="shared" si="161"/>
        <v/>
      </c>
      <c r="G4955" s="6"/>
      <c r="H4955" s="6"/>
      <c r="J4955" s="6"/>
      <c r="M4955" s="32"/>
      <c r="N4955" s="71"/>
      <c r="O4955" s="70"/>
      <c r="Q4955" s="7"/>
      <c r="R4955" s="7"/>
      <c r="S4955" s="125"/>
      <c r="T4955" s="20"/>
    </row>
    <row r="4956" spans="3:20" ht="30" customHeight="1" x14ac:dyDescent="0.35">
      <c r="C4956" s="124"/>
      <c r="D4956" s="6"/>
      <c r="F4956" s="70" t="str">
        <f t="shared" si="161"/>
        <v/>
      </c>
      <c r="G4956" s="6"/>
      <c r="H4956" s="6"/>
      <c r="J4956" s="6"/>
      <c r="M4956" s="32"/>
      <c r="N4956" s="71"/>
      <c r="O4956" s="70"/>
      <c r="Q4956" s="7"/>
      <c r="R4956" s="7"/>
      <c r="S4956" s="125"/>
      <c r="T4956" s="20"/>
    </row>
    <row r="4957" spans="3:20" ht="30" customHeight="1" x14ac:dyDescent="0.35">
      <c r="C4957" s="124"/>
      <c r="D4957" s="6"/>
      <c r="F4957" s="70" t="str">
        <f t="shared" si="161"/>
        <v/>
      </c>
      <c r="G4957" s="6"/>
      <c r="H4957" s="6"/>
      <c r="J4957" s="6"/>
      <c r="M4957" s="32"/>
      <c r="N4957" s="71"/>
      <c r="O4957" s="70"/>
      <c r="Q4957" s="7"/>
      <c r="R4957" s="7"/>
      <c r="S4957" s="125"/>
      <c r="T4957" s="20"/>
    </row>
    <row r="4958" spans="3:20" ht="30" customHeight="1" x14ac:dyDescent="0.35">
      <c r="C4958" s="124"/>
      <c r="D4958" s="6"/>
      <c r="F4958" s="70" t="str">
        <f t="shared" si="161"/>
        <v/>
      </c>
      <c r="G4958" s="6"/>
      <c r="H4958" s="6"/>
      <c r="J4958" s="6"/>
      <c r="M4958" s="32"/>
      <c r="N4958" s="71"/>
      <c r="O4958" s="70"/>
      <c r="Q4958" s="7"/>
      <c r="R4958" s="7"/>
      <c r="S4958" s="125"/>
      <c r="T4958" s="20"/>
    </row>
    <row r="4959" spans="3:20" ht="30" customHeight="1" x14ac:dyDescent="0.35">
      <c r="C4959" s="124"/>
      <c r="D4959" s="6"/>
      <c r="F4959" s="70" t="str">
        <f t="shared" si="161"/>
        <v/>
      </c>
      <c r="G4959" s="6"/>
      <c r="H4959" s="6"/>
      <c r="J4959" s="6"/>
      <c r="M4959" s="32"/>
      <c r="N4959" s="71"/>
      <c r="O4959" s="70"/>
      <c r="Q4959" s="7"/>
      <c r="R4959" s="7"/>
      <c r="S4959" s="125"/>
      <c r="T4959" s="20"/>
    </row>
    <row r="4960" spans="3:20" ht="30" customHeight="1" x14ac:dyDescent="0.35">
      <c r="C4960" s="124"/>
      <c r="D4960" s="6"/>
      <c r="F4960" s="70" t="str">
        <f t="shared" si="161"/>
        <v/>
      </c>
      <c r="G4960" s="6"/>
      <c r="H4960" s="6"/>
      <c r="J4960" s="6"/>
      <c r="M4960" s="32"/>
      <c r="N4960" s="71"/>
      <c r="O4960" s="70"/>
      <c r="Q4960" s="7"/>
      <c r="R4960" s="7"/>
      <c r="S4960" s="125"/>
      <c r="T4960" s="20"/>
    </row>
    <row r="4961" spans="3:20" ht="30" customHeight="1" x14ac:dyDescent="0.35">
      <c r="C4961" s="124"/>
      <c r="D4961" s="6"/>
      <c r="F4961" s="70" t="str">
        <f t="shared" si="161"/>
        <v/>
      </c>
      <c r="G4961" s="6"/>
      <c r="H4961" s="6"/>
      <c r="J4961" s="6"/>
      <c r="M4961" s="32"/>
      <c r="N4961" s="71"/>
      <c r="O4961" s="70"/>
      <c r="Q4961" s="7"/>
      <c r="R4961" s="7"/>
      <c r="S4961" s="125"/>
      <c r="T4961" s="20"/>
    </row>
    <row r="4962" spans="3:20" ht="30" customHeight="1" x14ac:dyDescent="0.35">
      <c r="C4962" s="124"/>
      <c r="D4962" s="6"/>
      <c r="F4962" s="70" t="str">
        <f t="shared" si="161"/>
        <v/>
      </c>
      <c r="G4962" s="6"/>
      <c r="H4962" s="6"/>
      <c r="J4962" s="6"/>
      <c r="M4962" s="32"/>
      <c r="N4962" s="71"/>
      <c r="O4962" s="70"/>
      <c r="Q4962" s="7"/>
      <c r="R4962" s="7"/>
      <c r="S4962" s="125"/>
      <c r="T4962" s="20"/>
    </row>
    <row r="4963" spans="3:20" ht="30" customHeight="1" x14ac:dyDescent="0.35">
      <c r="C4963" s="124"/>
      <c r="D4963" s="6"/>
      <c r="F4963" s="70" t="str">
        <f t="shared" si="161"/>
        <v/>
      </c>
      <c r="G4963" s="6"/>
      <c r="H4963" s="6"/>
      <c r="J4963" s="6"/>
      <c r="M4963" s="32"/>
      <c r="N4963" s="71"/>
      <c r="O4963" s="70"/>
      <c r="Q4963" s="7"/>
      <c r="R4963" s="7"/>
      <c r="S4963" s="125"/>
      <c r="T4963" s="20"/>
    </row>
    <row r="4964" spans="3:20" ht="30" customHeight="1" x14ac:dyDescent="0.35">
      <c r="C4964" s="124"/>
      <c r="D4964" s="6"/>
      <c r="F4964" s="70" t="str">
        <f t="shared" si="161"/>
        <v/>
      </c>
      <c r="G4964" s="6"/>
      <c r="H4964" s="6"/>
      <c r="J4964" s="6"/>
      <c r="M4964" s="32"/>
      <c r="N4964" s="71"/>
      <c r="O4964" s="70"/>
      <c r="Q4964" s="7"/>
      <c r="R4964" s="7"/>
      <c r="S4964" s="125"/>
      <c r="T4964" s="20"/>
    </row>
    <row r="4965" spans="3:20" ht="30" customHeight="1" x14ac:dyDescent="0.35">
      <c r="C4965" s="124"/>
      <c r="D4965" s="6"/>
      <c r="F4965" s="70" t="str">
        <f t="shared" si="161"/>
        <v/>
      </c>
      <c r="G4965" s="6"/>
      <c r="H4965" s="6"/>
      <c r="J4965" s="6"/>
      <c r="M4965" s="32"/>
      <c r="N4965" s="71"/>
      <c r="O4965" s="70"/>
      <c r="Q4965" s="7"/>
      <c r="R4965" s="7"/>
      <c r="S4965" s="125"/>
      <c r="T4965" s="20"/>
    </row>
    <row r="4966" spans="3:20" ht="30" customHeight="1" x14ac:dyDescent="0.35">
      <c r="C4966" s="124"/>
      <c r="D4966" s="6"/>
      <c r="F4966" s="70" t="str">
        <f t="shared" si="161"/>
        <v/>
      </c>
      <c r="G4966" s="6"/>
      <c r="H4966" s="6"/>
      <c r="J4966" s="6"/>
      <c r="M4966" s="32"/>
      <c r="N4966" s="71"/>
      <c r="O4966" s="70"/>
      <c r="Q4966" s="7"/>
      <c r="R4966" s="7"/>
      <c r="S4966" s="125"/>
      <c r="T4966" s="20"/>
    </row>
    <row r="4967" spans="3:20" ht="30" customHeight="1" x14ac:dyDescent="0.35">
      <c r="C4967" s="124"/>
      <c r="D4967" s="6"/>
      <c r="F4967" s="70" t="str">
        <f t="shared" si="161"/>
        <v/>
      </c>
      <c r="G4967" s="6"/>
      <c r="H4967" s="6"/>
      <c r="J4967" s="6"/>
      <c r="M4967" s="32"/>
      <c r="N4967" s="71"/>
      <c r="O4967" s="70"/>
      <c r="Q4967" s="7"/>
      <c r="R4967" s="7"/>
      <c r="S4967" s="125"/>
      <c r="T4967" s="20"/>
    </row>
    <row r="4968" spans="3:20" ht="30" customHeight="1" x14ac:dyDescent="0.35">
      <c r="C4968" s="124"/>
      <c r="D4968" s="6"/>
      <c r="F4968" s="70" t="str">
        <f t="shared" si="161"/>
        <v/>
      </c>
      <c r="G4968" s="6"/>
      <c r="H4968" s="6"/>
      <c r="J4968" s="6"/>
      <c r="M4968" s="32"/>
      <c r="N4968" s="71"/>
      <c r="O4968" s="70"/>
      <c r="Q4968" s="7"/>
      <c r="R4968" s="7"/>
      <c r="S4968" s="125"/>
      <c r="T4968" s="20"/>
    </row>
    <row r="4969" spans="3:20" ht="30" customHeight="1" x14ac:dyDescent="0.35">
      <c r="C4969" s="124"/>
      <c r="D4969" s="6"/>
      <c r="F4969" s="70" t="str">
        <f t="shared" si="161"/>
        <v/>
      </c>
      <c r="G4969" s="6"/>
      <c r="H4969" s="6"/>
      <c r="J4969" s="6"/>
      <c r="M4969" s="32"/>
      <c r="N4969" s="71"/>
      <c r="O4969" s="70"/>
      <c r="Q4969" s="7"/>
      <c r="R4969" s="7"/>
      <c r="S4969" s="125"/>
      <c r="T4969" s="20"/>
    </row>
    <row r="4970" spans="3:20" ht="30" customHeight="1" x14ac:dyDescent="0.35">
      <c r="C4970" s="124"/>
      <c r="D4970" s="6"/>
      <c r="F4970" s="70" t="str">
        <f t="shared" si="161"/>
        <v/>
      </c>
      <c r="G4970" s="6"/>
      <c r="H4970" s="6"/>
      <c r="J4970" s="6"/>
      <c r="M4970" s="32"/>
      <c r="N4970" s="71"/>
      <c r="O4970" s="70"/>
      <c r="Q4970" s="7"/>
      <c r="R4970" s="7"/>
      <c r="S4970" s="125"/>
      <c r="T4970" s="20"/>
    </row>
    <row r="4971" spans="3:20" ht="30" customHeight="1" x14ac:dyDescent="0.35">
      <c r="C4971" s="124"/>
      <c r="D4971" s="6"/>
      <c r="F4971" s="70" t="str">
        <f t="shared" si="161"/>
        <v/>
      </c>
      <c r="G4971" s="6"/>
      <c r="H4971" s="6"/>
      <c r="J4971" s="6"/>
      <c r="M4971" s="32"/>
      <c r="N4971" s="71"/>
      <c r="O4971" s="70"/>
      <c r="Q4971" s="7"/>
      <c r="R4971" s="7"/>
      <c r="S4971" s="125"/>
      <c r="T4971" s="20"/>
    </row>
    <row r="4972" spans="3:20" ht="30" customHeight="1" x14ac:dyDescent="0.35">
      <c r="C4972" s="124"/>
      <c r="D4972" s="6"/>
      <c r="F4972" s="70" t="str">
        <f t="shared" si="161"/>
        <v/>
      </c>
      <c r="G4972" s="6"/>
      <c r="H4972" s="6"/>
      <c r="J4972" s="6"/>
      <c r="M4972" s="32"/>
      <c r="N4972" s="71"/>
      <c r="O4972" s="70"/>
      <c r="Q4972" s="7"/>
      <c r="R4972" s="7"/>
      <c r="S4972" s="125"/>
      <c r="T4972" s="20"/>
    </row>
    <row r="4973" spans="3:20" ht="30" customHeight="1" x14ac:dyDescent="0.35">
      <c r="C4973" s="124"/>
      <c r="D4973" s="6"/>
      <c r="F4973" s="70" t="str">
        <f t="shared" si="161"/>
        <v/>
      </c>
      <c r="G4973" s="6"/>
      <c r="H4973" s="6"/>
      <c r="J4973" s="6"/>
      <c r="M4973" s="32"/>
      <c r="N4973" s="71"/>
      <c r="O4973" s="70"/>
      <c r="Q4973" s="7"/>
      <c r="R4973" s="7"/>
      <c r="S4973" s="125"/>
      <c r="T4973" s="20"/>
    </row>
    <row r="4974" spans="3:20" ht="30" customHeight="1" x14ac:dyDescent="0.35">
      <c r="C4974" s="124"/>
      <c r="D4974" s="6"/>
      <c r="F4974" s="70" t="str">
        <f t="shared" si="161"/>
        <v/>
      </c>
      <c r="G4974" s="6"/>
      <c r="H4974" s="6"/>
      <c r="J4974" s="6"/>
      <c r="M4974" s="32"/>
      <c r="N4974" s="71"/>
      <c r="O4974" s="70"/>
      <c r="Q4974" s="7"/>
      <c r="R4974" s="7"/>
      <c r="S4974" s="125"/>
      <c r="T4974" s="20"/>
    </row>
    <row r="4975" spans="3:20" ht="30" customHeight="1" x14ac:dyDescent="0.35">
      <c r="C4975" s="124"/>
      <c r="D4975" s="6"/>
      <c r="F4975" s="70" t="str">
        <f t="shared" si="161"/>
        <v/>
      </c>
      <c r="G4975" s="6"/>
      <c r="H4975" s="6"/>
      <c r="J4975" s="6"/>
      <c r="M4975" s="32"/>
      <c r="N4975" s="71"/>
      <c r="O4975" s="70"/>
      <c r="Q4975" s="7"/>
      <c r="R4975" s="7"/>
      <c r="S4975" s="125"/>
      <c r="T4975" s="20"/>
    </row>
    <row r="4976" spans="3:20" ht="30" customHeight="1" x14ac:dyDescent="0.35">
      <c r="C4976" s="124"/>
      <c r="D4976" s="6"/>
      <c r="F4976" s="70" t="str">
        <f t="shared" si="161"/>
        <v/>
      </c>
      <c r="G4976" s="6"/>
      <c r="H4976" s="6"/>
      <c r="J4976" s="6"/>
      <c r="M4976" s="32"/>
      <c r="N4976" s="71"/>
      <c r="O4976" s="70"/>
      <c r="Q4976" s="7"/>
      <c r="R4976" s="7"/>
      <c r="S4976" s="125"/>
      <c r="T4976" s="20"/>
    </row>
    <row r="4977" spans="3:20" ht="30" customHeight="1" x14ac:dyDescent="0.35">
      <c r="C4977" s="124"/>
      <c r="D4977" s="6"/>
      <c r="F4977" s="70" t="str">
        <f t="shared" si="161"/>
        <v/>
      </c>
      <c r="G4977" s="6"/>
      <c r="H4977" s="6"/>
      <c r="J4977" s="6"/>
      <c r="M4977" s="32"/>
      <c r="N4977" s="71"/>
      <c r="O4977" s="70"/>
      <c r="Q4977" s="7"/>
      <c r="R4977" s="7"/>
      <c r="S4977" s="125"/>
      <c r="T4977" s="20"/>
    </row>
    <row r="4978" spans="3:20" ht="30" customHeight="1" x14ac:dyDescent="0.35">
      <c r="C4978" s="124"/>
      <c r="D4978" s="6"/>
      <c r="F4978" s="70" t="str">
        <f t="shared" si="161"/>
        <v/>
      </c>
      <c r="G4978" s="6"/>
      <c r="H4978" s="6"/>
      <c r="J4978" s="6"/>
      <c r="M4978" s="32"/>
      <c r="N4978" s="71"/>
      <c r="O4978" s="70"/>
      <c r="Q4978" s="7"/>
      <c r="R4978" s="7"/>
      <c r="S4978" s="125"/>
      <c r="T4978" s="20"/>
    </row>
    <row r="4979" spans="3:20" ht="30" customHeight="1" x14ac:dyDescent="0.35">
      <c r="C4979" s="124"/>
      <c r="D4979" s="6"/>
      <c r="F4979" s="70" t="str">
        <f t="shared" si="161"/>
        <v/>
      </c>
      <c r="G4979" s="6"/>
      <c r="H4979" s="6"/>
      <c r="J4979" s="6"/>
      <c r="M4979" s="32"/>
      <c r="N4979" s="71"/>
      <c r="O4979" s="70"/>
      <c r="Q4979" s="7"/>
      <c r="R4979" s="7"/>
      <c r="S4979" s="125"/>
      <c r="T4979" s="20"/>
    </row>
    <row r="4980" spans="3:20" ht="30" customHeight="1" x14ac:dyDescent="0.35">
      <c r="C4980" s="124"/>
      <c r="D4980" s="6"/>
      <c r="F4980" s="70" t="str">
        <f t="shared" si="161"/>
        <v/>
      </c>
      <c r="G4980" s="6"/>
      <c r="H4980" s="6"/>
      <c r="J4980" s="6"/>
      <c r="M4980" s="32"/>
      <c r="N4980" s="71"/>
      <c r="O4980" s="70"/>
      <c r="Q4980" s="7"/>
      <c r="R4980" s="7"/>
      <c r="S4980" s="125"/>
      <c r="T4980" s="20"/>
    </row>
    <row r="4981" spans="3:20" ht="30" customHeight="1" x14ac:dyDescent="0.35">
      <c r="C4981" s="124"/>
      <c r="D4981" s="6"/>
      <c r="F4981" s="70" t="str">
        <f t="shared" si="161"/>
        <v/>
      </c>
      <c r="G4981" s="6"/>
      <c r="H4981" s="6"/>
      <c r="J4981" s="6"/>
      <c r="M4981" s="32"/>
      <c r="N4981" s="71"/>
      <c r="O4981" s="70"/>
      <c r="Q4981" s="7"/>
      <c r="R4981" s="7"/>
      <c r="S4981" s="125"/>
      <c r="T4981" s="20"/>
    </row>
    <row r="4982" spans="3:20" ht="30" customHeight="1" x14ac:dyDescent="0.35">
      <c r="C4982" s="124"/>
      <c r="D4982" s="6"/>
      <c r="F4982" s="70" t="str">
        <f t="shared" si="161"/>
        <v/>
      </c>
      <c r="G4982" s="6"/>
      <c r="H4982" s="6"/>
      <c r="J4982" s="6"/>
      <c r="M4982" s="32"/>
      <c r="N4982" s="71"/>
      <c r="O4982" s="70"/>
      <c r="Q4982" s="7"/>
      <c r="R4982" s="7"/>
      <c r="S4982" s="125"/>
      <c r="T4982" s="20"/>
    </row>
    <row r="4983" spans="3:20" ht="30" customHeight="1" x14ac:dyDescent="0.35">
      <c r="C4983" s="124"/>
      <c r="D4983" s="6"/>
      <c r="F4983" s="70" t="str">
        <f t="shared" si="161"/>
        <v/>
      </c>
      <c r="G4983" s="6"/>
      <c r="H4983" s="6"/>
      <c r="J4983" s="6"/>
      <c r="M4983" s="32"/>
      <c r="N4983" s="71"/>
      <c r="O4983" s="70"/>
      <c r="Q4983" s="7"/>
      <c r="R4983" s="7"/>
      <c r="S4983" s="125"/>
      <c r="T4983" s="20"/>
    </row>
    <row r="4984" spans="3:20" ht="30" customHeight="1" x14ac:dyDescent="0.35">
      <c r="C4984" s="124"/>
      <c r="D4984" s="6"/>
      <c r="F4984" s="70" t="str">
        <f t="shared" si="161"/>
        <v/>
      </c>
      <c r="G4984" s="6"/>
      <c r="H4984" s="6"/>
      <c r="J4984" s="6"/>
      <c r="M4984" s="32"/>
      <c r="N4984" s="71"/>
      <c r="O4984" s="70"/>
      <c r="Q4984" s="7"/>
      <c r="R4984" s="7"/>
      <c r="S4984" s="125"/>
      <c r="T4984" s="20"/>
    </row>
    <row r="4985" spans="3:20" ht="30" customHeight="1" x14ac:dyDescent="0.35">
      <c r="C4985" s="124"/>
      <c r="D4985" s="6"/>
      <c r="F4985" s="70" t="str">
        <f t="shared" si="161"/>
        <v/>
      </c>
      <c r="G4985" s="6"/>
      <c r="H4985" s="6"/>
      <c r="J4985" s="6"/>
      <c r="M4985" s="32"/>
      <c r="N4985" s="71"/>
      <c r="O4985" s="70"/>
      <c r="Q4985" s="7"/>
      <c r="R4985" s="7"/>
      <c r="S4985" s="125"/>
      <c r="T4985" s="20"/>
    </row>
    <row r="4986" spans="3:20" ht="30" customHeight="1" x14ac:dyDescent="0.35">
      <c r="C4986" s="124"/>
      <c r="D4986" s="6"/>
      <c r="F4986" s="70" t="str">
        <f t="shared" si="161"/>
        <v/>
      </c>
      <c r="G4986" s="6"/>
      <c r="H4986" s="6"/>
      <c r="J4986" s="6"/>
      <c r="M4986" s="32"/>
      <c r="N4986" s="71"/>
      <c r="O4986" s="70"/>
      <c r="Q4986" s="7"/>
      <c r="R4986" s="7"/>
      <c r="S4986" s="125"/>
      <c r="T4986" s="20"/>
    </row>
    <row r="4987" spans="3:20" ht="30" customHeight="1" x14ac:dyDescent="0.35">
      <c r="C4987" s="124"/>
      <c r="D4987" s="6"/>
      <c r="F4987" s="70" t="str">
        <f t="shared" si="161"/>
        <v/>
      </c>
      <c r="G4987" s="6"/>
      <c r="H4987" s="6"/>
      <c r="J4987" s="6"/>
      <c r="M4987" s="32"/>
      <c r="N4987" s="71"/>
      <c r="O4987" s="70"/>
      <c r="Q4987" s="7"/>
      <c r="R4987" s="7"/>
      <c r="S4987" s="125"/>
      <c r="T4987" s="20"/>
    </row>
    <row r="4988" spans="3:20" ht="30" customHeight="1" x14ac:dyDescent="0.35">
      <c r="C4988" s="124"/>
      <c r="D4988" s="6"/>
      <c r="F4988" s="70" t="str">
        <f t="shared" si="161"/>
        <v/>
      </c>
      <c r="G4988" s="6"/>
      <c r="H4988" s="6"/>
      <c r="J4988" s="6"/>
      <c r="M4988" s="32"/>
      <c r="N4988" s="71"/>
      <c r="O4988" s="70"/>
      <c r="Q4988" s="7"/>
      <c r="R4988" s="7"/>
      <c r="S4988" s="125"/>
      <c r="T4988" s="20"/>
    </row>
    <row r="4989" spans="3:20" ht="30" customHeight="1" x14ac:dyDescent="0.35">
      <c r="C4989" s="124"/>
      <c r="D4989" s="6"/>
      <c r="F4989" s="70" t="str">
        <f t="shared" si="161"/>
        <v/>
      </c>
      <c r="G4989" s="6"/>
      <c r="H4989" s="6"/>
      <c r="J4989" s="6"/>
      <c r="M4989" s="32"/>
      <c r="N4989" s="71"/>
      <c r="O4989" s="70"/>
      <c r="Q4989" s="7"/>
      <c r="R4989" s="7"/>
      <c r="S4989" s="125"/>
      <c r="T4989" s="20"/>
    </row>
    <row r="4990" spans="3:20" ht="30" customHeight="1" x14ac:dyDescent="0.35">
      <c r="C4990" s="124"/>
      <c r="D4990" s="6"/>
      <c r="F4990" s="70" t="str">
        <f t="shared" si="161"/>
        <v/>
      </c>
      <c r="G4990" s="6"/>
      <c r="H4990" s="6"/>
      <c r="J4990" s="6"/>
      <c r="M4990" s="32"/>
      <c r="N4990" s="71"/>
      <c r="O4990" s="70"/>
      <c r="Q4990" s="7"/>
      <c r="R4990" s="7"/>
      <c r="S4990" s="125"/>
      <c r="T4990" s="20"/>
    </row>
    <row r="4991" spans="3:20" ht="30" customHeight="1" x14ac:dyDescent="0.35">
      <c r="C4991" s="124"/>
      <c r="D4991" s="6"/>
      <c r="F4991" s="70" t="str">
        <f t="shared" si="161"/>
        <v/>
      </c>
      <c r="G4991" s="6"/>
      <c r="H4991" s="6"/>
      <c r="J4991" s="6"/>
      <c r="M4991" s="32"/>
      <c r="N4991" s="71"/>
      <c r="O4991" s="70"/>
      <c r="Q4991" s="7"/>
      <c r="R4991" s="7"/>
      <c r="S4991" s="125"/>
      <c r="T4991" s="20"/>
    </row>
    <row r="4992" spans="3:20" ht="30" customHeight="1" x14ac:dyDescent="0.35">
      <c r="C4992" s="124"/>
      <c r="D4992" s="6"/>
      <c r="F4992" s="70" t="str">
        <f t="shared" si="161"/>
        <v/>
      </c>
      <c r="G4992" s="6"/>
      <c r="H4992" s="6"/>
      <c r="J4992" s="6"/>
      <c r="M4992" s="32"/>
      <c r="N4992" s="71"/>
      <c r="O4992" s="70"/>
      <c r="Q4992" s="7"/>
      <c r="R4992" s="7"/>
      <c r="S4992" s="125"/>
      <c r="T4992" s="20"/>
    </row>
    <row r="4993" spans="3:20" ht="30" customHeight="1" x14ac:dyDescent="0.35">
      <c r="C4993" s="124"/>
      <c r="D4993" s="6"/>
      <c r="F4993" s="70" t="str">
        <f t="shared" si="161"/>
        <v/>
      </c>
      <c r="G4993" s="6"/>
      <c r="H4993" s="6"/>
      <c r="J4993" s="6"/>
      <c r="M4993" s="32"/>
      <c r="N4993" s="71"/>
      <c r="O4993" s="70"/>
      <c r="Q4993" s="7"/>
      <c r="R4993" s="7"/>
      <c r="S4993" s="125"/>
      <c r="T4993" s="20"/>
    </row>
    <row r="4994" spans="3:20" ht="30" customHeight="1" x14ac:dyDescent="0.35">
      <c r="C4994" s="124"/>
      <c r="D4994" s="6"/>
      <c r="F4994" s="70" t="str">
        <f t="shared" si="161"/>
        <v/>
      </c>
      <c r="G4994" s="6"/>
      <c r="H4994" s="6"/>
      <c r="J4994" s="6"/>
      <c r="M4994" s="32"/>
      <c r="N4994" s="71"/>
      <c r="O4994" s="70"/>
      <c r="Q4994" s="7"/>
      <c r="R4994" s="7"/>
      <c r="S4994" s="125"/>
      <c r="T4994" s="20"/>
    </row>
    <row r="4995" spans="3:20" ht="30" customHeight="1" x14ac:dyDescent="0.35">
      <c r="C4995" s="124"/>
      <c r="D4995" s="6"/>
      <c r="F4995" s="70" t="str">
        <f t="shared" si="161"/>
        <v/>
      </c>
      <c r="G4995" s="6"/>
      <c r="H4995" s="6"/>
      <c r="J4995" s="6"/>
      <c r="M4995" s="32"/>
      <c r="N4995" s="71"/>
      <c r="O4995" s="70"/>
      <c r="Q4995" s="7"/>
      <c r="R4995" s="7"/>
      <c r="S4995" s="125"/>
      <c r="T4995" s="20"/>
    </row>
    <row r="4996" spans="3:20" ht="30" customHeight="1" x14ac:dyDescent="0.35">
      <c r="C4996" s="124"/>
      <c r="D4996" s="6"/>
      <c r="F4996" s="70" t="str">
        <f t="shared" si="161"/>
        <v/>
      </c>
      <c r="G4996" s="6"/>
      <c r="H4996" s="6"/>
      <c r="J4996" s="6"/>
      <c r="M4996" s="32"/>
      <c r="N4996" s="71"/>
      <c r="O4996" s="70"/>
      <c r="Q4996" s="7"/>
      <c r="R4996" s="7"/>
      <c r="S4996" s="125"/>
      <c r="T4996" s="20"/>
    </row>
    <row r="4997" spans="3:20" ht="30" customHeight="1" x14ac:dyDescent="0.35">
      <c r="C4997" s="124"/>
      <c r="D4997" s="6"/>
      <c r="F4997" s="70" t="str">
        <f t="shared" si="161"/>
        <v/>
      </c>
      <c r="G4997" s="6"/>
      <c r="H4997" s="6"/>
      <c r="J4997" s="6"/>
      <c r="M4997" s="32"/>
      <c r="N4997" s="71"/>
      <c r="O4997" s="70"/>
      <c r="Q4997" s="7"/>
      <c r="R4997" s="7"/>
      <c r="S4997" s="125"/>
      <c r="T4997" s="20"/>
    </row>
    <row r="4998" spans="3:20" ht="30" customHeight="1" x14ac:dyDescent="0.35">
      <c r="C4998" s="124"/>
      <c r="D4998" s="6"/>
      <c r="F4998" s="70" t="str">
        <f t="shared" si="161"/>
        <v/>
      </c>
      <c r="G4998" s="6"/>
      <c r="H4998" s="6"/>
      <c r="J4998" s="6"/>
      <c r="M4998" s="32"/>
      <c r="N4998" s="71"/>
      <c r="O4998" s="70"/>
      <c r="Q4998" s="7"/>
      <c r="R4998" s="7"/>
      <c r="S4998" s="125"/>
      <c r="T4998" s="20"/>
    </row>
    <row r="4999" spans="3:20" ht="30" customHeight="1" x14ac:dyDescent="0.35">
      <c r="C4999" s="124"/>
      <c r="D4999" s="6"/>
      <c r="F4999" s="70" t="str">
        <f t="shared" si="161"/>
        <v/>
      </c>
      <c r="G4999" s="6"/>
      <c r="H4999" s="6"/>
      <c r="J4999" s="6"/>
      <c r="M4999" s="32"/>
      <c r="N4999" s="71"/>
      <c r="O4999" s="70"/>
      <c r="Q4999" s="7"/>
      <c r="R4999" s="7"/>
      <c r="S4999" s="125"/>
      <c r="T4999" s="20"/>
    </row>
    <row r="5000" spans="3:20" ht="30" customHeight="1" x14ac:dyDescent="0.35">
      <c r="C5000" s="124"/>
      <c r="D5000" s="6"/>
      <c r="F5000" s="70" t="str">
        <f t="shared" ref="F5000:F5063" si="162">B5000&amp;C5000&amp;D5000&amp;E5000</f>
        <v/>
      </c>
      <c r="G5000" s="6"/>
      <c r="H5000" s="6"/>
      <c r="J5000" s="6"/>
      <c r="M5000" s="32"/>
      <c r="N5000" s="71"/>
      <c r="O5000" s="70"/>
      <c r="Q5000" s="7"/>
      <c r="R5000" s="7"/>
      <c r="S5000" s="125"/>
      <c r="T5000" s="20"/>
    </row>
    <row r="5001" spans="3:20" ht="30" customHeight="1" x14ac:dyDescent="0.35">
      <c r="C5001" s="124"/>
      <c r="D5001" s="6"/>
      <c r="F5001" s="70" t="str">
        <f t="shared" si="162"/>
        <v/>
      </c>
      <c r="G5001" s="6"/>
      <c r="H5001" s="6"/>
      <c r="J5001" s="6"/>
      <c r="M5001" s="32"/>
      <c r="N5001" s="71"/>
      <c r="O5001" s="70"/>
      <c r="Q5001" s="7"/>
      <c r="R5001" s="7"/>
      <c r="S5001" s="125"/>
      <c r="T5001" s="20"/>
    </row>
    <row r="5002" spans="3:20" ht="30" customHeight="1" x14ac:dyDescent="0.35">
      <c r="C5002" s="124"/>
      <c r="D5002" s="6"/>
      <c r="F5002" s="70" t="str">
        <f t="shared" si="162"/>
        <v/>
      </c>
      <c r="G5002" s="6"/>
      <c r="H5002" s="6"/>
      <c r="J5002" s="6"/>
      <c r="M5002" s="32"/>
      <c r="N5002" s="71"/>
      <c r="O5002" s="70"/>
      <c r="Q5002" s="7"/>
      <c r="R5002" s="7"/>
      <c r="S5002" s="125"/>
      <c r="T5002" s="20"/>
    </row>
    <row r="5003" spans="3:20" ht="30" customHeight="1" x14ac:dyDescent="0.35">
      <c r="C5003" s="124"/>
      <c r="D5003" s="6"/>
      <c r="F5003" s="70" t="str">
        <f t="shared" si="162"/>
        <v/>
      </c>
      <c r="G5003" s="6"/>
      <c r="H5003" s="6"/>
      <c r="J5003" s="6"/>
      <c r="M5003" s="32"/>
      <c r="N5003" s="71"/>
      <c r="O5003" s="70"/>
      <c r="Q5003" s="7"/>
      <c r="R5003" s="7"/>
      <c r="S5003" s="125"/>
      <c r="T5003" s="20"/>
    </row>
    <row r="5004" spans="3:20" ht="30" customHeight="1" x14ac:dyDescent="0.35">
      <c r="C5004" s="124"/>
      <c r="D5004" s="6"/>
      <c r="F5004" s="70" t="str">
        <f t="shared" si="162"/>
        <v/>
      </c>
      <c r="G5004" s="6"/>
      <c r="H5004" s="6"/>
      <c r="J5004" s="6"/>
      <c r="M5004" s="32"/>
      <c r="N5004" s="71"/>
      <c r="O5004" s="70"/>
      <c r="Q5004" s="7"/>
      <c r="R5004" s="7"/>
      <c r="S5004" s="125"/>
      <c r="T5004" s="20"/>
    </row>
    <row r="5005" spans="3:20" ht="30" customHeight="1" x14ac:dyDescent="0.35">
      <c r="C5005" s="124"/>
      <c r="D5005" s="6"/>
      <c r="F5005" s="70" t="str">
        <f t="shared" si="162"/>
        <v/>
      </c>
      <c r="G5005" s="6"/>
      <c r="H5005" s="6"/>
      <c r="J5005" s="6"/>
      <c r="M5005" s="32"/>
      <c r="N5005" s="71"/>
      <c r="O5005" s="70"/>
      <c r="Q5005" s="7"/>
      <c r="R5005" s="7"/>
      <c r="S5005" s="125"/>
      <c r="T5005" s="20"/>
    </row>
    <row r="5006" spans="3:20" ht="30" customHeight="1" x14ac:dyDescent="0.35">
      <c r="C5006" s="124"/>
      <c r="D5006" s="6"/>
      <c r="F5006" s="70" t="str">
        <f t="shared" si="162"/>
        <v/>
      </c>
      <c r="G5006" s="6"/>
      <c r="H5006" s="6"/>
      <c r="J5006" s="6"/>
      <c r="M5006" s="32"/>
      <c r="N5006" s="71"/>
      <c r="O5006" s="70"/>
      <c r="Q5006" s="7"/>
      <c r="R5006" s="7"/>
      <c r="S5006" s="125"/>
      <c r="T5006" s="20"/>
    </row>
    <row r="5007" spans="3:20" ht="30" customHeight="1" x14ac:dyDescent="0.35">
      <c r="C5007" s="124"/>
      <c r="D5007" s="6"/>
      <c r="F5007" s="70" t="str">
        <f t="shared" si="162"/>
        <v/>
      </c>
      <c r="G5007" s="6"/>
      <c r="H5007" s="6"/>
      <c r="J5007" s="6"/>
      <c r="M5007" s="32"/>
      <c r="N5007" s="71"/>
      <c r="O5007" s="70"/>
      <c r="Q5007" s="7"/>
      <c r="R5007" s="7"/>
      <c r="S5007" s="125"/>
      <c r="T5007" s="20"/>
    </row>
    <row r="5008" spans="3:20" ht="30" customHeight="1" x14ac:dyDescent="0.35">
      <c r="C5008" s="124"/>
      <c r="D5008" s="6"/>
      <c r="F5008" s="70" t="str">
        <f t="shared" si="162"/>
        <v/>
      </c>
      <c r="G5008" s="6"/>
      <c r="H5008" s="6"/>
      <c r="J5008" s="6"/>
      <c r="M5008" s="32"/>
      <c r="N5008" s="71"/>
      <c r="O5008" s="70"/>
      <c r="Q5008" s="7"/>
      <c r="R5008" s="7"/>
      <c r="S5008" s="125"/>
      <c r="T5008" s="20"/>
    </row>
    <row r="5009" spans="3:20" ht="30" customHeight="1" x14ac:dyDescent="0.35">
      <c r="C5009" s="124"/>
      <c r="D5009" s="6"/>
      <c r="F5009" s="70" t="str">
        <f t="shared" si="162"/>
        <v/>
      </c>
      <c r="G5009" s="6"/>
      <c r="H5009" s="6"/>
      <c r="J5009" s="6"/>
      <c r="M5009" s="32"/>
      <c r="N5009" s="71"/>
      <c r="O5009" s="70"/>
      <c r="Q5009" s="7"/>
      <c r="R5009" s="7"/>
      <c r="S5009" s="125"/>
      <c r="T5009" s="20"/>
    </row>
    <row r="5010" spans="3:20" ht="30" customHeight="1" x14ac:dyDescent="0.35">
      <c r="C5010" s="124"/>
      <c r="D5010" s="6"/>
      <c r="F5010" s="70" t="str">
        <f t="shared" si="162"/>
        <v/>
      </c>
      <c r="G5010" s="6"/>
      <c r="H5010" s="6"/>
      <c r="J5010" s="6"/>
      <c r="M5010" s="32"/>
      <c r="N5010" s="71"/>
      <c r="O5010" s="70"/>
      <c r="Q5010" s="7"/>
      <c r="R5010" s="7"/>
      <c r="S5010" s="125"/>
      <c r="T5010" s="20"/>
    </row>
    <row r="5011" spans="3:20" ht="30" customHeight="1" x14ac:dyDescent="0.35">
      <c r="C5011" s="124"/>
      <c r="D5011" s="6"/>
      <c r="F5011" s="70" t="str">
        <f t="shared" si="162"/>
        <v/>
      </c>
      <c r="G5011" s="6"/>
      <c r="H5011" s="6"/>
      <c r="J5011" s="6"/>
      <c r="M5011" s="32"/>
      <c r="N5011" s="71"/>
      <c r="O5011" s="70"/>
      <c r="Q5011" s="7"/>
      <c r="R5011" s="7"/>
      <c r="S5011" s="125"/>
      <c r="T5011" s="20"/>
    </row>
    <row r="5012" spans="3:20" ht="30" customHeight="1" x14ac:dyDescent="0.35">
      <c r="C5012" s="124"/>
      <c r="D5012" s="6"/>
      <c r="F5012" s="70" t="str">
        <f t="shared" si="162"/>
        <v/>
      </c>
      <c r="G5012" s="6"/>
      <c r="H5012" s="6"/>
      <c r="J5012" s="6"/>
      <c r="M5012" s="32"/>
      <c r="N5012" s="71"/>
      <c r="O5012" s="70"/>
      <c r="Q5012" s="7"/>
      <c r="R5012" s="7"/>
      <c r="S5012" s="125"/>
      <c r="T5012" s="20"/>
    </row>
    <row r="5013" spans="3:20" ht="30" customHeight="1" x14ac:dyDescent="0.35">
      <c r="C5013" s="124"/>
      <c r="D5013" s="6"/>
      <c r="F5013" s="70" t="str">
        <f t="shared" si="162"/>
        <v/>
      </c>
      <c r="G5013" s="6"/>
      <c r="H5013" s="6"/>
      <c r="J5013" s="6"/>
      <c r="M5013" s="32"/>
      <c r="N5013" s="71"/>
      <c r="O5013" s="70"/>
      <c r="Q5013" s="7"/>
      <c r="R5013" s="7"/>
      <c r="S5013" s="125"/>
      <c r="T5013" s="20"/>
    </row>
    <row r="5014" spans="3:20" ht="30" customHeight="1" x14ac:dyDescent="0.35">
      <c r="C5014" s="124"/>
      <c r="D5014" s="6"/>
      <c r="F5014" s="70" t="str">
        <f t="shared" si="162"/>
        <v/>
      </c>
      <c r="G5014" s="6"/>
      <c r="H5014" s="6"/>
      <c r="J5014" s="6"/>
      <c r="M5014" s="32"/>
      <c r="N5014" s="71"/>
      <c r="O5014" s="70"/>
      <c r="Q5014" s="7"/>
      <c r="R5014" s="7"/>
      <c r="S5014" s="125"/>
      <c r="T5014" s="20"/>
    </row>
    <row r="5015" spans="3:20" ht="30" customHeight="1" x14ac:dyDescent="0.35">
      <c r="C5015" s="124"/>
      <c r="D5015" s="6"/>
      <c r="F5015" s="70" t="str">
        <f t="shared" si="162"/>
        <v/>
      </c>
      <c r="G5015" s="6"/>
      <c r="H5015" s="6"/>
      <c r="J5015" s="6"/>
      <c r="M5015" s="32"/>
      <c r="N5015" s="71"/>
      <c r="O5015" s="70"/>
      <c r="Q5015" s="7"/>
      <c r="R5015" s="7"/>
      <c r="S5015" s="125"/>
      <c r="T5015" s="20"/>
    </row>
    <row r="5016" spans="3:20" ht="30" customHeight="1" x14ac:dyDescent="0.35">
      <c r="C5016" s="124"/>
      <c r="D5016" s="6"/>
      <c r="F5016" s="70" t="str">
        <f t="shared" si="162"/>
        <v/>
      </c>
      <c r="G5016" s="6"/>
      <c r="H5016" s="6"/>
      <c r="J5016" s="6"/>
      <c r="M5016" s="32"/>
      <c r="N5016" s="71"/>
      <c r="O5016" s="70"/>
      <c r="Q5016" s="7"/>
      <c r="R5016" s="7"/>
      <c r="S5016" s="125"/>
      <c r="T5016" s="20"/>
    </row>
    <row r="5017" spans="3:20" ht="30" customHeight="1" x14ac:dyDescent="0.35">
      <c r="C5017" s="124"/>
      <c r="D5017" s="6"/>
      <c r="F5017" s="70" t="str">
        <f t="shared" si="162"/>
        <v/>
      </c>
      <c r="G5017" s="6"/>
      <c r="H5017" s="6"/>
      <c r="J5017" s="6"/>
      <c r="M5017" s="32"/>
      <c r="N5017" s="71"/>
      <c r="O5017" s="70"/>
      <c r="Q5017" s="7"/>
      <c r="R5017" s="7"/>
      <c r="S5017" s="125"/>
      <c r="T5017" s="20"/>
    </row>
    <row r="5018" spans="3:20" ht="30" customHeight="1" x14ac:dyDescent="0.35">
      <c r="C5018" s="124"/>
      <c r="D5018" s="6"/>
      <c r="F5018" s="70" t="str">
        <f t="shared" si="162"/>
        <v/>
      </c>
      <c r="G5018" s="6"/>
      <c r="H5018" s="6"/>
      <c r="J5018" s="6"/>
      <c r="M5018" s="32"/>
      <c r="N5018" s="71"/>
      <c r="O5018" s="70"/>
      <c r="Q5018" s="7"/>
      <c r="R5018" s="7"/>
      <c r="S5018" s="125"/>
      <c r="T5018" s="20"/>
    </row>
    <row r="5019" spans="3:20" ht="30" customHeight="1" x14ac:dyDescent="0.35">
      <c r="C5019" s="124"/>
      <c r="D5019" s="6"/>
      <c r="F5019" s="70" t="str">
        <f t="shared" si="162"/>
        <v/>
      </c>
      <c r="G5019" s="6"/>
      <c r="H5019" s="6"/>
      <c r="J5019" s="6"/>
      <c r="M5019" s="32"/>
      <c r="N5019" s="71"/>
      <c r="O5019" s="70"/>
      <c r="Q5019" s="7"/>
      <c r="R5019" s="7"/>
      <c r="S5019" s="125"/>
      <c r="T5019" s="20"/>
    </row>
    <row r="5020" spans="3:20" ht="30" customHeight="1" x14ac:dyDescent="0.35">
      <c r="C5020" s="124"/>
      <c r="D5020" s="6"/>
      <c r="F5020" s="70" t="str">
        <f t="shared" si="162"/>
        <v/>
      </c>
      <c r="G5020" s="6"/>
      <c r="H5020" s="6"/>
      <c r="J5020" s="6"/>
      <c r="M5020" s="32"/>
      <c r="N5020" s="71"/>
      <c r="O5020" s="70"/>
      <c r="Q5020" s="7"/>
      <c r="R5020" s="7"/>
      <c r="S5020" s="125"/>
      <c r="T5020" s="20"/>
    </row>
    <row r="5021" spans="3:20" ht="30" customHeight="1" x14ac:dyDescent="0.35">
      <c r="C5021" s="124"/>
      <c r="D5021" s="6"/>
      <c r="F5021" s="70" t="str">
        <f t="shared" si="162"/>
        <v/>
      </c>
      <c r="G5021" s="6"/>
      <c r="H5021" s="6"/>
      <c r="J5021" s="6"/>
      <c r="M5021" s="32"/>
      <c r="N5021" s="71"/>
      <c r="O5021" s="70"/>
      <c r="Q5021" s="7"/>
      <c r="R5021" s="7"/>
      <c r="S5021" s="125"/>
      <c r="T5021" s="20"/>
    </row>
    <row r="5022" spans="3:20" ht="30" customHeight="1" x14ac:dyDescent="0.35">
      <c r="C5022" s="124"/>
      <c r="D5022" s="6"/>
      <c r="F5022" s="70" t="str">
        <f t="shared" si="162"/>
        <v/>
      </c>
      <c r="G5022" s="6"/>
      <c r="H5022" s="6"/>
      <c r="J5022" s="6"/>
      <c r="M5022" s="32"/>
      <c r="N5022" s="71"/>
      <c r="O5022" s="70"/>
      <c r="Q5022" s="7"/>
      <c r="R5022" s="7"/>
      <c r="S5022" s="125"/>
      <c r="T5022" s="20"/>
    </row>
    <row r="5023" spans="3:20" ht="30" customHeight="1" x14ac:dyDescent="0.35">
      <c r="C5023" s="124"/>
      <c r="D5023" s="6"/>
      <c r="F5023" s="70" t="str">
        <f t="shared" si="162"/>
        <v/>
      </c>
      <c r="G5023" s="6"/>
      <c r="H5023" s="6"/>
      <c r="J5023" s="6"/>
      <c r="M5023" s="32"/>
      <c r="N5023" s="71"/>
      <c r="O5023" s="70"/>
      <c r="Q5023" s="7"/>
      <c r="R5023" s="7"/>
      <c r="S5023" s="125"/>
      <c r="T5023" s="20"/>
    </row>
    <row r="5024" spans="3:20" ht="30" customHeight="1" x14ac:dyDescent="0.35">
      <c r="C5024" s="124"/>
      <c r="D5024" s="6"/>
      <c r="F5024" s="70" t="str">
        <f t="shared" si="162"/>
        <v/>
      </c>
      <c r="G5024" s="6"/>
      <c r="H5024" s="6"/>
      <c r="J5024" s="6"/>
      <c r="M5024" s="32"/>
      <c r="N5024" s="71"/>
      <c r="O5024" s="70"/>
      <c r="Q5024" s="7"/>
      <c r="R5024" s="7"/>
      <c r="S5024" s="125"/>
      <c r="T5024" s="20"/>
    </row>
    <row r="5025" spans="3:20" ht="30" customHeight="1" x14ac:dyDescent="0.35">
      <c r="C5025" s="124"/>
      <c r="D5025" s="6"/>
      <c r="F5025" s="70" t="str">
        <f t="shared" si="162"/>
        <v/>
      </c>
      <c r="G5025" s="6"/>
      <c r="H5025" s="6"/>
      <c r="J5025" s="6"/>
      <c r="M5025" s="32"/>
      <c r="N5025" s="71"/>
      <c r="O5025" s="70"/>
      <c r="Q5025" s="7"/>
      <c r="R5025" s="7"/>
      <c r="S5025" s="125"/>
      <c r="T5025" s="20"/>
    </row>
    <row r="5026" spans="3:20" ht="30" customHeight="1" x14ac:dyDescent="0.35">
      <c r="C5026" s="124"/>
      <c r="D5026" s="6"/>
      <c r="F5026" s="70" t="str">
        <f t="shared" si="162"/>
        <v/>
      </c>
      <c r="G5026" s="6"/>
      <c r="H5026" s="6"/>
      <c r="J5026" s="6"/>
      <c r="M5026" s="32"/>
      <c r="N5026" s="71"/>
      <c r="O5026" s="70"/>
      <c r="Q5026" s="7"/>
      <c r="R5026" s="7"/>
      <c r="S5026" s="125"/>
      <c r="T5026" s="20"/>
    </row>
    <row r="5027" spans="3:20" ht="30" customHeight="1" x14ac:dyDescent="0.35">
      <c r="C5027" s="124"/>
      <c r="D5027" s="6"/>
      <c r="F5027" s="70" t="str">
        <f t="shared" si="162"/>
        <v/>
      </c>
      <c r="G5027" s="6"/>
      <c r="H5027" s="6"/>
      <c r="J5027" s="6"/>
      <c r="M5027" s="32"/>
      <c r="N5027" s="71"/>
      <c r="O5027" s="70"/>
      <c r="Q5027" s="7"/>
      <c r="R5027" s="7"/>
      <c r="S5027" s="125"/>
      <c r="T5027" s="20"/>
    </row>
    <row r="5028" spans="3:20" ht="30" customHeight="1" x14ac:dyDescent="0.35">
      <c r="C5028" s="124"/>
      <c r="D5028" s="6"/>
      <c r="F5028" s="70" t="str">
        <f t="shared" si="162"/>
        <v/>
      </c>
      <c r="G5028" s="6"/>
      <c r="H5028" s="6"/>
      <c r="J5028" s="6"/>
      <c r="M5028" s="32"/>
      <c r="N5028" s="71"/>
      <c r="O5028" s="70"/>
      <c r="Q5028" s="7"/>
      <c r="R5028" s="7"/>
      <c r="S5028" s="125"/>
      <c r="T5028" s="20"/>
    </row>
    <row r="5029" spans="3:20" ht="30" customHeight="1" x14ac:dyDescent="0.35">
      <c r="C5029" s="124"/>
      <c r="D5029" s="6"/>
      <c r="F5029" s="70" t="str">
        <f t="shared" si="162"/>
        <v/>
      </c>
      <c r="G5029" s="6"/>
      <c r="H5029" s="6"/>
      <c r="J5029" s="6"/>
      <c r="M5029" s="32"/>
      <c r="N5029" s="71"/>
      <c r="O5029" s="70"/>
      <c r="Q5029" s="7"/>
      <c r="R5029" s="7"/>
      <c r="S5029" s="125"/>
      <c r="T5029" s="20"/>
    </row>
    <row r="5030" spans="3:20" ht="30" customHeight="1" x14ac:dyDescent="0.35">
      <c r="C5030" s="124"/>
      <c r="D5030" s="6"/>
      <c r="F5030" s="70" t="str">
        <f t="shared" si="162"/>
        <v/>
      </c>
      <c r="G5030" s="6"/>
      <c r="H5030" s="6"/>
      <c r="J5030" s="6"/>
      <c r="M5030" s="32"/>
      <c r="N5030" s="71"/>
      <c r="O5030" s="70"/>
      <c r="Q5030" s="7"/>
      <c r="R5030" s="7"/>
      <c r="S5030" s="125"/>
      <c r="T5030" s="20"/>
    </row>
    <row r="5031" spans="3:20" ht="30" customHeight="1" x14ac:dyDescent="0.35">
      <c r="C5031" s="124"/>
      <c r="D5031" s="6"/>
      <c r="F5031" s="70" t="str">
        <f t="shared" si="162"/>
        <v/>
      </c>
      <c r="G5031" s="6"/>
      <c r="H5031" s="6"/>
      <c r="J5031" s="6"/>
      <c r="M5031" s="32"/>
      <c r="N5031" s="71"/>
      <c r="O5031" s="70"/>
      <c r="Q5031" s="7"/>
      <c r="R5031" s="7"/>
      <c r="S5031" s="125"/>
      <c r="T5031" s="20"/>
    </row>
    <row r="5032" spans="3:20" ht="30" customHeight="1" x14ac:dyDescent="0.35">
      <c r="C5032" s="124"/>
      <c r="D5032" s="6"/>
      <c r="F5032" s="70" t="str">
        <f t="shared" si="162"/>
        <v/>
      </c>
      <c r="G5032" s="6"/>
      <c r="H5032" s="6"/>
      <c r="J5032" s="6"/>
      <c r="M5032" s="32"/>
      <c r="N5032" s="71"/>
      <c r="O5032" s="70"/>
      <c r="Q5032" s="7"/>
      <c r="R5032" s="7"/>
      <c r="S5032" s="125"/>
      <c r="T5032" s="20"/>
    </row>
    <row r="5033" spans="3:20" ht="30" customHeight="1" x14ac:dyDescent="0.35">
      <c r="C5033" s="124"/>
      <c r="D5033" s="6"/>
      <c r="F5033" s="70" t="str">
        <f t="shared" si="162"/>
        <v/>
      </c>
      <c r="G5033" s="6"/>
      <c r="H5033" s="6"/>
      <c r="J5033" s="6"/>
      <c r="M5033" s="32"/>
      <c r="N5033" s="71"/>
      <c r="O5033" s="70"/>
      <c r="Q5033" s="7"/>
      <c r="R5033" s="7"/>
      <c r="S5033" s="125"/>
      <c r="T5033" s="20"/>
    </row>
    <row r="5034" spans="3:20" ht="30" customHeight="1" x14ac:dyDescent="0.35">
      <c r="C5034" s="124"/>
      <c r="D5034" s="6"/>
      <c r="F5034" s="70" t="str">
        <f t="shared" si="162"/>
        <v/>
      </c>
      <c r="G5034" s="6"/>
      <c r="H5034" s="6"/>
      <c r="J5034" s="6"/>
      <c r="M5034" s="32"/>
      <c r="N5034" s="71"/>
      <c r="O5034" s="70"/>
      <c r="Q5034" s="7"/>
      <c r="R5034" s="7"/>
      <c r="S5034" s="125"/>
      <c r="T5034" s="20"/>
    </row>
    <row r="5035" spans="3:20" ht="30" customHeight="1" x14ac:dyDescent="0.35">
      <c r="C5035" s="124"/>
      <c r="D5035" s="6"/>
      <c r="F5035" s="70" t="str">
        <f t="shared" si="162"/>
        <v/>
      </c>
      <c r="G5035" s="6"/>
      <c r="H5035" s="6"/>
      <c r="J5035" s="6"/>
      <c r="M5035" s="32"/>
      <c r="N5035" s="71"/>
      <c r="O5035" s="70"/>
      <c r="Q5035" s="7"/>
      <c r="R5035" s="7"/>
      <c r="S5035" s="125"/>
      <c r="T5035" s="20"/>
    </row>
    <row r="5036" spans="3:20" ht="30" customHeight="1" x14ac:dyDescent="0.35">
      <c r="C5036" s="124"/>
      <c r="D5036" s="6"/>
      <c r="F5036" s="70" t="str">
        <f t="shared" si="162"/>
        <v/>
      </c>
      <c r="G5036" s="6"/>
      <c r="H5036" s="6"/>
      <c r="J5036" s="6"/>
      <c r="M5036" s="32"/>
      <c r="N5036" s="71"/>
      <c r="O5036" s="70"/>
      <c r="Q5036" s="7"/>
      <c r="R5036" s="7"/>
      <c r="S5036" s="125"/>
      <c r="T5036" s="20"/>
    </row>
    <row r="5037" spans="3:20" ht="30" customHeight="1" x14ac:dyDescent="0.35">
      <c r="C5037" s="124"/>
      <c r="D5037" s="6"/>
      <c r="F5037" s="70" t="str">
        <f t="shared" si="162"/>
        <v/>
      </c>
      <c r="G5037" s="6"/>
      <c r="H5037" s="6"/>
      <c r="J5037" s="6"/>
      <c r="M5037" s="32"/>
      <c r="N5037" s="71"/>
      <c r="O5037" s="70"/>
      <c r="Q5037" s="7"/>
      <c r="R5037" s="7"/>
      <c r="S5037" s="125"/>
      <c r="T5037" s="20"/>
    </row>
    <row r="5038" spans="3:20" ht="30" customHeight="1" x14ac:dyDescent="0.35">
      <c r="C5038" s="124"/>
      <c r="D5038" s="6"/>
      <c r="F5038" s="70" t="str">
        <f t="shared" si="162"/>
        <v/>
      </c>
      <c r="G5038" s="6"/>
      <c r="H5038" s="6"/>
      <c r="J5038" s="6"/>
      <c r="M5038" s="32"/>
      <c r="N5038" s="71"/>
      <c r="O5038" s="70"/>
      <c r="Q5038" s="7"/>
      <c r="R5038" s="7"/>
      <c r="S5038" s="125"/>
      <c r="T5038" s="20"/>
    </row>
    <row r="5039" spans="3:20" ht="30" customHeight="1" x14ac:dyDescent="0.35">
      <c r="C5039" s="124"/>
      <c r="D5039" s="6"/>
      <c r="F5039" s="70" t="str">
        <f t="shared" si="162"/>
        <v/>
      </c>
      <c r="G5039" s="6"/>
      <c r="H5039" s="6"/>
      <c r="J5039" s="6"/>
      <c r="M5039" s="32"/>
      <c r="N5039" s="71"/>
      <c r="O5039" s="70"/>
      <c r="Q5039" s="7"/>
      <c r="R5039" s="7"/>
      <c r="S5039" s="125"/>
      <c r="T5039" s="20"/>
    </row>
    <row r="5040" spans="3:20" ht="30" customHeight="1" x14ac:dyDescent="0.35">
      <c r="C5040" s="124"/>
      <c r="D5040" s="6"/>
      <c r="F5040" s="70" t="str">
        <f t="shared" si="162"/>
        <v/>
      </c>
      <c r="G5040" s="6"/>
      <c r="H5040" s="6"/>
      <c r="J5040" s="6"/>
      <c r="M5040" s="32"/>
      <c r="N5040" s="71"/>
      <c r="O5040" s="70"/>
      <c r="Q5040" s="7"/>
      <c r="R5040" s="7"/>
      <c r="S5040" s="125"/>
      <c r="T5040" s="20"/>
    </row>
    <row r="5041" spans="3:20" ht="30" customHeight="1" x14ac:dyDescent="0.35">
      <c r="C5041" s="124"/>
      <c r="D5041" s="6"/>
      <c r="F5041" s="70" t="str">
        <f t="shared" si="162"/>
        <v/>
      </c>
      <c r="G5041" s="6"/>
      <c r="H5041" s="6"/>
      <c r="J5041" s="6"/>
      <c r="M5041" s="32"/>
      <c r="N5041" s="71"/>
      <c r="O5041" s="70"/>
      <c r="Q5041" s="7"/>
      <c r="R5041" s="7"/>
      <c r="S5041" s="125"/>
      <c r="T5041" s="20"/>
    </row>
    <row r="5042" spans="3:20" ht="30" customHeight="1" x14ac:dyDescent="0.35">
      <c r="C5042" s="124"/>
      <c r="D5042" s="6"/>
      <c r="F5042" s="70" t="str">
        <f t="shared" si="162"/>
        <v/>
      </c>
      <c r="G5042" s="6"/>
      <c r="H5042" s="6"/>
      <c r="J5042" s="6"/>
      <c r="M5042" s="32"/>
      <c r="N5042" s="71"/>
      <c r="O5042" s="70"/>
      <c r="Q5042" s="7"/>
      <c r="R5042" s="7"/>
      <c r="S5042" s="125"/>
      <c r="T5042" s="20"/>
    </row>
    <row r="5043" spans="3:20" ht="30" customHeight="1" x14ac:dyDescent="0.35">
      <c r="C5043" s="124"/>
      <c r="D5043" s="6"/>
      <c r="F5043" s="70" t="str">
        <f t="shared" si="162"/>
        <v/>
      </c>
      <c r="G5043" s="6"/>
      <c r="H5043" s="6"/>
      <c r="J5043" s="6"/>
      <c r="M5043" s="32"/>
      <c r="N5043" s="71"/>
      <c r="O5043" s="70"/>
      <c r="Q5043" s="7"/>
      <c r="R5043" s="7"/>
      <c r="S5043" s="125"/>
      <c r="T5043" s="20"/>
    </row>
    <row r="5044" spans="3:20" ht="30" customHeight="1" x14ac:dyDescent="0.35">
      <c r="C5044" s="124"/>
      <c r="D5044" s="6"/>
      <c r="F5044" s="70" t="str">
        <f t="shared" si="162"/>
        <v/>
      </c>
      <c r="G5044" s="6"/>
      <c r="H5044" s="6"/>
      <c r="J5044" s="6"/>
      <c r="M5044" s="32"/>
      <c r="N5044" s="71"/>
      <c r="O5044" s="70"/>
      <c r="Q5044" s="7"/>
      <c r="R5044" s="7"/>
      <c r="S5044" s="125"/>
      <c r="T5044" s="20"/>
    </row>
    <row r="5045" spans="3:20" ht="30" customHeight="1" x14ac:dyDescent="0.35">
      <c r="C5045" s="124"/>
      <c r="D5045" s="6"/>
      <c r="F5045" s="70" t="str">
        <f t="shared" si="162"/>
        <v/>
      </c>
      <c r="G5045" s="6"/>
      <c r="H5045" s="6"/>
      <c r="J5045" s="6"/>
      <c r="M5045" s="32"/>
      <c r="N5045" s="71"/>
      <c r="O5045" s="70"/>
      <c r="Q5045" s="7"/>
      <c r="R5045" s="7"/>
      <c r="S5045" s="125"/>
      <c r="T5045" s="20"/>
    </row>
    <row r="5046" spans="3:20" ht="30" customHeight="1" x14ac:dyDescent="0.35">
      <c r="C5046" s="124"/>
      <c r="D5046" s="6"/>
      <c r="F5046" s="70" t="str">
        <f t="shared" si="162"/>
        <v/>
      </c>
      <c r="G5046" s="6"/>
      <c r="H5046" s="6"/>
      <c r="J5046" s="6"/>
      <c r="M5046" s="32"/>
      <c r="N5046" s="71"/>
      <c r="O5046" s="70"/>
      <c r="Q5046" s="7"/>
      <c r="R5046" s="7"/>
      <c r="S5046" s="125"/>
      <c r="T5046" s="20"/>
    </row>
    <row r="5047" spans="3:20" ht="30" customHeight="1" x14ac:dyDescent="0.35">
      <c r="C5047" s="124"/>
      <c r="D5047" s="6"/>
      <c r="F5047" s="70" t="str">
        <f t="shared" si="162"/>
        <v/>
      </c>
      <c r="G5047" s="6"/>
      <c r="H5047" s="6"/>
      <c r="J5047" s="6"/>
      <c r="M5047" s="32"/>
      <c r="N5047" s="71"/>
      <c r="O5047" s="70"/>
      <c r="Q5047" s="7"/>
      <c r="R5047" s="7"/>
      <c r="S5047" s="125"/>
      <c r="T5047" s="20"/>
    </row>
    <row r="5048" spans="3:20" ht="30" customHeight="1" x14ac:dyDescent="0.35">
      <c r="C5048" s="124"/>
      <c r="D5048" s="6"/>
      <c r="F5048" s="70" t="str">
        <f t="shared" si="162"/>
        <v/>
      </c>
      <c r="G5048" s="6"/>
      <c r="H5048" s="6"/>
      <c r="J5048" s="6"/>
      <c r="M5048" s="32"/>
      <c r="N5048" s="71"/>
      <c r="O5048" s="70"/>
      <c r="Q5048" s="7"/>
      <c r="R5048" s="7"/>
      <c r="S5048" s="125"/>
      <c r="T5048" s="20"/>
    </row>
    <row r="5049" spans="3:20" ht="30" customHeight="1" x14ac:dyDescent="0.35">
      <c r="C5049" s="124"/>
      <c r="D5049" s="6"/>
      <c r="F5049" s="70" t="str">
        <f t="shared" si="162"/>
        <v/>
      </c>
      <c r="G5049" s="6"/>
      <c r="H5049" s="6"/>
      <c r="J5049" s="6"/>
      <c r="M5049" s="32"/>
      <c r="N5049" s="71"/>
      <c r="O5049" s="70"/>
      <c r="Q5049" s="7"/>
      <c r="R5049" s="7"/>
      <c r="S5049" s="125"/>
      <c r="T5049" s="20"/>
    </row>
    <row r="5050" spans="3:20" ht="30" customHeight="1" x14ac:dyDescent="0.35">
      <c r="C5050" s="124"/>
      <c r="D5050" s="6"/>
      <c r="F5050" s="70" t="str">
        <f t="shared" si="162"/>
        <v/>
      </c>
      <c r="G5050" s="6"/>
      <c r="H5050" s="6"/>
      <c r="J5050" s="6"/>
      <c r="M5050" s="32"/>
      <c r="N5050" s="71"/>
      <c r="O5050" s="70"/>
      <c r="Q5050" s="7"/>
      <c r="R5050" s="7"/>
      <c r="S5050" s="125"/>
      <c r="T5050" s="20"/>
    </row>
    <row r="5051" spans="3:20" ht="30" customHeight="1" x14ac:dyDescent="0.35">
      <c r="C5051" s="124"/>
      <c r="D5051" s="6"/>
      <c r="F5051" s="70" t="str">
        <f t="shared" si="162"/>
        <v/>
      </c>
      <c r="G5051" s="6"/>
      <c r="H5051" s="6"/>
      <c r="J5051" s="6"/>
      <c r="M5051" s="32"/>
      <c r="N5051" s="71"/>
      <c r="O5051" s="70"/>
      <c r="Q5051" s="7"/>
      <c r="R5051" s="7"/>
      <c r="S5051" s="125"/>
      <c r="T5051" s="20"/>
    </row>
    <row r="5052" spans="3:20" ht="30" customHeight="1" x14ac:dyDescent="0.35">
      <c r="C5052" s="124"/>
      <c r="D5052" s="6"/>
      <c r="F5052" s="70" t="str">
        <f t="shared" si="162"/>
        <v/>
      </c>
      <c r="G5052" s="6"/>
      <c r="H5052" s="6"/>
      <c r="J5052" s="6"/>
      <c r="M5052" s="32"/>
      <c r="N5052" s="71"/>
      <c r="O5052" s="70"/>
      <c r="Q5052" s="7"/>
      <c r="R5052" s="7"/>
      <c r="S5052" s="125"/>
      <c r="T5052" s="20"/>
    </row>
    <row r="5053" spans="3:20" ht="30" customHeight="1" x14ac:dyDescent="0.35">
      <c r="C5053" s="124"/>
      <c r="D5053" s="6"/>
      <c r="F5053" s="70" t="str">
        <f t="shared" si="162"/>
        <v/>
      </c>
      <c r="G5053" s="6"/>
      <c r="H5053" s="6"/>
      <c r="J5053" s="6"/>
      <c r="M5053" s="32"/>
      <c r="N5053" s="71"/>
      <c r="O5053" s="70"/>
      <c r="Q5053" s="7"/>
      <c r="R5053" s="7"/>
      <c r="S5053" s="125"/>
      <c r="T5053" s="20"/>
    </row>
    <row r="5054" spans="3:20" ht="30" customHeight="1" x14ac:dyDescent="0.35">
      <c r="C5054" s="124"/>
      <c r="D5054" s="6"/>
      <c r="F5054" s="70" t="str">
        <f t="shared" si="162"/>
        <v/>
      </c>
      <c r="G5054" s="6"/>
      <c r="H5054" s="6"/>
      <c r="J5054" s="6"/>
      <c r="M5054" s="32"/>
      <c r="N5054" s="71"/>
      <c r="O5054" s="70"/>
      <c r="Q5054" s="7"/>
      <c r="R5054" s="7"/>
      <c r="S5054" s="125"/>
      <c r="T5054" s="20"/>
    </row>
    <row r="5055" spans="3:20" s="83" customFormat="1" ht="30" customHeight="1" x14ac:dyDescent="0.35">
      <c r="C5055" s="124"/>
      <c r="D5055" s="6"/>
      <c r="F5055" s="70" t="str">
        <f t="shared" si="162"/>
        <v/>
      </c>
      <c r="G5055" s="84"/>
      <c r="H5055" s="84"/>
      <c r="I5055"/>
      <c r="J5055" s="84"/>
      <c r="K5055"/>
      <c r="L5055"/>
      <c r="M5055" s="85"/>
      <c r="N5055" s="71"/>
      <c r="O5055" s="86"/>
      <c r="P5055" s="150"/>
      <c r="Q5055" s="87"/>
      <c r="R5055" s="87"/>
      <c r="S5055" s="126"/>
      <c r="T5055" s="88"/>
    </row>
    <row r="5056" spans="3:20" ht="30" customHeight="1" x14ac:dyDescent="0.35">
      <c r="C5056" s="124"/>
      <c r="D5056" s="6"/>
      <c r="F5056" s="70" t="str">
        <f t="shared" si="162"/>
        <v/>
      </c>
      <c r="G5056" s="6"/>
      <c r="H5056" s="6"/>
      <c r="J5056" s="6"/>
      <c r="M5056" s="32"/>
      <c r="N5056" s="71"/>
      <c r="O5056" s="70"/>
      <c r="Q5056" s="7"/>
      <c r="R5056" s="7"/>
      <c r="S5056" s="125"/>
      <c r="T5056" s="20"/>
    </row>
    <row r="5057" spans="3:20" ht="30" customHeight="1" x14ac:dyDescent="0.35">
      <c r="C5057" s="124"/>
      <c r="D5057" s="6"/>
      <c r="F5057" s="70" t="str">
        <f t="shared" si="162"/>
        <v/>
      </c>
      <c r="G5057" s="6"/>
      <c r="H5057" s="6"/>
      <c r="J5057" s="6"/>
      <c r="M5057" s="32"/>
      <c r="N5057" s="71"/>
      <c r="O5057" s="70"/>
      <c r="Q5057" s="7"/>
      <c r="R5057" s="7"/>
      <c r="S5057" s="125"/>
      <c r="T5057" s="20"/>
    </row>
    <row r="5058" spans="3:20" ht="30" customHeight="1" x14ac:dyDescent="0.35">
      <c r="C5058" s="124"/>
      <c r="D5058" s="6"/>
      <c r="F5058" s="70" t="str">
        <f t="shared" si="162"/>
        <v/>
      </c>
      <c r="G5058" s="6"/>
      <c r="H5058" s="6"/>
      <c r="J5058" s="6"/>
      <c r="M5058" s="32"/>
      <c r="N5058" s="71"/>
      <c r="O5058" s="70"/>
      <c r="Q5058" s="7"/>
      <c r="R5058" s="7"/>
      <c r="S5058" s="125"/>
      <c r="T5058" s="20"/>
    </row>
    <row r="5059" spans="3:20" ht="30" customHeight="1" x14ac:dyDescent="0.35">
      <c r="C5059" s="124"/>
      <c r="D5059" s="6"/>
      <c r="F5059" s="70" t="str">
        <f t="shared" si="162"/>
        <v/>
      </c>
      <c r="G5059" s="6"/>
      <c r="H5059" s="6"/>
      <c r="J5059" s="6"/>
      <c r="M5059" s="32"/>
      <c r="N5059" s="71"/>
      <c r="O5059" s="70"/>
      <c r="Q5059" s="7"/>
      <c r="R5059" s="7"/>
      <c r="S5059" s="125"/>
      <c r="T5059" s="20"/>
    </row>
    <row r="5060" spans="3:20" ht="30" customHeight="1" x14ac:dyDescent="0.35">
      <c r="C5060" s="124"/>
      <c r="D5060" s="6"/>
      <c r="F5060" s="70" t="str">
        <f t="shared" si="162"/>
        <v/>
      </c>
      <c r="G5060" s="6"/>
      <c r="H5060" s="6"/>
      <c r="J5060" s="6"/>
      <c r="M5060" s="32"/>
      <c r="N5060" s="71"/>
      <c r="O5060" s="70"/>
      <c r="Q5060" s="7"/>
      <c r="R5060" s="7"/>
      <c r="S5060" s="125"/>
      <c r="T5060" s="20"/>
    </row>
    <row r="5061" spans="3:20" ht="30" customHeight="1" x14ac:dyDescent="0.35">
      <c r="C5061" s="124"/>
      <c r="D5061" s="6"/>
      <c r="F5061" s="70" t="str">
        <f t="shared" si="162"/>
        <v/>
      </c>
      <c r="G5061" s="6"/>
      <c r="H5061" s="6"/>
      <c r="J5061" s="6"/>
      <c r="M5061" s="32"/>
      <c r="N5061" s="71"/>
      <c r="O5061" s="70"/>
      <c r="Q5061" s="7"/>
      <c r="R5061" s="7"/>
      <c r="S5061" s="125"/>
      <c r="T5061" s="20"/>
    </row>
    <row r="5062" spans="3:20" ht="30" customHeight="1" x14ac:dyDescent="0.35">
      <c r="C5062" s="124"/>
      <c r="D5062" s="6"/>
      <c r="F5062" s="70" t="str">
        <f t="shared" si="162"/>
        <v/>
      </c>
      <c r="G5062" s="6"/>
      <c r="H5062" s="6"/>
      <c r="J5062" s="6"/>
      <c r="M5062" s="32"/>
      <c r="N5062" s="71"/>
      <c r="O5062" s="70"/>
      <c r="Q5062" s="7"/>
      <c r="R5062" s="7"/>
      <c r="S5062" s="125"/>
      <c r="T5062" s="20"/>
    </row>
    <row r="5063" spans="3:20" ht="30" customHeight="1" x14ac:dyDescent="0.35">
      <c r="C5063" s="124"/>
      <c r="D5063" s="6"/>
      <c r="F5063" s="70" t="str">
        <f t="shared" si="162"/>
        <v/>
      </c>
      <c r="G5063" s="6"/>
      <c r="H5063" s="6"/>
      <c r="J5063" s="6"/>
      <c r="M5063" s="32"/>
      <c r="N5063" s="71"/>
      <c r="O5063" s="70"/>
      <c r="Q5063" s="7"/>
      <c r="R5063" s="7"/>
      <c r="S5063" s="125"/>
      <c r="T5063" s="20"/>
    </row>
    <row r="5064" spans="3:20" ht="30" customHeight="1" x14ac:dyDescent="0.35">
      <c r="C5064" s="124"/>
      <c r="D5064" s="6"/>
      <c r="F5064" s="70" t="str">
        <f t="shared" ref="F5064:F5127" si="163">B5064&amp;C5064&amp;D5064&amp;E5064</f>
        <v/>
      </c>
      <c r="G5064" s="6"/>
      <c r="H5064" s="6"/>
      <c r="J5064" s="6"/>
      <c r="M5064" s="32"/>
      <c r="N5064" s="71"/>
      <c r="O5064" s="70"/>
      <c r="Q5064" s="7"/>
      <c r="R5064" s="7"/>
      <c r="S5064" s="125"/>
      <c r="T5064" s="20"/>
    </row>
    <row r="5065" spans="3:20" ht="30" customHeight="1" x14ac:dyDescent="0.35">
      <c r="C5065" s="124"/>
      <c r="D5065" s="6"/>
      <c r="F5065" s="70" t="str">
        <f t="shared" si="163"/>
        <v/>
      </c>
      <c r="G5065" s="6"/>
      <c r="H5065" s="6"/>
      <c r="J5065" s="6"/>
      <c r="M5065" s="32"/>
      <c r="N5065" s="71"/>
      <c r="O5065" s="70"/>
      <c r="Q5065" s="7"/>
      <c r="R5065" s="7"/>
      <c r="S5065" s="125"/>
      <c r="T5065" s="20"/>
    </row>
    <row r="5066" spans="3:20" ht="30" customHeight="1" x14ac:dyDescent="0.35">
      <c r="C5066" s="124"/>
      <c r="D5066" s="6"/>
      <c r="F5066" s="70" t="str">
        <f t="shared" si="163"/>
        <v/>
      </c>
      <c r="G5066" s="6"/>
      <c r="H5066" s="6"/>
      <c r="J5066" s="6"/>
      <c r="M5066" s="32"/>
      <c r="N5066" s="71"/>
      <c r="O5066" s="70"/>
      <c r="Q5066" s="7"/>
      <c r="R5066" s="7"/>
      <c r="S5066" s="125"/>
      <c r="T5066" s="20"/>
    </row>
    <row r="5067" spans="3:20" ht="30" customHeight="1" x14ac:dyDescent="0.35">
      <c r="C5067" s="124"/>
      <c r="D5067" s="6"/>
      <c r="F5067" s="70" t="str">
        <f t="shared" si="163"/>
        <v/>
      </c>
      <c r="G5067" s="6"/>
      <c r="H5067" s="6"/>
      <c r="J5067" s="6"/>
      <c r="M5067" s="32"/>
      <c r="N5067" s="71"/>
      <c r="O5067" s="70"/>
      <c r="Q5067" s="7"/>
      <c r="R5067" s="7"/>
      <c r="S5067" s="125"/>
      <c r="T5067" s="20"/>
    </row>
    <row r="5068" spans="3:20" ht="30" customHeight="1" x14ac:dyDescent="0.35">
      <c r="C5068" s="124"/>
      <c r="D5068" s="6"/>
      <c r="F5068" s="70" t="str">
        <f t="shared" si="163"/>
        <v/>
      </c>
      <c r="G5068" s="6"/>
      <c r="H5068" s="6"/>
      <c r="J5068" s="6"/>
      <c r="M5068" s="32"/>
      <c r="N5068" s="71"/>
      <c r="O5068" s="70"/>
      <c r="Q5068" s="7"/>
      <c r="R5068" s="7"/>
      <c r="S5068" s="125"/>
      <c r="T5068" s="20"/>
    </row>
    <row r="5069" spans="3:20" ht="30" customHeight="1" x14ac:dyDescent="0.35">
      <c r="C5069" s="124"/>
      <c r="D5069" s="6"/>
      <c r="F5069" s="70" t="str">
        <f t="shared" si="163"/>
        <v/>
      </c>
      <c r="G5069" s="6"/>
      <c r="H5069" s="6"/>
      <c r="J5069" s="6"/>
      <c r="M5069" s="32"/>
      <c r="N5069" s="71"/>
      <c r="O5069" s="70"/>
      <c r="Q5069" s="7"/>
      <c r="R5069" s="7"/>
      <c r="S5069" s="125"/>
      <c r="T5069" s="20"/>
    </row>
    <row r="5070" spans="3:20" ht="30" customHeight="1" x14ac:dyDescent="0.35">
      <c r="C5070" s="124"/>
      <c r="D5070" s="6"/>
      <c r="F5070" s="70" t="str">
        <f t="shared" si="163"/>
        <v/>
      </c>
      <c r="G5070" s="6"/>
      <c r="H5070" s="6"/>
      <c r="J5070" s="6"/>
      <c r="M5070" s="32"/>
      <c r="N5070" s="71"/>
      <c r="O5070" s="70"/>
      <c r="Q5070" s="7"/>
      <c r="R5070" s="7"/>
      <c r="S5070" s="125"/>
      <c r="T5070" s="20"/>
    </row>
    <row r="5071" spans="3:20" ht="30" customHeight="1" x14ac:dyDescent="0.35">
      <c r="C5071" s="124"/>
      <c r="D5071" s="6"/>
      <c r="F5071" s="70" t="str">
        <f t="shared" si="163"/>
        <v/>
      </c>
      <c r="G5071" s="6"/>
      <c r="H5071" s="6"/>
      <c r="J5071" s="6"/>
      <c r="M5071" s="32"/>
      <c r="N5071" s="71"/>
      <c r="O5071" s="70"/>
      <c r="Q5071" s="7"/>
      <c r="R5071" s="7"/>
      <c r="S5071" s="125"/>
      <c r="T5071" s="20"/>
    </row>
    <row r="5072" spans="3:20" ht="30" customHeight="1" x14ac:dyDescent="0.35">
      <c r="C5072" s="124"/>
      <c r="D5072" s="6"/>
      <c r="F5072" s="70" t="str">
        <f t="shared" si="163"/>
        <v/>
      </c>
      <c r="G5072" s="6"/>
      <c r="H5072" s="6"/>
      <c r="J5072" s="6"/>
      <c r="M5072" s="32"/>
      <c r="N5072" s="71"/>
      <c r="O5072" s="70"/>
      <c r="Q5072" s="7"/>
      <c r="R5072" s="7"/>
      <c r="S5072" s="125"/>
      <c r="T5072" s="20"/>
    </row>
    <row r="5073" spans="3:20" ht="30" customHeight="1" x14ac:dyDescent="0.35">
      <c r="C5073" s="124"/>
      <c r="D5073" s="6"/>
      <c r="F5073" s="70" t="str">
        <f t="shared" si="163"/>
        <v/>
      </c>
      <c r="G5073" s="6"/>
      <c r="H5073" s="6"/>
      <c r="J5073" s="6"/>
      <c r="M5073" s="32"/>
      <c r="N5073" s="71"/>
      <c r="O5073" s="70"/>
      <c r="Q5073" s="7"/>
      <c r="R5073" s="7"/>
      <c r="S5073" s="125"/>
      <c r="T5073" s="20"/>
    </row>
    <row r="5074" spans="3:20" ht="30" customHeight="1" x14ac:dyDescent="0.35">
      <c r="C5074" s="124"/>
      <c r="D5074" s="6"/>
      <c r="F5074" s="70" t="str">
        <f t="shared" si="163"/>
        <v/>
      </c>
      <c r="G5074" s="6"/>
      <c r="H5074" s="6"/>
      <c r="J5074" s="6"/>
      <c r="M5074" s="32"/>
      <c r="N5074" s="71"/>
      <c r="O5074" s="70"/>
      <c r="Q5074" s="7"/>
      <c r="R5074" s="7"/>
      <c r="S5074" s="125"/>
      <c r="T5074" s="20"/>
    </row>
    <row r="5075" spans="3:20" ht="30" customHeight="1" x14ac:dyDescent="0.35">
      <c r="C5075" s="124"/>
      <c r="D5075" s="6"/>
      <c r="F5075" s="70" t="str">
        <f t="shared" si="163"/>
        <v/>
      </c>
      <c r="G5075" s="6"/>
      <c r="H5075" s="6"/>
      <c r="J5075" s="6"/>
      <c r="M5075" s="32"/>
      <c r="N5075" s="71"/>
      <c r="O5075" s="70"/>
      <c r="Q5075" s="7"/>
      <c r="R5075" s="7"/>
      <c r="S5075" s="125"/>
      <c r="T5075" s="20"/>
    </row>
    <row r="5076" spans="3:20" ht="30" customHeight="1" x14ac:dyDescent="0.35">
      <c r="C5076" s="124"/>
      <c r="D5076" s="6"/>
      <c r="F5076" s="70" t="str">
        <f t="shared" si="163"/>
        <v/>
      </c>
      <c r="G5076" s="6"/>
      <c r="H5076" s="6"/>
      <c r="J5076" s="6"/>
      <c r="M5076" s="32"/>
      <c r="N5076" s="71"/>
      <c r="O5076" s="70"/>
      <c r="Q5076" s="7"/>
      <c r="R5076" s="7"/>
      <c r="S5076" s="125"/>
      <c r="T5076" s="20"/>
    </row>
    <row r="5077" spans="3:20" ht="30" customHeight="1" x14ac:dyDescent="0.35">
      <c r="C5077" s="124"/>
      <c r="D5077" s="6"/>
      <c r="F5077" s="70" t="str">
        <f t="shared" si="163"/>
        <v/>
      </c>
      <c r="G5077" s="6"/>
      <c r="H5077" s="6"/>
      <c r="J5077" s="6"/>
      <c r="M5077" s="32"/>
      <c r="N5077" s="71"/>
      <c r="O5077" s="70"/>
      <c r="Q5077" s="7"/>
      <c r="R5077" s="7"/>
      <c r="S5077" s="125"/>
      <c r="T5077" s="20"/>
    </row>
    <row r="5078" spans="3:20" ht="30" customHeight="1" x14ac:dyDescent="0.35">
      <c r="C5078" s="124"/>
      <c r="D5078" s="6"/>
      <c r="F5078" s="70" t="str">
        <f t="shared" si="163"/>
        <v/>
      </c>
      <c r="G5078" s="6"/>
      <c r="H5078" s="6"/>
      <c r="J5078" s="6"/>
      <c r="M5078" s="32"/>
      <c r="N5078" s="71"/>
      <c r="O5078" s="70"/>
      <c r="Q5078" s="7"/>
      <c r="R5078" s="7"/>
      <c r="S5078" s="125"/>
      <c r="T5078" s="20"/>
    </row>
    <row r="5079" spans="3:20" ht="30" customHeight="1" x14ac:dyDescent="0.35">
      <c r="C5079" s="124"/>
      <c r="D5079" s="6"/>
      <c r="F5079" s="70" t="str">
        <f t="shared" si="163"/>
        <v/>
      </c>
      <c r="G5079" s="6"/>
      <c r="H5079" s="6"/>
      <c r="J5079" s="6"/>
      <c r="M5079" s="32"/>
      <c r="N5079" s="71"/>
      <c r="O5079" s="70"/>
      <c r="Q5079" s="7"/>
      <c r="R5079" s="7"/>
      <c r="S5079" s="125"/>
      <c r="T5079" s="20"/>
    </row>
    <row r="5080" spans="3:20" ht="30" customHeight="1" x14ac:dyDescent="0.35">
      <c r="C5080" s="124"/>
      <c r="D5080" s="6"/>
      <c r="F5080" s="70" t="str">
        <f t="shared" si="163"/>
        <v/>
      </c>
      <c r="G5080" s="6"/>
      <c r="H5080" s="6"/>
      <c r="J5080" s="6"/>
      <c r="M5080" s="32"/>
      <c r="N5080" s="71"/>
      <c r="O5080" s="70"/>
      <c r="Q5080" s="7"/>
      <c r="R5080" s="7"/>
      <c r="S5080" s="125"/>
      <c r="T5080" s="20"/>
    </row>
    <row r="5081" spans="3:20" ht="30" customHeight="1" x14ac:dyDescent="0.35">
      <c r="C5081" s="124"/>
      <c r="D5081" s="6"/>
      <c r="F5081" s="70" t="str">
        <f t="shared" si="163"/>
        <v/>
      </c>
      <c r="G5081" s="6"/>
      <c r="H5081" s="6"/>
      <c r="J5081" s="6"/>
      <c r="M5081" s="32"/>
      <c r="N5081" s="71"/>
      <c r="O5081" s="70"/>
      <c r="Q5081" s="7"/>
      <c r="R5081" s="7"/>
      <c r="S5081" s="125"/>
      <c r="T5081" s="20"/>
    </row>
    <row r="5082" spans="3:20" ht="30" customHeight="1" x14ac:dyDescent="0.35">
      <c r="C5082" s="124"/>
      <c r="D5082" s="6"/>
      <c r="F5082" s="70" t="str">
        <f t="shared" si="163"/>
        <v/>
      </c>
      <c r="G5082" s="6"/>
      <c r="H5082" s="6"/>
      <c r="J5082" s="6"/>
      <c r="M5082" s="32"/>
      <c r="N5082" s="71"/>
      <c r="O5082" s="70"/>
      <c r="Q5082" s="7"/>
      <c r="R5082" s="7"/>
      <c r="S5082" s="125"/>
      <c r="T5082" s="20"/>
    </row>
    <row r="5083" spans="3:20" ht="30" customHeight="1" x14ac:dyDescent="0.35">
      <c r="C5083" s="124"/>
      <c r="D5083" s="6"/>
      <c r="F5083" s="70" t="str">
        <f t="shared" si="163"/>
        <v/>
      </c>
      <c r="G5083" s="6"/>
      <c r="H5083" s="6"/>
      <c r="J5083" s="6"/>
      <c r="M5083" s="32"/>
      <c r="N5083" s="71"/>
      <c r="O5083" s="70"/>
      <c r="Q5083" s="7"/>
      <c r="R5083" s="7"/>
      <c r="S5083" s="125"/>
      <c r="T5083" s="20"/>
    </row>
    <row r="5084" spans="3:20" ht="30" customHeight="1" x14ac:dyDescent="0.35">
      <c r="C5084" s="124"/>
      <c r="D5084" s="6"/>
      <c r="F5084" s="70" t="str">
        <f t="shared" si="163"/>
        <v/>
      </c>
      <c r="G5084" s="6"/>
      <c r="H5084" s="6"/>
      <c r="J5084" s="6"/>
      <c r="M5084" s="32"/>
      <c r="N5084" s="71"/>
      <c r="O5084" s="70"/>
      <c r="Q5084" s="7"/>
      <c r="R5084" s="7"/>
      <c r="S5084" s="125"/>
      <c r="T5084" s="20"/>
    </row>
    <row r="5085" spans="3:20" ht="30" customHeight="1" x14ac:dyDescent="0.35">
      <c r="C5085" s="124"/>
      <c r="D5085" s="6"/>
      <c r="F5085" s="70" t="str">
        <f t="shared" si="163"/>
        <v/>
      </c>
      <c r="G5085" s="6"/>
      <c r="H5085" s="6"/>
      <c r="J5085" s="6"/>
      <c r="M5085" s="32"/>
      <c r="N5085" s="71"/>
      <c r="O5085" s="70"/>
      <c r="Q5085" s="7"/>
      <c r="R5085" s="7"/>
      <c r="S5085" s="125"/>
      <c r="T5085" s="20"/>
    </row>
    <row r="5086" spans="3:20" ht="30" customHeight="1" x14ac:dyDescent="0.35">
      <c r="C5086" s="124"/>
      <c r="D5086" s="6"/>
      <c r="F5086" s="70" t="str">
        <f t="shared" si="163"/>
        <v/>
      </c>
      <c r="G5086" s="6"/>
      <c r="H5086" s="6"/>
      <c r="J5086" s="6"/>
      <c r="M5086" s="32"/>
      <c r="N5086" s="71"/>
      <c r="O5086" s="70"/>
      <c r="Q5086" s="7"/>
      <c r="R5086" s="7"/>
      <c r="S5086" s="125"/>
      <c r="T5086" s="20"/>
    </row>
    <row r="5087" spans="3:20" ht="30" customHeight="1" x14ac:dyDescent="0.35">
      <c r="C5087" s="124"/>
      <c r="D5087" s="6"/>
      <c r="F5087" s="70" t="str">
        <f t="shared" si="163"/>
        <v/>
      </c>
      <c r="G5087" s="6"/>
      <c r="H5087" s="6"/>
      <c r="J5087" s="6"/>
      <c r="M5087" s="32"/>
      <c r="N5087" s="71"/>
      <c r="O5087" s="70"/>
      <c r="Q5087" s="7"/>
      <c r="R5087" s="7"/>
      <c r="S5087" s="125"/>
      <c r="T5087" s="20"/>
    </row>
    <row r="5088" spans="3:20" ht="30" customHeight="1" x14ac:dyDescent="0.35">
      <c r="C5088" s="124"/>
      <c r="D5088" s="6"/>
      <c r="F5088" s="70" t="str">
        <f t="shared" si="163"/>
        <v/>
      </c>
      <c r="G5088" s="6"/>
      <c r="H5088" s="6"/>
      <c r="J5088" s="6"/>
      <c r="M5088" s="32"/>
      <c r="N5088" s="71"/>
      <c r="O5088" s="70"/>
      <c r="Q5088" s="7"/>
      <c r="R5088" s="7"/>
      <c r="S5088" s="125"/>
      <c r="T5088" s="20"/>
    </row>
    <row r="5089" spans="3:20" ht="30" customHeight="1" x14ac:dyDescent="0.35">
      <c r="C5089" s="124"/>
      <c r="D5089" s="6"/>
      <c r="F5089" s="70" t="str">
        <f t="shared" si="163"/>
        <v/>
      </c>
      <c r="G5089" s="6"/>
      <c r="H5089" s="6"/>
      <c r="J5089" s="6"/>
      <c r="M5089" s="32"/>
      <c r="N5089" s="71"/>
      <c r="O5089" s="70"/>
      <c r="Q5089" s="7"/>
      <c r="R5089" s="7"/>
      <c r="S5089" s="125"/>
      <c r="T5089" s="20"/>
    </row>
    <row r="5090" spans="3:20" ht="30" customHeight="1" x14ac:dyDescent="0.35">
      <c r="C5090" s="124"/>
      <c r="D5090" s="6"/>
      <c r="F5090" s="70" t="str">
        <f t="shared" si="163"/>
        <v/>
      </c>
      <c r="G5090" s="6"/>
      <c r="H5090" s="6"/>
      <c r="J5090" s="6"/>
      <c r="M5090" s="32"/>
      <c r="N5090" s="71"/>
      <c r="O5090" s="70"/>
      <c r="Q5090" s="7"/>
      <c r="R5090" s="7"/>
      <c r="S5090" s="125"/>
      <c r="T5090" s="20"/>
    </row>
    <row r="5091" spans="3:20" ht="30" customHeight="1" x14ac:dyDescent="0.35">
      <c r="C5091" s="124"/>
      <c r="D5091" s="6"/>
      <c r="F5091" s="70" t="str">
        <f t="shared" si="163"/>
        <v/>
      </c>
      <c r="G5091" s="6"/>
      <c r="H5091" s="6"/>
      <c r="J5091" s="6"/>
      <c r="M5091" s="32"/>
      <c r="N5091" s="71"/>
      <c r="O5091" s="70"/>
      <c r="Q5091" s="7"/>
      <c r="R5091" s="7"/>
      <c r="S5091" s="125"/>
      <c r="T5091" s="20"/>
    </row>
    <row r="5092" spans="3:20" ht="30" customHeight="1" x14ac:dyDescent="0.35">
      <c r="C5092" s="124"/>
      <c r="D5092" s="6"/>
      <c r="F5092" s="70" t="str">
        <f t="shared" si="163"/>
        <v/>
      </c>
      <c r="G5092" s="6"/>
      <c r="H5092" s="6"/>
      <c r="J5092" s="6"/>
      <c r="M5092" s="32"/>
      <c r="N5092" s="71"/>
      <c r="O5092" s="70"/>
      <c r="Q5092" s="7"/>
      <c r="R5092" s="7"/>
      <c r="S5092" s="125"/>
      <c r="T5092" s="20"/>
    </row>
    <row r="5093" spans="3:20" ht="30" customHeight="1" x14ac:dyDescent="0.35">
      <c r="C5093" s="124"/>
      <c r="D5093" s="6"/>
      <c r="F5093" s="70" t="str">
        <f t="shared" si="163"/>
        <v/>
      </c>
      <c r="G5093" s="6"/>
      <c r="H5093" s="6"/>
      <c r="J5093" s="6"/>
      <c r="M5093" s="32"/>
      <c r="N5093" s="71"/>
      <c r="O5093" s="70"/>
      <c r="Q5093" s="7"/>
      <c r="R5093" s="7"/>
      <c r="S5093" s="125"/>
      <c r="T5093" s="20"/>
    </row>
    <row r="5094" spans="3:20" ht="30" customHeight="1" x14ac:dyDescent="0.35">
      <c r="C5094" s="124"/>
      <c r="D5094" s="6"/>
      <c r="F5094" s="70" t="str">
        <f t="shared" si="163"/>
        <v/>
      </c>
      <c r="G5094" s="6"/>
      <c r="H5094" s="6"/>
      <c r="J5094" s="6"/>
      <c r="M5094" s="32"/>
      <c r="N5094" s="71"/>
      <c r="O5094" s="70"/>
      <c r="Q5094" s="7"/>
      <c r="R5094" s="7"/>
      <c r="S5094" s="125"/>
      <c r="T5094" s="20"/>
    </row>
    <row r="5095" spans="3:20" ht="30" customHeight="1" x14ac:dyDescent="0.35">
      <c r="C5095" s="124"/>
      <c r="D5095" s="6"/>
      <c r="F5095" s="70" t="str">
        <f t="shared" si="163"/>
        <v/>
      </c>
      <c r="G5095" s="6"/>
      <c r="H5095" s="6"/>
      <c r="J5095" s="6"/>
      <c r="M5095" s="32"/>
      <c r="N5095" s="71"/>
      <c r="O5095" s="70"/>
      <c r="Q5095" s="7"/>
      <c r="R5095" s="7"/>
      <c r="S5095" s="125"/>
      <c r="T5095" s="20"/>
    </row>
    <row r="5096" spans="3:20" ht="30" customHeight="1" x14ac:dyDescent="0.35">
      <c r="C5096" s="124"/>
      <c r="D5096" s="6"/>
      <c r="F5096" s="70" t="str">
        <f t="shared" si="163"/>
        <v/>
      </c>
      <c r="G5096" s="6"/>
      <c r="H5096" s="6"/>
      <c r="J5096" s="6"/>
      <c r="M5096" s="32"/>
      <c r="N5096" s="71"/>
      <c r="O5096" s="70"/>
      <c r="Q5096" s="7"/>
      <c r="R5096" s="7"/>
      <c r="S5096" s="125"/>
      <c r="T5096" s="20"/>
    </row>
    <row r="5097" spans="3:20" ht="30" customHeight="1" x14ac:dyDescent="0.35">
      <c r="C5097" s="124"/>
      <c r="D5097" s="6"/>
      <c r="F5097" s="70" t="str">
        <f t="shared" si="163"/>
        <v/>
      </c>
      <c r="G5097" s="6"/>
      <c r="H5097" s="6"/>
      <c r="J5097" s="6"/>
      <c r="M5097" s="32"/>
      <c r="N5097" s="71"/>
      <c r="O5097" s="70"/>
      <c r="Q5097" s="7"/>
      <c r="R5097" s="7"/>
      <c r="S5097" s="125"/>
      <c r="T5097" s="20"/>
    </row>
    <row r="5098" spans="3:20" ht="30" customHeight="1" x14ac:dyDescent="0.35">
      <c r="C5098" s="124"/>
      <c r="D5098" s="6"/>
      <c r="F5098" s="70" t="str">
        <f t="shared" si="163"/>
        <v/>
      </c>
      <c r="G5098" s="6"/>
      <c r="H5098" s="6"/>
      <c r="J5098" s="6"/>
      <c r="M5098" s="32"/>
      <c r="N5098" s="71"/>
      <c r="O5098" s="70"/>
      <c r="Q5098" s="7"/>
      <c r="R5098" s="7"/>
      <c r="S5098" s="125"/>
      <c r="T5098" s="20"/>
    </row>
    <row r="5099" spans="3:20" ht="30" customHeight="1" x14ac:dyDescent="0.35">
      <c r="C5099" s="124"/>
      <c r="D5099" s="6"/>
      <c r="F5099" s="70" t="str">
        <f t="shared" si="163"/>
        <v/>
      </c>
      <c r="G5099" s="6"/>
      <c r="H5099" s="6"/>
      <c r="J5099" s="6"/>
      <c r="M5099" s="32"/>
      <c r="N5099" s="71"/>
      <c r="O5099" s="70"/>
      <c r="Q5099" s="7"/>
      <c r="R5099" s="7"/>
      <c r="S5099" s="125"/>
      <c r="T5099" s="20"/>
    </row>
    <row r="5100" spans="3:20" ht="30" customHeight="1" x14ac:dyDescent="0.35">
      <c r="C5100" s="124"/>
      <c r="D5100" s="6"/>
      <c r="F5100" s="70" t="str">
        <f t="shared" si="163"/>
        <v/>
      </c>
      <c r="G5100" s="6"/>
      <c r="H5100" s="6"/>
      <c r="J5100" s="6"/>
      <c r="M5100" s="32"/>
      <c r="N5100" s="71"/>
      <c r="O5100" s="70"/>
      <c r="Q5100" s="7"/>
      <c r="R5100" s="7"/>
      <c r="S5100" s="125"/>
      <c r="T5100" s="20"/>
    </row>
    <row r="5101" spans="3:20" ht="30" customHeight="1" x14ac:dyDescent="0.35">
      <c r="C5101" s="124"/>
      <c r="D5101" s="6"/>
      <c r="F5101" s="70" t="str">
        <f t="shared" si="163"/>
        <v/>
      </c>
      <c r="G5101" s="6"/>
      <c r="H5101" s="6"/>
      <c r="J5101" s="6"/>
      <c r="M5101" s="32"/>
      <c r="N5101" s="71"/>
      <c r="O5101" s="70"/>
      <c r="Q5101" s="7"/>
      <c r="R5101" s="7"/>
      <c r="S5101" s="125"/>
      <c r="T5101" s="20"/>
    </row>
    <row r="5102" spans="3:20" ht="30" customHeight="1" x14ac:dyDescent="0.35">
      <c r="C5102" s="124"/>
      <c r="D5102" s="6"/>
      <c r="F5102" s="70" t="str">
        <f t="shared" si="163"/>
        <v/>
      </c>
      <c r="G5102" s="6"/>
      <c r="H5102" s="6"/>
      <c r="J5102" s="6"/>
      <c r="M5102" s="32"/>
      <c r="N5102" s="71"/>
      <c r="O5102" s="70"/>
      <c r="Q5102" s="7"/>
      <c r="R5102" s="7"/>
      <c r="S5102" s="125"/>
      <c r="T5102" s="20"/>
    </row>
    <row r="5103" spans="3:20" ht="30" customHeight="1" x14ac:dyDescent="0.35">
      <c r="C5103" s="124"/>
      <c r="D5103" s="6"/>
      <c r="F5103" s="70" t="str">
        <f t="shared" si="163"/>
        <v/>
      </c>
      <c r="G5103" s="6"/>
      <c r="H5103" s="6"/>
      <c r="J5103" s="6"/>
      <c r="M5103" s="32"/>
      <c r="N5103" s="71"/>
      <c r="O5103" s="70"/>
      <c r="Q5103" s="7"/>
      <c r="R5103" s="7"/>
      <c r="S5103" s="125"/>
      <c r="T5103" s="20"/>
    </row>
    <row r="5104" spans="3:20" ht="30" customHeight="1" x14ac:dyDescent="0.35">
      <c r="C5104" s="124"/>
      <c r="D5104" s="6"/>
      <c r="F5104" s="70" t="str">
        <f t="shared" si="163"/>
        <v/>
      </c>
      <c r="G5104" s="6"/>
      <c r="H5104" s="6"/>
      <c r="J5104" s="6"/>
      <c r="M5104" s="32"/>
      <c r="N5104" s="71"/>
      <c r="O5104" s="70"/>
      <c r="Q5104" s="7"/>
      <c r="R5104" s="7"/>
      <c r="S5104" s="125"/>
      <c r="T5104" s="20"/>
    </row>
    <row r="5105" spans="3:20" ht="30" customHeight="1" x14ac:dyDescent="0.35">
      <c r="C5105" s="124"/>
      <c r="D5105" s="6"/>
      <c r="F5105" s="70" t="str">
        <f t="shared" si="163"/>
        <v/>
      </c>
      <c r="G5105" s="6"/>
      <c r="H5105" s="6"/>
      <c r="J5105" s="6"/>
      <c r="M5105" s="32"/>
      <c r="N5105" s="71"/>
      <c r="O5105" s="70"/>
      <c r="Q5105" s="7"/>
      <c r="R5105" s="7"/>
      <c r="S5105" s="125"/>
      <c r="T5105" s="20"/>
    </row>
    <row r="5106" spans="3:20" ht="30" customHeight="1" x14ac:dyDescent="0.35">
      <c r="C5106" s="124"/>
      <c r="D5106" s="6"/>
      <c r="F5106" s="70" t="str">
        <f t="shared" si="163"/>
        <v/>
      </c>
      <c r="G5106" s="6"/>
      <c r="H5106" s="6"/>
      <c r="J5106" s="6"/>
      <c r="M5106" s="32"/>
      <c r="N5106" s="71"/>
      <c r="O5106" s="70"/>
      <c r="Q5106" s="7"/>
      <c r="R5106" s="7"/>
      <c r="S5106" s="125"/>
      <c r="T5106" s="20"/>
    </row>
    <row r="5107" spans="3:20" ht="30" customHeight="1" x14ac:dyDescent="0.35">
      <c r="C5107" s="124"/>
      <c r="D5107" s="6"/>
      <c r="F5107" s="70" t="str">
        <f t="shared" si="163"/>
        <v/>
      </c>
      <c r="G5107" s="6"/>
      <c r="H5107" s="6"/>
      <c r="J5107" s="6"/>
      <c r="M5107" s="32"/>
      <c r="N5107" s="71"/>
      <c r="O5107" s="70"/>
      <c r="Q5107" s="7"/>
      <c r="R5107" s="7"/>
      <c r="S5107" s="125"/>
      <c r="T5107" s="20"/>
    </row>
    <row r="5108" spans="3:20" ht="30" customHeight="1" x14ac:dyDescent="0.35">
      <c r="C5108" s="124"/>
      <c r="D5108" s="6"/>
      <c r="F5108" s="70" t="str">
        <f t="shared" si="163"/>
        <v/>
      </c>
      <c r="G5108" s="6"/>
      <c r="H5108" s="6"/>
      <c r="J5108" s="6"/>
      <c r="M5108" s="32"/>
      <c r="N5108" s="71"/>
      <c r="O5108" s="70"/>
      <c r="Q5108" s="7"/>
      <c r="R5108" s="7"/>
      <c r="S5108" s="125"/>
      <c r="T5108" s="20"/>
    </row>
    <row r="5109" spans="3:20" ht="30" customHeight="1" x14ac:dyDescent="0.35">
      <c r="C5109" s="124"/>
      <c r="D5109" s="6"/>
      <c r="F5109" s="70" t="str">
        <f t="shared" si="163"/>
        <v/>
      </c>
      <c r="G5109" s="6"/>
      <c r="H5109" s="6"/>
      <c r="J5109" s="6"/>
      <c r="M5109" s="32"/>
      <c r="N5109" s="71"/>
      <c r="O5109" s="70"/>
      <c r="Q5109" s="7"/>
      <c r="R5109" s="7"/>
      <c r="S5109" s="125"/>
      <c r="T5109" s="20"/>
    </row>
    <row r="5110" spans="3:20" ht="30" customHeight="1" x14ac:dyDescent="0.35">
      <c r="C5110" s="124"/>
      <c r="D5110" s="6"/>
      <c r="F5110" s="70" t="str">
        <f t="shared" si="163"/>
        <v/>
      </c>
      <c r="G5110" s="6"/>
      <c r="H5110" s="6"/>
      <c r="J5110" s="6"/>
      <c r="M5110" s="32"/>
      <c r="N5110" s="71"/>
      <c r="O5110" s="70"/>
      <c r="Q5110" s="7"/>
      <c r="R5110" s="7"/>
      <c r="S5110" s="125"/>
      <c r="T5110" s="20"/>
    </row>
    <row r="5111" spans="3:20" ht="30" customHeight="1" x14ac:dyDescent="0.35">
      <c r="C5111" s="124"/>
      <c r="D5111" s="6"/>
      <c r="F5111" s="70" t="str">
        <f t="shared" si="163"/>
        <v/>
      </c>
      <c r="G5111" s="6"/>
      <c r="H5111" s="6"/>
      <c r="J5111" s="6"/>
      <c r="M5111" s="32"/>
      <c r="N5111" s="71"/>
      <c r="O5111" s="70"/>
      <c r="Q5111" s="7"/>
      <c r="R5111" s="7"/>
      <c r="S5111" s="125"/>
      <c r="T5111" s="20"/>
    </row>
    <row r="5112" spans="3:20" ht="30" customHeight="1" x14ac:dyDescent="0.35">
      <c r="C5112" s="124"/>
      <c r="D5112" s="6"/>
      <c r="F5112" s="70" t="str">
        <f t="shared" si="163"/>
        <v/>
      </c>
      <c r="G5112" s="6"/>
      <c r="H5112" s="6"/>
      <c r="J5112" s="6"/>
      <c r="M5112" s="32"/>
      <c r="N5112" s="71"/>
      <c r="O5112" s="70"/>
      <c r="Q5112" s="7"/>
      <c r="R5112" s="7"/>
      <c r="S5112" s="125"/>
      <c r="T5112" s="20"/>
    </row>
    <row r="5113" spans="3:20" ht="30" customHeight="1" x14ac:dyDescent="0.35">
      <c r="C5113" s="124"/>
      <c r="D5113" s="6"/>
      <c r="F5113" s="70" t="str">
        <f t="shared" si="163"/>
        <v/>
      </c>
      <c r="G5113" s="6"/>
      <c r="H5113" s="6"/>
      <c r="J5113" s="6"/>
      <c r="M5113" s="32"/>
      <c r="N5113" s="71"/>
      <c r="O5113" s="70"/>
      <c r="Q5113" s="7"/>
      <c r="R5113" s="7"/>
      <c r="S5113" s="125"/>
      <c r="T5113" s="20"/>
    </row>
    <row r="5114" spans="3:20" ht="30" customHeight="1" x14ac:dyDescent="0.35">
      <c r="C5114" s="124"/>
      <c r="D5114" s="6"/>
      <c r="F5114" s="70" t="str">
        <f t="shared" si="163"/>
        <v/>
      </c>
      <c r="G5114" s="6"/>
      <c r="H5114" s="6"/>
      <c r="J5114" s="6"/>
      <c r="M5114" s="32"/>
      <c r="N5114" s="71"/>
      <c r="O5114" s="70"/>
      <c r="Q5114" s="7"/>
      <c r="R5114" s="7"/>
      <c r="S5114" s="125"/>
      <c r="T5114" s="20"/>
    </row>
    <row r="5115" spans="3:20" ht="30" customHeight="1" x14ac:dyDescent="0.35">
      <c r="C5115" s="124"/>
      <c r="D5115" s="6"/>
      <c r="F5115" s="70" t="str">
        <f t="shared" si="163"/>
        <v/>
      </c>
      <c r="G5115" s="6"/>
      <c r="H5115" s="6"/>
      <c r="J5115" s="6"/>
      <c r="M5115" s="32"/>
      <c r="N5115" s="71"/>
      <c r="O5115" s="70"/>
      <c r="Q5115" s="7"/>
      <c r="R5115" s="7"/>
      <c r="S5115" s="125"/>
      <c r="T5115" s="20"/>
    </row>
    <row r="5116" spans="3:20" ht="30" customHeight="1" x14ac:dyDescent="0.35">
      <c r="C5116" s="124"/>
      <c r="D5116" s="6"/>
      <c r="F5116" s="70" t="str">
        <f t="shared" si="163"/>
        <v/>
      </c>
      <c r="G5116" s="6"/>
      <c r="H5116" s="6"/>
      <c r="J5116" s="6"/>
      <c r="M5116" s="32"/>
      <c r="N5116" s="71"/>
      <c r="O5116" s="70"/>
      <c r="Q5116" s="7"/>
      <c r="R5116" s="7"/>
      <c r="S5116" s="125"/>
      <c r="T5116" s="20"/>
    </row>
    <row r="5117" spans="3:20" ht="30" customHeight="1" x14ac:dyDescent="0.35">
      <c r="C5117" s="124"/>
      <c r="D5117" s="6"/>
      <c r="F5117" s="70" t="str">
        <f t="shared" si="163"/>
        <v/>
      </c>
      <c r="G5117" s="6"/>
      <c r="H5117" s="6"/>
      <c r="J5117" s="6"/>
      <c r="M5117" s="32"/>
      <c r="N5117" s="71"/>
      <c r="O5117" s="70"/>
      <c r="Q5117" s="7"/>
      <c r="R5117" s="7"/>
      <c r="S5117" s="125"/>
      <c r="T5117" s="20"/>
    </row>
    <row r="5118" spans="3:20" ht="30" customHeight="1" x14ac:dyDescent="0.35">
      <c r="C5118" s="124"/>
      <c r="D5118" s="6"/>
      <c r="F5118" s="70" t="str">
        <f t="shared" si="163"/>
        <v/>
      </c>
      <c r="G5118" s="6"/>
      <c r="H5118" s="6"/>
      <c r="J5118" s="6"/>
      <c r="M5118" s="32"/>
      <c r="N5118" s="71"/>
      <c r="O5118" s="70"/>
      <c r="Q5118" s="7"/>
      <c r="R5118" s="7"/>
      <c r="S5118" s="125"/>
      <c r="T5118" s="20"/>
    </row>
    <row r="5119" spans="3:20" ht="30" customHeight="1" x14ac:dyDescent="0.35">
      <c r="C5119" s="124"/>
      <c r="D5119" s="6"/>
      <c r="F5119" s="70" t="str">
        <f t="shared" si="163"/>
        <v/>
      </c>
      <c r="G5119" s="6"/>
      <c r="H5119" s="6"/>
      <c r="J5119" s="6"/>
      <c r="M5119" s="32"/>
      <c r="N5119" s="71"/>
      <c r="O5119" s="70"/>
      <c r="Q5119" s="7"/>
      <c r="R5119" s="7"/>
      <c r="S5119" s="125"/>
      <c r="T5119" s="20"/>
    </row>
    <row r="5120" spans="3:20" ht="30" customHeight="1" x14ac:dyDescent="0.35">
      <c r="C5120" s="124"/>
      <c r="D5120" s="6"/>
      <c r="F5120" s="70" t="str">
        <f t="shared" si="163"/>
        <v/>
      </c>
      <c r="G5120" s="6"/>
      <c r="H5120" s="6"/>
      <c r="J5120" s="6"/>
      <c r="M5120" s="32"/>
      <c r="N5120" s="71"/>
      <c r="O5120" s="70"/>
      <c r="Q5120" s="7"/>
      <c r="R5120" s="7"/>
      <c r="S5120" s="125"/>
      <c r="T5120" s="20"/>
    </row>
    <row r="5121" spans="3:20" ht="30" customHeight="1" x14ac:dyDescent="0.35">
      <c r="C5121" s="124"/>
      <c r="D5121" s="6"/>
      <c r="F5121" s="70" t="str">
        <f t="shared" si="163"/>
        <v/>
      </c>
      <c r="G5121" s="6"/>
      <c r="H5121" s="6"/>
      <c r="J5121" s="6"/>
      <c r="M5121" s="32"/>
      <c r="N5121" s="71"/>
      <c r="O5121" s="70"/>
      <c r="Q5121" s="7"/>
      <c r="R5121" s="7"/>
      <c r="S5121" s="125"/>
      <c r="T5121" s="20"/>
    </row>
    <row r="5122" spans="3:20" ht="30" customHeight="1" x14ac:dyDescent="0.35">
      <c r="C5122" s="124"/>
      <c r="D5122" s="6"/>
      <c r="F5122" s="70" t="str">
        <f t="shared" si="163"/>
        <v/>
      </c>
      <c r="G5122" s="6"/>
      <c r="H5122" s="6"/>
      <c r="J5122" s="6"/>
      <c r="M5122" s="32"/>
      <c r="N5122" s="71"/>
      <c r="O5122" s="70"/>
      <c r="Q5122" s="7"/>
      <c r="R5122" s="7"/>
      <c r="S5122" s="125"/>
      <c r="T5122" s="20"/>
    </row>
    <row r="5123" spans="3:20" ht="30" customHeight="1" x14ac:dyDescent="0.35">
      <c r="C5123" s="124"/>
      <c r="D5123" s="6"/>
      <c r="F5123" s="70" t="str">
        <f t="shared" si="163"/>
        <v/>
      </c>
      <c r="G5123" s="6"/>
      <c r="H5123" s="6"/>
      <c r="J5123" s="6"/>
      <c r="M5123" s="32"/>
      <c r="N5123" s="71"/>
      <c r="O5123" s="70"/>
      <c r="Q5123" s="7"/>
      <c r="R5123" s="7"/>
      <c r="S5123" s="125"/>
      <c r="T5123" s="20"/>
    </row>
    <row r="5124" spans="3:20" ht="30" customHeight="1" x14ac:dyDescent="0.35">
      <c r="C5124" s="124"/>
      <c r="D5124" s="6"/>
      <c r="F5124" s="70" t="str">
        <f t="shared" si="163"/>
        <v/>
      </c>
      <c r="G5124" s="6"/>
      <c r="H5124" s="6"/>
      <c r="J5124" s="6"/>
      <c r="M5124" s="32"/>
      <c r="N5124" s="71"/>
      <c r="O5124" s="70"/>
      <c r="Q5124" s="7"/>
      <c r="R5124" s="7"/>
      <c r="S5124" s="125"/>
      <c r="T5124" s="20"/>
    </row>
    <row r="5125" spans="3:20" ht="30" customHeight="1" x14ac:dyDescent="0.35">
      <c r="C5125" s="124"/>
      <c r="D5125" s="6"/>
      <c r="F5125" s="70" t="str">
        <f t="shared" si="163"/>
        <v/>
      </c>
      <c r="G5125" s="6"/>
      <c r="H5125" s="6"/>
      <c r="J5125" s="6"/>
      <c r="M5125" s="32"/>
      <c r="N5125" s="71"/>
      <c r="O5125" s="70"/>
      <c r="Q5125" s="7"/>
      <c r="R5125" s="7"/>
      <c r="S5125" s="125"/>
      <c r="T5125" s="20"/>
    </row>
    <row r="5126" spans="3:20" ht="30" customHeight="1" x14ac:dyDescent="0.35">
      <c r="C5126" s="124"/>
      <c r="D5126" s="6"/>
      <c r="F5126" s="70" t="str">
        <f t="shared" si="163"/>
        <v/>
      </c>
      <c r="G5126" s="6"/>
      <c r="H5126" s="6"/>
      <c r="J5126" s="6"/>
      <c r="M5126" s="32"/>
      <c r="N5126" s="71"/>
      <c r="O5126" s="70"/>
      <c r="Q5126" s="7"/>
      <c r="R5126" s="7"/>
      <c r="S5126" s="125"/>
      <c r="T5126" s="20"/>
    </row>
    <row r="5127" spans="3:20" ht="30" customHeight="1" x14ac:dyDescent="0.35">
      <c r="C5127" s="124"/>
      <c r="D5127" s="6"/>
      <c r="F5127" s="70" t="str">
        <f t="shared" si="163"/>
        <v/>
      </c>
      <c r="G5127" s="6"/>
      <c r="H5127" s="6"/>
      <c r="J5127" s="6"/>
      <c r="M5127" s="32"/>
      <c r="N5127" s="71"/>
      <c r="O5127" s="70"/>
      <c r="Q5127" s="7"/>
      <c r="R5127" s="7"/>
      <c r="S5127" s="125"/>
      <c r="T5127" s="20"/>
    </row>
    <row r="5128" spans="3:20" ht="30" customHeight="1" x14ac:dyDescent="0.35">
      <c r="C5128" s="124"/>
      <c r="D5128" s="6"/>
      <c r="F5128" s="70" t="str">
        <f t="shared" ref="F5128:F5191" si="164">B5128&amp;C5128&amp;D5128&amp;E5128</f>
        <v/>
      </c>
      <c r="G5128" s="6"/>
      <c r="H5128" s="6"/>
      <c r="J5128" s="6"/>
      <c r="M5128" s="32"/>
      <c r="N5128" s="71"/>
      <c r="O5128" s="70"/>
      <c r="Q5128" s="7"/>
      <c r="R5128" s="7"/>
      <c r="S5128" s="125"/>
      <c r="T5128" s="20"/>
    </row>
    <row r="5129" spans="3:20" ht="30" customHeight="1" x14ac:dyDescent="0.35">
      <c r="C5129" s="124"/>
      <c r="D5129" s="6"/>
      <c r="F5129" s="70" t="str">
        <f t="shared" si="164"/>
        <v/>
      </c>
      <c r="G5129" s="6"/>
      <c r="H5129" s="6"/>
      <c r="J5129" s="6"/>
      <c r="M5129" s="32"/>
      <c r="N5129" s="71"/>
      <c r="O5129" s="70"/>
      <c r="Q5129" s="7"/>
      <c r="R5129" s="7"/>
      <c r="S5129" s="125"/>
      <c r="T5129" s="20"/>
    </row>
    <row r="5130" spans="3:20" ht="30" customHeight="1" x14ac:dyDescent="0.35">
      <c r="C5130" s="124"/>
      <c r="D5130" s="6"/>
      <c r="F5130" s="70" t="str">
        <f t="shared" si="164"/>
        <v/>
      </c>
      <c r="G5130" s="6"/>
      <c r="H5130" s="6"/>
      <c r="J5130" s="6"/>
      <c r="M5130" s="32"/>
      <c r="N5130" s="71"/>
      <c r="O5130" s="70"/>
      <c r="Q5130" s="7"/>
      <c r="R5130" s="7"/>
      <c r="S5130" s="125"/>
      <c r="T5130" s="20"/>
    </row>
    <row r="5131" spans="3:20" ht="30" customHeight="1" x14ac:dyDescent="0.35">
      <c r="C5131" s="124"/>
      <c r="D5131" s="6"/>
      <c r="F5131" s="70" t="str">
        <f t="shared" si="164"/>
        <v/>
      </c>
      <c r="G5131" s="6"/>
      <c r="H5131" s="6"/>
      <c r="J5131" s="6"/>
      <c r="M5131" s="32"/>
      <c r="N5131" s="71"/>
      <c r="O5131" s="70"/>
      <c r="Q5131" s="7"/>
      <c r="R5131" s="7"/>
      <c r="S5131" s="125"/>
      <c r="T5131" s="20"/>
    </row>
    <row r="5132" spans="3:20" ht="30" customHeight="1" x14ac:dyDescent="0.35">
      <c r="C5132" s="124"/>
      <c r="D5132" s="6"/>
      <c r="F5132" s="70" t="str">
        <f t="shared" si="164"/>
        <v/>
      </c>
      <c r="G5132" s="6"/>
      <c r="H5132" s="6"/>
      <c r="J5132" s="6"/>
      <c r="M5132" s="32"/>
      <c r="N5132" s="71"/>
      <c r="O5132" s="70"/>
      <c r="Q5132" s="7"/>
      <c r="R5132" s="7"/>
      <c r="S5132" s="125"/>
      <c r="T5132" s="20"/>
    </row>
    <row r="5133" spans="3:20" ht="30" customHeight="1" x14ac:dyDescent="0.35">
      <c r="C5133" s="124"/>
      <c r="D5133" s="6"/>
      <c r="F5133" s="70" t="str">
        <f t="shared" si="164"/>
        <v/>
      </c>
      <c r="G5133" s="6"/>
      <c r="H5133" s="6"/>
      <c r="J5133" s="6"/>
      <c r="M5133" s="32"/>
      <c r="N5133" s="71"/>
      <c r="O5133" s="70"/>
      <c r="Q5133" s="7"/>
      <c r="R5133" s="7"/>
      <c r="S5133" s="125"/>
      <c r="T5133" s="20"/>
    </row>
    <row r="5134" spans="3:20" ht="30" customHeight="1" x14ac:dyDescent="0.35">
      <c r="C5134" s="124"/>
      <c r="D5134" s="6"/>
      <c r="F5134" s="70" t="str">
        <f t="shared" si="164"/>
        <v/>
      </c>
      <c r="G5134" s="6"/>
      <c r="H5134" s="6"/>
      <c r="J5134" s="6"/>
      <c r="M5134" s="32"/>
      <c r="N5134" s="71"/>
      <c r="O5134" s="70"/>
      <c r="Q5134" s="7"/>
      <c r="R5134" s="7"/>
      <c r="S5134" s="125"/>
      <c r="T5134" s="20"/>
    </row>
    <row r="5135" spans="3:20" ht="30" customHeight="1" x14ac:dyDescent="0.35">
      <c r="C5135" s="124"/>
      <c r="D5135" s="6"/>
      <c r="F5135" s="70" t="str">
        <f t="shared" si="164"/>
        <v/>
      </c>
      <c r="G5135" s="6"/>
      <c r="H5135" s="6"/>
      <c r="J5135" s="6"/>
      <c r="M5135" s="32"/>
      <c r="N5135" s="71"/>
      <c r="O5135" s="70"/>
      <c r="Q5135" s="7"/>
      <c r="R5135" s="7"/>
      <c r="S5135" s="125"/>
      <c r="T5135" s="20"/>
    </row>
    <row r="5136" spans="3:20" ht="30" customHeight="1" x14ac:dyDescent="0.35">
      <c r="C5136" s="124"/>
      <c r="D5136" s="6"/>
      <c r="F5136" s="70" t="str">
        <f t="shared" si="164"/>
        <v/>
      </c>
      <c r="G5136" s="6"/>
      <c r="H5136" s="6"/>
      <c r="J5136" s="6"/>
      <c r="M5136" s="32"/>
      <c r="N5136" s="71"/>
      <c r="O5136" s="70"/>
      <c r="Q5136" s="7"/>
      <c r="R5136" s="7"/>
      <c r="S5136" s="125"/>
      <c r="T5136" s="20"/>
    </row>
    <row r="5137" spans="3:20" ht="30" customHeight="1" x14ac:dyDescent="0.35">
      <c r="C5137" s="124"/>
      <c r="D5137" s="6"/>
      <c r="F5137" s="70" t="str">
        <f t="shared" si="164"/>
        <v/>
      </c>
      <c r="G5137" s="6"/>
      <c r="H5137" s="6"/>
      <c r="J5137" s="6"/>
      <c r="M5137" s="32"/>
      <c r="N5137" s="71"/>
      <c r="O5137" s="70"/>
      <c r="Q5137" s="7"/>
      <c r="R5137" s="7"/>
      <c r="S5137" s="125"/>
      <c r="T5137" s="20"/>
    </row>
    <row r="5138" spans="3:20" ht="30" customHeight="1" x14ac:dyDescent="0.35">
      <c r="C5138" s="124"/>
      <c r="D5138" s="6"/>
      <c r="F5138" s="70" t="str">
        <f t="shared" si="164"/>
        <v/>
      </c>
      <c r="G5138" s="6"/>
      <c r="H5138" s="6"/>
      <c r="J5138" s="6"/>
      <c r="M5138" s="32"/>
      <c r="N5138" s="71"/>
      <c r="O5138" s="70"/>
      <c r="Q5138" s="7"/>
      <c r="R5138" s="7"/>
      <c r="S5138" s="125"/>
      <c r="T5138" s="20"/>
    </row>
    <row r="5139" spans="3:20" ht="30" customHeight="1" x14ac:dyDescent="0.35">
      <c r="C5139" s="124"/>
      <c r="D5139" s="6"/>
      <c r="F5139" s="70" t="str">
        <f t="shared" si="164"/>
        <v/>
      </c>
      <c r="G5139" s="6"/>
      <c r="H5139" s="6"/>
      <c r="J5139" s="6"/>
      <c r="M5139" s="32"/>
      <c r="N5139" s="71"/>
      <c r="O5139" s="70"/>
      <c r="Q5139" s="7"/>
      <c r="R5139" s="7"/>
      <c r="S5139" s="125"/>
      <c r="T5139" s="20"/>
    </row>
    <row r="5140" spans="3:20" ht="30" customHeight="1" x14ac:dyDescent="0.35">
      <c r="C5140" s="124"/>
      <c r="D5140" s="6"/>
      <c r="F5140" s="70" t="str">
        <f t="shared" si="164"/>
        <v/>
      </c>
      <c r="G5140" s="6"/>
      <c r="H5140" s="6"/>
      <c r="J5140" s="6"/>
      <c r="M5140" s="32"/>
      <c r="N5140" s="71"/>
      <c r="O5140" s="70"/>
      <c r="Q5140" s="7"/>
      <c r="R5140" s="7"/>
      <c r="S5140" s="125"/>
      <c r="T5140" s="20"/>
    </row>
    <row r="5141" spans="3:20" ht="30" customHeight="1" x14ac:dyDescent="0.35">
      <c r="C5141" s="124"/>
      <c r="D5141" s="6"/>
      <c r="F5141" s="70" t="str">
        <f t="shared" si="164"/>
        <v/>
      </c>
      <c r="G5141" s="6"/>
      <c r="H5141" s="6"/>
      <c r="J5141" s="6"/>
      <c r="M5141" s="32"/>
      <c r="N5141" s="71"/>
      <c r="O5141" s="70"/>
      <c r="Q5141" s="7"/>
      <c r="R5141" s="7"/>
      <c r="S5141" s="125"/>
      <c r="T5141" s="20"/>
    </row>
    <row r="5142" spans="3:20" ht="30" customHeight="1" x14ac:dyDescent="0.35">
      <c r="C5142" s="124"/>
      <c r="D5142" s="6"/>
      <c r="F5142" s="70" t="str">
        <f t="shared" si="164"/>
        <v/>
      </c>
      <c r="G5142" s="6"/>
      <c r="H5142" s="6"/>
      <c r="J5142" s="6"/>
      <c r="M5142" s="32"/>
      <c r="N5142" s="71"/>
      <c r="O5142" s="70"/>
      <c r="Q5142" s="7"/>
      <c r="R5142" s="7"/>
      <c r="S5142" s="125"/>
      <c r="T5142" s="20"/>
    </row>
    <row r="5143" spans="3:20" ht="30" customHeight="1" x14ac:dyDescent="0.35">
      <c r="C5143" s="124"/>
      <c r="D5143" s="6"/>
      <c r="F5143" s="70" t="str">
        <f t="shared" si="164"/>
        <v/>
      </c>
      <c r="G5143" s="6"/>
      <c r="H5143" s="6"/>
      <c r="J5143" s="6"/>
      <c r="M5143" s="32"/>
      <c r="N5143" s="71"/>
      <c r="O5143" s="70"/>
      <c r="Q5143" s="7"/>
      <c r="R5143" s="7"/>
      <c r="S5143" s="125"/>
      <c r="T5143" s="20"/>
    </row>
    <row r="5144" spans="3:20" ht="30" customHeight="1" x14ac:dyDescent="0.35">
      <c r="C5144" s="124"/>
      <c r="D5144" s="6"/>
      <c r="F5144" s="70" t="str">
        <f t="shared" si="164"/>
        <v/>
      </c>
      <c r="G5144" s="6"/>
      <c r="H5144" s="6"/>
      <c r="J5144" s="6"/>
      <c r="M5144" s="32"/>
      <c r="N5144" s="71"/>
      <c r="O5144" s="70"/>
      <c r="Q5144" s="7"/>
      <c r="R5144" s="7"/>
      <c r="S5144" s="125"/>
      <c r="T5144" s="20"/>
    </row>
    <row r="5145" spans="3:20" ht="30" customHeight="1" x14ac:dyDescent="0.35">
      <c r="C5145" s="124"/>
      <c r="D5145" s="6"/>
      <c r="F5145" s="70" t="str">
        <f t="shared" si="164"/>
        <v/>
      </c>
      <c r="G5145" s="6"/>
      <c r="H5145" s="6"/>
      <c r="J5145" s="6"/>
      <c r="M5145" s="32"/>
      <c r="N5145" s="71"/>
      <c r="O5145" s="70"/>
      <c r="Q5145" s="7"/>
      <c r="R5145" s="7"/>
      <c r="S5145" s="125"/>
      <c r="T5145" s="20"/>
    </row>
    <row r="5146" spans="3:20" ht="30" customHeight="1" x14ac:dyDescent="0.35">
      <c r="C5146" s="124"/>
      <c r="D5146" s="6"/>
      <c r="F5146" s="70" t="str">
        <f t="shared" si="164"/>
        <v/>
      </c>
      <c r="G5146" s="6"/>
      <c r="H5146" s="6"/>
      <c r="J5146" s="6"/>
      <c r="M5146" s="32"/>
      <c r="N5146" s="71"/>
      <c r="O5146" s="70"/>
      <c r="Q5146" s="7"/>
      <c r="R5146" s="7"/>
      <c r="S5146" s="125"/>
      <c r="T5146" s="20"/>
    </row>
    <row r="5147" spans="3:20" ht="30" customHeight="1" x14ac:dyDescent="0.35">
      <c r="C5147" s="124"/>
      <c r="D5147" s="6"/>
      <c r="F5147" s="70" t="str">
        <f t="shared" si="164"/>
        <v/>
      </c>
      <c r="G5147" s="6"/>
      <c r="H5147" s="6"/>
      <c r="J5147" s="6"/>
      <c r="M5147" s="32"/>
      <c r="N5147" s="71"/>
      <c r="O5147" s="70"/>
      <c r="Q5147" s="7"/>
      <c r="R5147" s="7"/>
      <c r="S5147" s="125"/>
      <c r="T5147" s="20"/>
    </row>
    <row r="5148" spans="3:20" ht="30" customHeight="1" x14ac:dyDescent="0.35">
      <c r="C5148" s="124"/>
      <c r="D5148" s="6"/>
      <c r="F5148" s="70" t="str">
        <f t="shared" si="164"/>
        <v/>
      </c>
      <c r="G5148" s="6"/>
      <c r="H5148" s="6"/>
      <c r="J5148" s="6"/>
      <c r="M5148" s="32"/>
      <c r="N5148" s="71"/>
      <c r="O5148" s="70"/>
      <c r="Q5148" s="7"/>
      <c r="R5148" s="7"/>
      <c r="S5148" s="125"/>
      <c r="T5148" s="20"/>
    </row>
    <row r="5149" spans="3:20" ht="30" customHeight="1" x14ac:dyDescent="0.35">
      <c r="C5149" s="124"/>
      <c r="D5149" s="6"/>
      <c r="F5149" s="70" t="str">
        <f t="shared" si="164"/>
        <v/>
      </c>
      <c r="G5149" s="6"/>
      <c r="H5149" s="6"/>
      <c r="J5149" s="6"/>
      <c r="M5149" s="32"/>
      <c r="N5149" s="71"/>
      <c r="O5149" s="70"/>
      <c r="Q5149" s="7"/>
      <c r="R5149" s="7"/>
      <c r="S5149" s="125"/>
      <c r="T5149" s="20"/>
    </row>
    <row r="5150" spans="3:20" ht="30" customHeight="1" x14ac:dyDescent="0.35">
      <c r="C5150" s="124"/>
      <c r="D5150" s="6"/>
      <c r="F5150" s="70" t="str">
        <f t="shared" si="164"/>
        <v/>
      </c>
      <c r="G5150" s="6"/>
      <c r="H5150" s="6"/>
      <c r="J5150" s="6"/>
      <c r="M5150" s="32"/>
      <c r="N5150" s="71"/>
      <c r="O5150" s="70"/>
      <c r="Q5150" s="7"/>
      <c r="R5150" s="7"/>
      <c r="S5150" s="125"/>
      <c r="T5150" s="20"/>
    </row>
    <row r="5151" spans="3:20" ht="30" customHeight="1" x14ac:dyDescent="0.35">
      <c r="C5151" s="124"/>
      <c r="D5151" s="6"/>
      <c r="F5151" s="70" t="str">
        <f t="shared" si="164"/>
        <v/>
      </c>
      <c r="G5151" s="6"/>
      <c r="H5151" s="6"/>
      <c r="J5151" s="6"/>
      <c r="M5151" s="32"/>
      <c r="N5151" s="71"/>
      <c r="O5151" s="70"/>
      <c r="Q5151" s="7"/>
      <c r="R5151" s="7"/>
      <c r="S5151" s="125"/>
      <c r="T5151" s="20"/>
    </row>
    <row r="5152" spans="3:20" ht="30" customHeight="1" x14ac:dyDescent="0.35">
      <c r="C5152" s="124"/>
      <c r="D5152" s="6"/>
      <c r="F5152" s="70" t="str">
        <f t="shared" si="164"/>
        <v/>
      </c>
      <c r="G5152" s="6"/>
      <c r="H5152" s="6"/>
      <c r="J5152" s="6"/>
      <c r="M5152" s="32"/>
      <c r="N5152" s="71"/>
      <c r="O5152" s="70"/>
      <c r="Q5152" s="7"/>
      <c r="R5152" s="7"/>
      <c r="S5152" s="125"/>
      <c r="T5152" s="20"/>
    </row>
    <row r="5153" spans="3:20" ht="30" customHeight="1" x14ac:dyDescent="0.35">
      <c r="C5153" s="124"/>
      <c r="D5153" s="6"/>
      <c r="F5153" s="70" t="str">
        <f t="shared" si="164"/>
        <v/>
      </c>
      <c r="G5153" s="6"/>
      <c r="H5153" s="6"/>
      <c r="J5153" s="6"/>
      <c r="M5153" s="32"/>
      <c r="N5153" s="71"/>
      <c r="O5153" s="70"/>
      <c r="Q5153" s="7"/>
      <c r="R5153" s="7"/>
      <c r="S5153" s="125"/>
      <c r="T5153" s="20"/>
    </row>
    <row r="5154" spans="3:20" ht="30" customHeight="1" x14ac:dyDescent="0.35">
      <c r="C5154" s="124"/>
      <c r="D5154" s="6"/>
      <c r="F5154" s="70" t="str">
        <f t="shared" si="164"/>
        <v/>
      </c>
      <c r="G5154" s="6"/>
      <c r="H5154" s="6"/>
      <c r="J5154" s="6"/>
      <c r="M5154" s="32"/>
      <c r="N5154" s="71"/>
      <c r="O5154" s="70"/>
      <c r="Q5154" s="7"/>
      <c r="R5154" s="7"/>
      <c r="S5154" s="125"/>
      <c r="T5154" s="20"/>
    </row>
    <row r="5155" spans="3:20" ht="30" customHeight="1" x14ac:dyDescent="0.35">
      <c r="C5155" s="124"/>
      <c r="D5155" s="6"/>
      <c r="F5155" s="70" t="str">
        <f t="shared" si="164"/>
        <v/>
      </c>
      <c r="G5155" s="6"/>
      <c r="H5155" s="6"/>
      <c r="J5155" s="6"/>
      <c r="M5155" s="32"/>
      <c r="N5155" s="71"/>
      <c r="O5155" s="70"/>
      <c r="Q5155" s="7"/>
      <c r="R5155" s="7"/>
      <c r="S5155" s="125"/>
      <c r="T5155" s="20"/>
    </row>
    <row r="5156" spans="3:20" ht="30" customHeight="1" x14ac:dyDescent="0.35">
      <c r="C5156" s="124"/>
      <c r="D5156" s="6"/>
      <c r="F5156" s="70" t="str">
        <f t="shared" si="164"/>
        <v/>
      </c>
      <c r="G5156" s="6"/>
      <c r="H5156" s="6"/>
      <c r="J5156" s="6"/>
      <c r="M5156" s="32"/>
      <c r="N5156" s="71"/>
      <c r="O5156" s="70"/>
      <c r="Q5156" s="7"/>
      <c r="R5156" s="7"/>
      <c r="S5156" s="125"/>
      <c r="T5156" s="20"/>
    </row>
    <row r="5157" spans="3:20" ht="30" customHeight="1" x14ac:dyDescent="0.35">
      <c r="C5157" s="124"/>
      <c r="D5157" s="6"/>
      <c r="F5157" s="70" t="str">
        <f t="shared" si="164"/>
        <v/>
      </c>
      <c r="G5157" s="6"/>
      <c r="H5157" s="6"/>
      <c r="J5157" s="6"/>
      <c r="M5157" s="32"/>
      <c r="N5157" s="71"/>
      <c r="O5157" s="70"/>
      <c r="Q5157" s="7"/>
      <c r="R5157" s="7"/>
      <c r="S5157" s="125"/>
      <c r="T5157" s="20"/>
    </row>
    <row r="5158" spans="3:20" ht="30" customHeight="1" x14ac:dyDescent="0.35">
      <c r="C5158" s="124"/>
      <c r="D5158" s="6"/>
      <c r="F5158" s="70" t="str">
        <f t="shared" si="164"/>
        <v/>
      </c>
      <c r="G5158" s="6"/>
      <c r="H5158" s="6"/>
      <c r="J5158" s="6"/>
      <c r="M5158" s="32"/>
      <c r="N5158" s="71"/>
      <c r="O5158" s="70"/>
      <c r="Q5158" s="7"/>
      <c r="R5158" s="7"/>
      <c r="S5158" s="125"/>
      <c r="T5158" s="20"/>
    </row>
    <row r="5159" spans="3:20" ht="30" customHeight="1" x14ac:dyDescent="0.35">
      <c r="C5159" s="124"/>
      <c r="D5159" s="6"/>
      <c r="F5159" s="70" t="str">
        <f t="shared" si="164"/>
        <v/>
      </c>
      <c r="G5159" s="6"/>
      <c r="H5159" s="6"/>
      <c r="J5159" s="6"/>
      <c r="M5159" s="32"/>
      <c r="N5159" s="71"/>
      <c r="O5159" s="70"/>
      <c r="Q5159" s="7"/>
      <c r="R5159" s="7"/>
      <c r="S5159" s="125"/>
      <c r="T5159" s="20"/>
    </row>
    <row r="5160" spans="3:20" ht="30" customHeight="1" x14ac:dyDescent="0.35">
      <c r="C5160" s="124"/>
      <c r="D5160" s="6"/>
      <c r="F5160" s="70" t="str">
        <f t="shared" si="164"/>
        <v/>
      </c>
      <c r="G5160" s="6"/>
      <c r="H5160" s="6"/>
      <c r="J5160" s="6"/>
      <c r="M5160" s="32"/>
      <c r="N5160" s="71"/>
      <c r="O5160" s="70"/>
      <c r="Q5160" s="7"/>
      <c r="R5160" s="7"/>
      <c r="S5160" s="125"/>
      <c r="T5160" s="20"/>
    </row>
    <row r="5161" spans="3:20" ht="30" customHeight="1" x14ac:dyDescent="0.35">
      <c r="C5161" s="124"/>
      <c r="D5161" s="6"/>
      <c r="F5161" s="70" t="str">
        <f t="shared" si="164"/>
        <v/>
      </c>
      <c r="G5161" s="6"/>
      <c r="H5161" s="6"/>
      <c r="J5161" s="6"/>
      <c r="M5161" s="32"/>
      <c r="N5161" s="71"/>
      <c r="O5161" s="70"/>
      <c r="Q5161" s="7"/>
      <c r="R5161" s="7"/>
      <c r="S5161" s="125"/>
      <c r="T5161" s="20"/>
    </row>
    <row r="5162" spans="3:20" ht="30" customHeight="1" x14ac:dyDescent="0.35">
      <c r="C5162" s="124"/>
      <c r="D5162" s="6"/>
      <c r="F5162" s="70" t="str">
        <f t="shared" si="164"/>
        <v/>
      </c>
      <c r="G5162" s="6"/>
      <c r="H5162" s="6"/>
      <c r="J5162" s="6"/>
      <c r="M5162" s="32"/>
      <c r="N5162" s="71"/>
      <c r="O5162" s="70"/>
      <c r="Q5162" s="7"/>
      <c r="R5162" s="7"/>
      <c r="S5162" s="125"/>
      <c r="T5162" s="20"/>
    </row>
    <row r="5163" spans="3:20" ht="30" customHeight="1" x14ac:dyDescent="0.35">
      <c r="C5163" s="124"/>
      <c r="D5163" s="6"/>
      <c r="F5163" s="70" t="str">
        <f t="shared" si="164"/>
        <v/>
      </c>
      <c r="G5163" s="6"/>
      <c r="H5163" s="6"/>
      <c r="J5163" s="6"/>
      <c r="M5163" s="32"/>
      <c r="N5163" s="71"/>
      <c r="O5163" s="70"/>
      <c r="Q5163" s="7"/>
      <c r="R5163" s="7"/>
      <c r="S5163" s="125"/>
      <c r="T5163" s="20"/>
    </row>
    <row r="5164" spans="3:20" ht="30" customHeight="1" x14ac:dyDescent="0.35">
      <c r="C5164" s="124"/>
      <c r="D5164" s="6"/>
      <c r="F5164" s="70" t="str">
        <f t="shared" si="164"/>
        <v/>
      </c>
      <c r="G5164" s="6"/>
      <c r="H5164" s="6"/>
      <c r="J5164" s="6"/>
      <c r="M5164" s="32"/>
      <c r="N5164" s="71"/>
      <c r="O5164" s="70"/>
      <c r="Q5164" s="7"/>
      <c r="R5164" s="7"/>
      <c r="S5164" s="125"/>
      <c r="T5164" s="20"/>
    </row>
    <row r="5165" spans="3:20" ht="30" customHeight="1" x14ac:dyDescent="0.35">
      <c r="C5165" s="124"/>
      <c r="D5165" s="6"/>
      <c r="F5165" s="70" t="str">
        <f t="shared" si="164"/>
        <v/>
      </c>
      <c r="G5165" s="6"/>
      <c r="H5165" s="6"/>
      <c r="J5165" s="6"/>
      <c r="M5165" s="32"/>
      <c r="N5165" s="71"/>
      <c r="O5165" s="70"/>
      <c r="Q5165" s="7"/>
      <c r="R5165" s="7"/>
      <c r="S5165" s="125"/>
      <c r="T5165" s="20"/>
    </row>
    <row r="5166" spans="3:20" ht="30" customHeight="1" x14ac:dyDescent="0.35">
      <c r="C5166" s="124"/>
      <c r="D5166" s="6"/>
      <c r="F5166" s="70" t="str">
        <f t="shared" si="164"/>
        <v/>
      </c>
      <c r="G5166" s="6"/>
      <c r="H5166" s="6"/>
      <c r="J5166" s="6"/>
      <c r="M5166" s="32"/>
      <c r="N5166" s="71"/>
      <c r="O5166" s="70"/>
      <c r="Q5166" s="7"/>
      <c r="R5166" s="7"/>
      <c r="S5166" s="125"/>
      <c r="T5166" s="20"/>
    </row>
    <row r="5167" spans="3:20" ht="30" customHeight="1" x14ac:dyDescent="0.35">
      <c r="C5167" s="124"/>
      <c r="D5167" s="6"/>
      <c r="F5167" s="70" t="str">
        <f t="shared" si="164"/>
        <v/>
      </c>
      <c r="G5167" s="6"/>
      <c r="H5167" s="6"/>
      <c r="J5167" s="6"/>
      <c r="M5167" s="32"/>
      <c r="N5167" s="71"/>
      <c r="O5167" s="70"/>
      <c r="Q5167" s="7"/>
      <c r="R5167" s="7"/>
      <c r="S5167" s="125"/>
      <c r="T5167" s="20"/>
    </row>
    <row r="5168" spans="3:20" ht="30" customHeight="1" x14ac:dyDescent="0.35">
      <c r="C5168" s="124"/>
      <c r="D5168" s="6"/>
      <c r="F5168" s="70" t="str">
        <f t="shared" si="164"/>
        <v/>
      </c>
      <c r="G5168" s="6"/>
      <c r="H5168" s="6"/>
      <c r="J5168" s="6"/>
      <c r="M5168" s="32"/>
      <c r="N5168" s="71"/>
      <c r="O5168" s="70"/>
      <c r="Q5168" s="7"/>
      <c r="R5168" s="7"/>
      <c r="S5168" s="125"/>
      <c r="T5168" s="20"/>
    </row>
    <row r="5169" spans="3:20" ht="30" customHeight="1" x14ac:dyDescent="0.35">
      <c r="C5169" s="124"/>
      <c r="D5169" s="6"/>
      <c r="F5169" s="70" t="str">
        <f t="shared" si="164"/>
        <v/>
      </c>
      <c r="G5169" s="6"/>
      <c r="H5169" s="6"/>
      <c r="J5169" s="6"/>
      <c r="M5169" s="32"/>
      <c r="N5169" s="71"/>
      <c r="O5169" s="70"/>
      <c r="Q5169" s="7"/>
      <c r="R5169" s="7"/>
      <c r="S5169" s="125"/>
      <c r="T5169" s="20"/>
    </row>
    <row r="5170" spans="3:20" ht="30" customHeight="1" x14ac:dyDescent="0.35">
      <c r="C5170" s="124"/>
      <c r="D5170" s="6"/>
      <c r="F5170" s="70" t="str">
        <f t="shared" si="164"/>
        <v/>
      </c>
      <c r="G5170" s="6"/>
      <c r="H5170" s="6"/>
      <c r="J5170" s="6"/>
      <c r="M5170" s="32"/>
      <c r="N5170" s="71"/>
      <c r="O5170" s="70"/>
      <c r="Q5170" s="7"/>
      <c r="R5170" s="7"/>
      <c r="S5170" s="125"/>
      <c r="T5170" s="20"/>
    </row>
    <row r="5171" spans="3:20" ht="30" customHeight="1" x14ac:dyDescent="0.35">
      <c r="C5171" s="124"/>
      <c r="D5171" s="6"/>
      <c r="F5171" s="70" t="str">
        <f t="shared" si="164"/>
        <v/>
      </c>
      <c r="G5171" s="6"/>
      <c r="H5171" s="6"/>
      <c r="J5171" s="6"/>
      <c r="M5171" s="32"/>
      <c r="N5171" s="71"/>
      <c r="O5171" s="70"/>
      <c r="Q5171" s="7"/>
      <c r="R5171" s="7"/>
      <c r="S5171" s="125"/>
      <c r="T5171" s="20"/>
    </row>
    <row r="5172" spans="3:20" ht="30" customHeight="1" x14ac:dyDescent="0.35">
      <c r="C5172" s="124"/>
      <c r="D5172" s="6"/>
      <c r="F5172" s="70" t="str">
        <f t="shared" si="164"/>
        <v/>
      </c>
      <c r="G5172" s="6"/>
      <c r="H5172" s="6"/>
      <c r="J5172" s="6"/>
      <c r="M5172" s="32"/>
      <c r="N5172" s="71"/>
      <c r="O5172" s="70"/>
      <c r="Q5172" s="7"/>
      <c r="R5172" s="7"/>
      <c r="S5172" s="125"/>
      <c r="T5172" s="20"/>
    </row>
    <row r="5173" spans="3:20" ht="30" customHeight="1" x14ac:dyDescent="0.35">
      <c r="C5173" s="124"/>
      <c r="D5173" s="6"/>
      <c r="F5173" s="70" t="str">
        <f t="shared" si="164"/>
        <v/>
      </c>
      <c r="G5173" s="6"/>
      <c r="H5173" s="6"/>
      <c r="J5173" s="6"/>
      <c r="M5173" s="32"/>
      <c r="N5173" s="71"/>
      <c r="O5173" s="70"/>
      <c r="Q5173" s="7"/>
      <c r="R5173" s="7"/>
      <c r="S5173" s="125"/>
      <c r="T5173" s="20"/>
    </row>
    <row r="5174" spans="3:20" ht="30" customHeight="1" x14ac:dyDescent="0.35">
      <c r="C5174" s="124"/>
      <c r="D5174" s="6"/>
      <c r="F5174" s="70" t="str">
        <f t="shared" si="164"/>
        <v/>
      </c>
      <c r="G5174" s="6"/>
      <c r="H5174" s="6"/>
      <c r="J5174" s="6"/>
      <c r="M5174" s="32"/>
      <c r="N5174" s="71"/>
      <c r="O5174" s="70"/>
      <c r="Q5174" s="7"/>
      <c r="R5174" s="7"/>
      <c r="S5174" s="125"/>
      <c r="T5174" s="20"/>
    </row>
    <row r="5175" spans="3:20" ht="30" customHeight="1" x14ac:dyDescent="0.35">
      <c r="C5175" s="124"/>
      <c r="D5175" s="6"/>
      <c r="F5175" s="70" t="str">
        <f t="shared" si="164"/>
        <v/>
      </c>
      <c r="G5175" s="6"/>
      <c r="H5175" s="6"/>
      <c r="J5175" s="6"/>
      <c r="M5175" s="32"/>
      <c r="N5175" s="71"/>
      <c r="O5175" s="70"/>
      <c r="Q5175" s="7"/>
      <c r="R5175" s="7"/>
      <c r="S5175" s="125"/>
      <c r="T5175" s="20"/>
    </row>
    <row r="5176" spans="3:20" ht="30" customHeight="1" x14ac:dyDescent="0.35">
      <c r="C5176" s="124"/>
      <c r="D5176" s="6"/>
      <c r="F5176" s="70" t="str">
        <f t="shared" si="164"/>
        <v/>
      </c>
      <c r="G5176" s="6"/>
      <c r="H5176" s="6"/>
      <c r="J5176" s="6"/>
      <c r="M5176" s="32"/>
      <c r="N5176" s="71"/>
      <c r="O5176" s="70"/>
      <c r="Q5176" s="7"/>
      <c r="R5176" s="7"/>
      <c r="S5176" s="125"/>
      <c r="T5176" s="20"/>
    </row>
    <row r="5177" spans="3:20" ht="30" customHeight="1" x14ac:dyDescent="0.35">
      <c r="C5177" s="124"/>
      <c r="D5177" s="6"/>
      <c r="F5177" s="70" t="str">
        <f t="shared" si="164"/>
        <v/>
      </c>
      <c r="G5177" s="6"/>
      <c r="H5177" s="6"/>
      <c r="J5177" s="6"/>
      <c r="M5177" s="32"/>
      <c r="N5177" s="71"/>
      <c r="O5177" s="70"/>
      <c r="Q5177" s="7"/>
      <c r="R5177" s="7"/>
      <c r="S5177" s="125"/>
      <c r="T5177" s="20"/>
    </row>
    <row r="5178" spans="3:20" ht="30" customHeight="1" x14ac:dyDescent="0.35">
      <c r="C5178" s="124"/>
      <c r="D5178" s="6"/>
      <c r="F5178" s="70" t="str">
        <f t="shared" si="164"/>
        <v/>
      </c>
      <c r="G5178" s="6"/>
      <c r="H5178" s="6"/>
      <c r="J5178" s="6"/>
      <c r="M5178" s="32"/>
      <c r="N5178" s="71"/>
      <c r="O5178" s="70"/>
      <c r="Q5178" s="7"/>
      <c r="R5178" s="7"/>
      <c r="S5178" s="125"/>
      <c r="T5178" s="20"/>
    </row>
    <row r="5179" spans="3:20" ht="30" customHeight="1" x14ac:dyDescent="0.35">
      <c r="C5179" s="124"/>
      <c r="D5179" s="6"/>
      <c r="F5179" s="70" t="str">
        <f t="shared" si="164"/>
        <v/>
      </c>
      <c r="G5179" s="6"/>
      <c r="H5179" s="6"/>
      <c r="J5179" s="6"/>
      <c r="M5179" s="32"/>
      <c r="N5179" s="71"/>
      <c r="O5179" s="70"/>
      <c r="Q5179" s="7"/>
      <c r="R5179" s="7"/>
      <c r="S5179" s="125"/>
      <c r="T5179" s="20"/>
    </row>
    <row r="5180" spans="3:20" ht="30" customHeight="1" x14ac:dyDescent="0.35">
      <c r="C5180" s="124"/>
      <c r="D5180" s="6"/>
      <c r="F5180" s="70" t="str">
        <f t="shared" si="164"/>
        <v/>
      </c>
      <c r="G5180" s="6"/>
      <c r="H5180" s="6"/>
      <c r="J5180" s="6"/>
      <c r="M5180" s="32"/>
      <c r="N5180" s="71"/>
      <c r="O5180" s="70"/>
      <c r="Q5180" s="7"/>
      <c r="R5180" s="7"/>
      <c r="S5180" s="125"/>
      <c r="T5180" s="20"/>
    </row>
    <row r="5181" spans="3:20" ht="30" customHeight="1" x14ac:dyDescent="0.35">
      <c r="C5181" s="124"/>
      <c r="D5181" s="6"/>
      <c r="F5181" s="70" t="str">
        <f t="shared" si="164"/>
        <v/>
      </c>
      <c r="G5181" s="6"/>
      <c r="H5181" s="6"/>
      <c r="J5181" s="6"/>
      <c r="M5181" s="32"/>
      <c r="N5181" s="71"/>
      <c r="O5181" s="70"/>
      <c r="Q5181" s="7"/>
      <c r="R5181" s="7"/>
      <c r="S5181" s="125"/>
      <c r="T5181" s="20"/>
    </row>
    <row r="5182" spans="3:20" ht="30" customHeight="1" x14ac:dyDescent="0.35">
      <c r="C5182" s="124"/>
      <c r="D5182" s="6"/>
      <c r="F5182" s="70" t="str">
        <f t="shared" si="164"/>
        <v/>
      </c>
      <c r="G5182" s="6"/>
      <c r="H5182" s="6"/>
      <c r="J5182" s="6"/>
      <c r="M5182" s="32"/>
      <c r="N5182" s="71"/>
      <c r="O5182" s="70"/>
      <c r="Q5182" s="7"/>
      <c r="R5182" s="7"/>
      <c r="S5182" s="125"/>
      <c r="T5182" s="20"/>
    </row>
    <row r="5183" spans="3:20" ht="30" customHeight="1" x14ac:dyDescent="0.35">
      <c r="C5183" s="124"/>
      <c r="D5183" s="6"/>
      <c r="F5183" s="70" t="str">
        <f t="shared" si="164"/>
        <v/>
      </c>
      <c r="G5183" s="6"/>
      <c r="H5183" s="6"/>
      <c r="J5183" s="6"/>
      <c r="M5183" s="32"/>
      <c r="N5183" s="71"/>
      <c r="O5183" s="70"/>
      <c r="Q5183" s="7"/>
      <c r="R5183" s="7"/>
      <c r="S5183" s="125"/>
      <c r="T5183" s="20"/>
    </row>
    <row r="5184" spans="3:20" ht="30" customHeight="1" x14ac:dyDescent="0.35">
      <c r="C5184" s="124"/>
      <c r="D5184" s="6"/>
      <c r="F5184" s="70" t="str">
        <f t="shared" si="164"/>
        <v/>
      </c>
      <c r="G5184" s="6"/>
      <c r="H5184" s="6"/>
      <c r="J5184" s="6"/>
      <c r="M5184" s="32"/>
      <c r="N5184" s="71"/>
      <c r="O5184" s="70"/>
      <c r="Q5184" s="7"/>
      <c r="R5184" s="7"/>
      <c r="S5184" s="125"/>
      <c r="T5184" s="20"/>
    </row>
    <row r="5185" spans="3:20" ht="30" customHeight="1" x14ac:dyDescent="0.35">
      <c r="C5185" s="124"/>
      <c r="D5185" s="6"/>
      <c r="F5185" s="70" t="str">
        <f t="shared" si="164"/>
        <v/>
      </c>
      <c r="G5185" s="6"/>
      <c r="H5185" s="6"/>
      <c r="J5185" s="6"/>
      <c r="M5185" s="32"/>
      <c r="N5185" s="71"/>
      <c r="O5185" s="70"/>
      <c r="Q5185" s="7"/>
      <c r="R5185" s="7"/>
      <c r="S5185" s="125"/>
      <c r="T5185" s="20"/>
    </row>
    <row r="5186" spans="3:20" ht="30" customHeight="1" x14ac:dyDescent="0.35">
      <c r="C5186" s="124"/>
      <c r="D5186" s="6"/>
      <c r="F5186" s="70" t="str">
        <f t="shared" si="164"/>
        <v/>
      </c>
      <c r="G5186" s="6"/>
      <c r="H5186" s="6"/>
      <c r="J5186" s="6"/>
      <c r="M5186" s="32"/>
      <c r="N5186" s="71"/>
      <c r="O5186" s="70"/>
      <c r="Q5186" s="7"/>
      <c r="R5186" s="7"/>
      <c r="S5186" s="125"/>
      <c r="T5186" s="20"/>
    </row>
    <row r="5187" spans="3:20" ht="30" customHeight="1" x14ac:dyDescent="0.35">
      <c r="C5187" s="124"/>
      <c r="D5187" s="6"/>
      <c r="F5187" s="70" t="str">
        <f t="shared" si="164"/>
        <v/>
      </c>
      <c r="G5187" s="6"/>
      <c r="H5187" s="6"/>
      <c r="J5187" s="6"/>
      <c r="M5187" s="32"/>
      <c r="N5187" s="71"/>
      <c r="O5187" s="70"/>
      <c r="Q5187" s="7"/>
      <c r="R5187" s="7"/>
      <c r="S5187" s="125"/>
      <c r="T5187" s="20"/>
    </row>
    <row r="5188" spans="3:20" ht="30" customHeight="1" x14ac:dyDescent="0.35">
      <c r="C5188" s="124"/>
      <c r="D5188" s="6"/>
      <c r="F5188" s="70" t="str">
        <f t="shared" si="164"/>
        <v/>
      </c>
      <c r="G5188" s="6"/>
      <c r="H5188" s="6"/>
      <c r="J5188" s="6"/>
      <c r="M5188" s="32"/>
      <c r="N5188" s="71"/>
      <c r="O5188" s="70"/>
      <c r="Q5188" s="7"/>
      <c r="R5188" s="7"/>
      <c r="S5188" s="125"/>
      <c r="T5188" s="20"/>
    </row>
    <row r="5189" spans="3:20" ht="30" customHeight="1" x14ac:dyDescent="0.35">
      <c r="C5189" s="124"/>
      <c r="D5189" s="6"/>
      <c r="F5189" s="70" t="str">
        <f t="shared" si="164"/>
        <v/>
      </c>
      <c r="G5189" s="6"/>
      <c r="H5189" s="6"/>
      <c r="J5189" s="6"/>
      <c r="M5189" s="32"/>
      <c r="N5189" s="71"/>
      <c r="O5189" s="70"/>
      <c r="Q5189" s="7"/>
      <c r="R5189" s="7"/>
      <c r="S5189" s="125"/>
      <c r="T5189" s="20"/>
    </row>
    <row r="5190" spans="3:20" ht="30" customHeight="1" x14ac:dyDescent="0.35">
      <c r="C5190" s="124"/>
      <c r="D5190" s="6"/>
      <c r="F5190" s="70" t="str">
        <f t="shared" si="164"/>
        <v/>
      </c>
      <c r="G5190" s="6"/>
      <c r="H5190" s="6"/>
      <c r="J5190" s="6"/>
      <c r="M5190" s="32"/>
      <c r="N5190" s="71"/>
      <c r="O5190" s="70"/>
      <c r="Q5190" s="7"/>
      <c r="R5190" s="7"/>
      <c r="S5190" s="125"/>
      <c r="T5190" s="20"/>
    </row>
    <row r="5191" spans="3:20" ht="30" customHeight="1" x14ac:dyDescent="0.35">
      <c r="C5191" s="124"/>
      <c r="D5191" s="6"/>
      <c r="F5191" s="70" t="str">
        <f t="shared" si="164"/>
        <v/>
      </c>
      <c r="G5191" s="6"/>
      <c r="H5191" s="6"/>
      <c r="J5191" s="6"/>
      <c r="M5191" s="32"/>
      <c r="N5191" s="71"/>
      <c r="O5191" s="70"/>
      <c r="Q5191" s="7"/>
      <c r="R5191" s="7"/>
      <c r="S5191" s="125"/>
      <c r="T5191" s="20"/>
    </row>
    <row r="5192" spans="3:20" ht="30" customHeight="1" x14ac:dyDescent="0.35">
      <c r="C5192" s="124"/>
      <c r="D5192" s="6"/>
      <c r="F5192" s="70" t="str">
        <f t="shared" ref="F5192:F5255" si="165">B5192&amp;C5192&amp;D5192&amp;E5192</f>
        <v/>
      </c>
      <c r="G5192" s="6"/>
      <c r="H5192" s="6"/>
      <c r="J5192" s="6"/>
      <c r="M5192" s="32"/>
      <c r="N5192" s="71"/>
      <c r="O5192" s="70"/>
      <c r="Q5192" s="7"/>
      <c r="R5192" s="7"/>
      <c r="S5192" s="125"/>
      <c r="T5192" s="20"/>
    </row>
    <row r="5193" spans="3:20" ht="30" customHeight="1" x14ac:dyDescent="0.35">
      <c r="C5193" s="124"/>
      <c r="D5193" s="6"/>
      <c r="F5193" s="70" t="str">
        <f t="shared" si="165"/>
        <v/>
      </c>
      <c r="G5193" s="6"/>
      <c r="H5193" s="6"/>
      <c r="J5193" s="6"/>
      <c r="M5193" s="32"/>
      <c r="N5193" s="71"/>
      <c r="O5193" s="70"/>
      <c r="Q5193" s="7"/>
      <c r="R5193" s="7"/>
      <c r="S5193" s="125"/>
      <c r="T5193" s="20"/>
    </row>
    <row r="5194" spans="3:20" ht="30" customHeight="1" x14ac:dyDescent="0.35">
      <c r="C5194" s="124"/>
      <c r="D5194" s="6"/>
      <c r="F5194" s="70" t="str">
        <f t="shared" si="165"/>
        <v/>
      </c>
      <c r="G5194" s="6"/>
      <c r="H5194" s="6"/>
      <c r="J5194" s="6"/>
      <c r="M5194" s="32"/>
      <c r="N5194" s="71"/>
      <c r="O5194" s="70"/>
      <c r="Q5194" s="7"/>
      <c r="R5194" s="7"/>
      <c r="S5194" s="125"/>
      <c r="T5194" s="20"/>
    </row>
    <row r="5195" spans="3:20" ht="30" customHeight="1" x14ac:dyDescent="0.35">
      <c r="C5195" s="124"/>
      <c r="D5195" s="6"/>
      <c r="F5195" s="70" t="str">
        <f t="shared" si="165"/>
        <v/>
      </c>
      <c r="G5195" s="6"/>
      <c r="H5195" s="6"/>
      <c r="J5195" s="6"/>
      <c r="M5195" s="32"/>
      <c r="N5195" s="71"/>
      <c r="O5195" s="70"/>
      <c r="Q5195" s="7"/>
      <c r="R5195" s="7"/>
      <c r="S5195" s="125"/>
      <c r="T5195" s="20"/>
    </row>
    <row r="5196" spans="3:20" ht="30" customHeight="1" x14ac:dyDescent="0.35">
      <c r="C5196" s="124"/>
      <c r="D5196" s="6"/>
      <c r="F5196" s="70" t="str">
        <f t="shared" si="165"/>
        <v/>
      </c>
      <c r="G5196" s="6"/>
      <c r="H5196" s="6"/>
      <c r="J5196" s="6"/>
      <c r="M5196" s="32"/>
      <c r="N5196" s="71"/>
      <c r="O5196" s="70"/>
      <c r="Q5196" s="7"/>
      <c r="R5196" s="7"/>
      <c r="S5196" s="125"/>
      <c r="T5196" s="20"/>
    </row>
    <row r="5197" spans="3:20" ht="30" customHeight="1" x14ac:dyDescent="0.35">
      <c r="C5197" s="124"/>
      <c r="D5197" s="6"/>
      <c r="F5197" s="70" t="str">
        <f t="shared" si="165"/>
        <v/>
      </c>
      <c r="G5197" s="6"/>
      <c r="H5197" s="6"/>
      <c r="J5197" s="6"/>
      <c r="M5197" s="32"/>
      <c r="N5197" s="71"/>
      <c r="O5197" s="70"/>
      <c r="Q5197" s="7"/>
      <c r="R5197" s="7"/>
      <c r="S5197" s="125"/>
      <c r="T5197" s="20"/>
    </row>
    <row r="5198" spans="3:20" ht="30" customHeight="1" x14ac:dyDescent="0.35">
      <c r="C5198" s="124"/>
      <c r="D5198" s="6"/>
      <c r="F5198" s="70" t="str">
        <f t="shared" si="165"/>
        <v/>
      </c>
      <c r="G5198" s="6"/>
      <c r="H5198" s="6"/>
      <c r="J5198" s="6"/>
      <c r="M5198" s="32"/>
      <c r="N5198" s="71"/>
      <c r="O5198" s="70"/>
      <c r="Q5198" s="7"/>
      <c r="R5198" s="7"/>
      <c r="S5198" s="125"/>
      <c r="T5198" s="20"/>
    </row>
    <row r="5199" spans="3:20" ht="30" customHeight="1" x14ac:dyDescent="0.35">
      <c r="C5199" s="124"/>
      <c r="D5199" s="6"/>
      <c r="F5199" s="70" t="str">
        <f t="shared" si="165"/>
        <v/>
      </c>
      <c r="G5199" s="6"/>
      <c r="H5199" s="6"/>
      <c r="J5199" s="6"/>
      <c r="M5199" s="32"/>
      <c r="N5199" s="71"/>
      <c r="O5199" s="70"/>
      <c r="Q5199" s="7"/>
      <c r="R5199" s="7"/>
      <c r="S5199" s="125"/>
      <c r="T5199" s="20"/>
    </row>
    <row r="5200" spans="3:20" ht="30" customHeight="1" x14ac:dyDescent="0.35">
      <c r="C5200" s="124"/>
      <c r="D5200" s="6"/>
      <c r="F5200" s="70" t="str">
        <f t="shared" si="165"/>
        <v/>
      </c>
      <c r="G5200" s="6"/>
      <c r="H5200" s="6"/>
      <c r="J5200" s="6"/>
      <c r="M5200" s="32"/>
      <c r="N5200" s="71"/>
      <c r="O5200" s="70"/>
      <c r="Q5200" s="7"/>
      <c r="R5200" s="7"/>
      <c r="S5200" s="125"/>
      <c r="T5200" s="20"/>
    </row>
    <row r="5201" spans="3:20" ht="30" customHeight="1" x14ac:dyDescent="0.35">
      <c r="C5201" s="124"/>
      <c r="D5201" s="6"/>
      <c r="F5201" s="70" t="str">
        <f t="shared" si="165"/>
        <v/>
      </c>
      <c r="G5201" s="6"/>
      <c r="H5201" s="6"/>
      <c r="J5201" s="6"/>
      <c r="M5201" s="32"/>
      <c r="N5201" s="71"/>
      <c r="O5201" s="70"/>
      <c r="Q5201" s="7"/>
      <c r="R5201" s="7"/>
      <c r="S5201" s="125"/>
      <c r="T5201" s="20"/>
    </row>
    <row r="5202" spans="3:20" ht="30" customHeight="1" x14ac:dyDescent="0.35">
      <c r="C5202" s="124"/>
      <c r="D5202" s="6"/>
      <c r="F5202" s="70" t="str">
        <f t="shared" si="165"/>
        <v/>
      </c>
      <c r="G5202" s="6"/>
      <c r="H5202" s="6"/>
      <c r="J5202" s="6"/>
      <c r="M5202" s="32"/>
      <c r="N5202" s="71"/>
      <c r="O5202" s="70"/>
      <c r="Q5202" s="7"/>
      <c r="R5202" s="7"/>
      <c r="S5202" s="125"/>
      <c r="T5202" s="20"/>
    </row>
    <row r="5203" spans="3:20" ht="30" customHeight="1" x14ac:dyDescent="0.35">
      <c r="C5203" s="124"/>
      <c r="D5203" s="6"/>
      <c r="F5203" s="70" t="str">
        <f t="shared" si="165"/>
        <v/>
      </c>
      <c r="G5203" s="6"/>
      <c r="H5203" s="6"/>
      <c r="J5203" s="6"/>
      <c r="M5203" s="32"/>
      <c r="N5203" s="71"/>
      <c r="O5203" s="70"/>
      <c r="Q5203" s="7"/>
      <c r="R5203" s="7"/>
      <c r="S5203" s="125"/>
      <c r="T5203" s="20"/>
    </row>
    <row r="5204" spans="3:20" ht="30" customHeight="1" x14ac:dyDescent="0.35">
      <c r="C5204" s="124"/>
      <c r="D5204" s="6"/>
      <c r="F5204" s="70" t="str">
        <f t="shared" si="165"/>
        <v/>
      </c>
      <c r="G5204" s="6"/>
      <c r="H5204" s="6"/>
      <c r="J5204" s="6"/>
      <c r="M5204" s="32"/>
      <c r="N5204" s="71"/>
      <c r="O5204" s="70"/>
      <c r="Q5204" s="7"/>
      <c r="R5204" s="7"/>
      <c r="S5204" s="125"/>
      <c r="T5204" s="20"/>
    </row>
    <row r="5205" spans="3:20" ht="30" customHeight="1" x14ac:dyDescent="0.35">
      <c r="C5205" s="124"/>
      <c r="D5205" s="6"/>
      <c r="F5205" s="70" t="str">
        <f t="shared" si="165"/>
        <v/>
      </c>
      <c r="G5205" s="6"/>
      <c r="H5205" s="6"/>
      <c r="J5205" s="6"/>
      <c r="M5205" s="32"/>
      <c r="N5205" s="71"/>
      <c r="O5205" s="70"/>
      <c r="Q5205" s="7"/>
      <c r="R5205" s="7"/>
      <c r="S5205" s="125"/>
      <c r="T5205" s="20"/>
    </row>
    <row r="5206" spans="3:20" ht="30" customHeight="1" x14ac:dyDescent="0.35">
      <c r="C5206" s="124"/>
      <c r="D5206" s="6"/>
      <c r="F5206" s="70" t="str">
        <f t="shared" si="165"/>
        <v/>
      </c>
      <c r="G5206" s="6"/>
      <c r="H5206" s="6"/>
      <c r="J5206" s="6"/>
      <c r="M5206" s="32"/>
      <c r="N5206" s="71"/>
      <c r="O5206" s="70"/>
      <c r="Q5206" s="7"/>
      <c r="R5206" s="7"/>
      <c r="S5206" s="125"/>
      <c r="T5206" s="20"/>
    </row>
    <row r="5207" spans="3:20" ht="30" customHeight="1" x14ac:dyDescent="0.35">
      <c r="C5207" s="124"/>
      <c r="D5207" s="6"/>
      <c r="F5207" s="70" t="str">
        <f t="shared" si="165"/>
        <v/>
      </c>
      <c r="G5207" s="6"/>
      <c r="H5207" s="6"/>
      <c r="J5207" s="6"/>
      <c r="M5207" s="32"/>
      <c r="N5207" s="71"/>
      <c r="O5207" s="70"/>
      <c r="Q5207" s="7"/>
      <c r="R5207" s="7"/>
      <c r="S5207" s="125"/>
      <c r="T5207" s="20"/>
    </row>
    <row r="5208" spans="3:20" ht="30" customHeight="1" x14ac:dyDescent="0.35">
      <c r="C5208" s="124"/>
      <c r="D5208" s="6"/>
      <c r="F5208" s="70" t="str">
        <f t="shared" si="165"/>
        <v/>
      </c>
      <c r="G5208" s="6"/>
      <c r="H5208" s="6"/>
      <c r="J5208" s="6"/>
      <c r="M5208" s="32"/>
      <c r="N5208" s="71"/>
      <c r="O5208" s="70"/>
      <c r="Q5208" s="7"/>
      <c r="R5208" s="7"/>
      <c r="S5208" s="125"/>
      <c r="T5208" s="20"/>
    </row>
    <row r="5209" spans="3:20" ht="30" customHeight="1" x14ac:dyDescent="0.35">
      <c r="C5209" s="124"/>
      <c r="D5209" s="6"/>
      <c r="F5209" s="70" t="str">
        <f t="shared" si="165"/>
        <v/>
      </c>
      <c r="G5209" s="6"/>
      <c r="H5209" s="6"/>
      <c r="J5209" s="6"/>
      <c r="M5209" s="32"/>
      <c r="N5209" s="71"/>
      <c r="O5209" s="70"/>
      <c r="Q5209" s="7"/>
      <c r="R5209" s="7"/>
      <c r="S5209" s="125"/>
      <c r="T5209" s="20"/>
    </row>
    <row r="5210" spans="3:20" ht="30" customHeight="1" x14ac:dyDescent="0.35">
      <c r="C5210" s="124"/>
      <c r="D5210" s="6"/>
      <c r="F5210" s="70" t="str">
        <f t="shared" si="165"/>
        <v/>
      </c>
      <c r="G5210" s="6"/>
      <c r="H5210" s="6"/>
      <c r="J5210" s="6"/>
      <c r="M5210" s="32"/>
      <c r="N5210" s="71"/>
      <c r="O5210" s="70"/>
      <c r="Q5210" s="7"/>
      <c r="R5210" s="7"/>
      <c r="S5210" s="125"/>
      <c r="T5210" s="20"/>
    </row>
    <row r="5211" spans="3:20" ht="30" customHeight="1" x14ac:dyDescent="0.35">
      <c r="C5211" s="124"/>
      <c r="D5211" s="6"/>
      <c r="F5211" s="70" t="str">
        <f t="shared" si="165"/>
        <v/>
      </c>
      <c r="G5211" s="6"/>
      <c r="H5211" s="6"/>
      <c r="J5211" s="6"/>
      <c r="M5211" s="32"/>
      <c r="N5211" s="71"/>
      <c r="O5211" s="70"/>
      <c r="Q5211" s="7"/>
      <c r="R5211" s="7"/>
      <c r="S5211" s="125"/>
      <c r="T5211" s="20"/>
    </row>
    <row r="5212" spans="3:20" ht="30" customHeight="1" x14ac:dyDescent="0.35">
      <c r="C5212" s="124"/>
      <c r="D5212" s="6"/>
      <c r="F5212" s="70" t="str">
        <f t="shared" si="165"/>
        <v/>
      </c>
      <c r="G5212" s="6"/>
      <c r="H5212" s="6"/>
      <c r="J5212" s="6"/>
      <c r="M5212" s="32"/>
      <c r="N5212" s="71"/>
      <c r="O5212" s="70"/>
      <c r="Q5212" s="7"/>
      <c r="R5212" s="7"/>
      <c r="S5212" s="125"/>
      <c r="T5212" s="20"/>
    </row>
    <row r="5213" spans="3:20" ht="30" customHeight="1" x14ac:dyDescent="0.35">
      <c r="C5213" s="124"/>
      <c r="D5213" s="6"/>
      <c r="F5213" s="70" t="str">
        <f t="shared" si="165"/>
        <v/>
      </c>
      <c r="G5213" s="6"/>
      <c r="H5213" s="6"/>
      <c r="J5213" s="6"/>
      <c r="M5213" s="32"/>
      <c r="N5213" s="71"/>
      <c r="O5213" s="70"/>
      <c r="Q5213" s="7"/>
      <c r="R5213" s="7"/>
      <c r="S5213" s="125"/>
      <c r="T5213" s="20"/>
    </row>
    <row r="5214" spans="3:20" ht="30" customHeight="1" x14ac:dyDescent="0.35">
      <c r="C5214" s="124"/>
      <c r="D5214" s="6"/>
      <c r="F5214" s="70" t="str">
        <f t="shared" si="165"/>
        <v/>
      </c>
      <c r="G5214" s="6"/>
      <c r="H5214" s="6"/>
      <c r="J5214" s="6"/>
      <c r="M5214" s="32"/>
      <c r="N5214" s="71"/>
      <c r="O5214" s="70"/>
      <c r="Q5214" s="7"/>
      <c r="R5214" s="7"/>
      <c r="S5214" s="125"/>
      <c r="T5214" s="20"/>
    </row>
    <row r="5215" spans="3:20" ht="30" customHeight="1" x14ac:dyDescent="0.35">
      <c r="C5215" s="124"/>
      <c r="D5215" s="6"/>
      <c r="F5215" s="70" t="str">
        <f t="shared" si="165"/>
        <v/>
      </c>
      <c r="G5215" s="6"/>
      <c r="H5215" s="6"/>
      <c r="J5215" s="6"/>
      <c r="M5215" s="32"/>
      <c r="N5215" s="71"/>
      <c r="O5215" s="70"/>
      <c r="Q5215" s="7"/>
      <c r="R5215" s="7"/>
      <c r="S5215" s="125"/>
      <c r="T5215" s="20"/>
    </row>
    <row r="5216" spans="3:20" ht="30" customHeight="1" x14ac:dyDescent="0.35">
      <c r="C5216" s="124"/>
      <c r="D5216" s="6"/>
      <c r="F5216" s="70" t="str">
        <f t="shared" si="165"/>
        <v/>
      </c>
      <c r="G5216" s="6"/>
      <c r="H5216" s="6"/>
      <c r="J5216" s="6"/>
      <c r="M5216" s="32"/>
      <c r="N5216" s="71"/>
      <c r="O5216" s="70"/>
      <c r="Q5216" s="7"/>
      <c r="R5216" s="7"/>
      <c r="S5216" s="125"/>
      <c r="T5216" s="20"/>
    </row>
    <row r="5217" spans="3:20" ht="30" customHeight="1" x14ac:dyDescent="0.35">
      <c r="C5217" s="124"/>
      <c r="D5217" s="6"/>
      <c r="F5217" s="70" t="str">
        <f t="shared" si="165"/>
        <v/>
      </c>
      <c r="G5217" s="6"/>
      <c r="H5217" s="6"/>
      <c r="J5217" s="6"/>
      <c r="M5217" s="32"/>
      <c r="N5217" s="71"/>
      <c r="O5217" s="70"/>
      <c r="Q5217" s="7"/>
      <c r="R5217" s="7"/>
      <c r="S5217" s="125"/>
      <c r="T5217" s="20"/>
    </row>
    <row r="5218" spans="3:20" ht="30" customHeight="1" x14ac:dyDescent="0.35">
      <c r="C5218" s="124"/>
      <c r="D5218" s="6"/>
      <c r="F5218" s="70" t="str">
        <f t="shared" si="165"/>
        <v/>
      </c>
      <c r="G5218" s="6"/>
      <c r="H5218" s="6"/>
      <c r="J5218" s="6"/>
      <c r="M5218" s="32"/>
      <c r="N5218" s="71"/>
      <c r="O5218" s="70"/>
      <c r="Q5218" s="7"/>
      <c r="R5218" s="7"/>
      <c r="S5218" s="125"/>
      <c r="T5218" s="20"/>
    </row>
    <row r="5219" spans="3:20" ht="30" customHeight="1" x14ac:dyDescent="0.35">
      <c r="C5219" s="124"/>
      <c r="D5219" s="6"/>
      <c r="F5219" s="70" t="str">
        <f t="shared" si="165"/>
        <v/>
      </c>
      <c r="G5219" s="6"/>
      <c r="H5219" s="6"/>
      <c r="J5219" s="6"/>
      <c r="M5219" s="32"/>
      <c r="N5219" s="71"/>
      <c r="O5219" s="70"/>
      <c r="Q5219" s="7"/>
      <c r="R5219" s="7"/>
      <c r="S5219" s="125"/>
      <c r="T5219" s="20"/>
    </row>
    <row r="5220" spans="3:20" ht="30" customHeight="1" x14ac:dyDescent="0.35">
      <c r="C5220" s="124"/>
      <c r="D5220" s="6"/>
      <c r="F5220" s="70" t="str">
        <f t="shared" si="165"/>
        <v/>
      </c>
      <c r="G5220" s="6"/>
      <c r="H5220" s="6"/>
      <c r="J5220" s="6"/>
      <c r="M5220" s="32"/>
      <c r="N5220" s="71"/>
      <c r="O5220" s="70"/>
      <c r="Q5220" s="7"/>
      <c r="R5220" s="7"/>
      <c r="S5220" s="125"/>
      <c r="T5220" s="20"/>
    </row>
    <row r="5221" spans="3:20" ht="30" customHeight="1" x14ac:dyDescent="0.35">
      <c r="C5221" s="124"/>
      <c r="D5221" s="6"/>
      <c r="F5221" s="70" t="str">
        <f t="shared" si="165"/>
        <v/>
      </c>
      <c r="G5221" s="6"/>
      <c r="H5221" s="6"/>
      <c r="J5221" s="6"/>
      <c r="M5221" s="32"/>
      <c r="N5221" s="71"/>
      <c r="O5221" s="70"/>
      <c r="Q5221" s="7"/>
      <c r="R5221" s="7"/>
      <c r="S5221" s="125"/>
      <c r="T5221" s="20"/>
    </row>
    <row r="5222" spans="3:20" ht="30" customHeight="1" x14ac:dyDescent="0.35">
      <c r="C5222" s="124"/>
      <c r="D5222" s="6"/>
      <c r="F5222" s="70" t="str">
        <f t="shared" si="165"/>
        <v/>
      </c>
      <c r="G5222" s="6"/>
      <c r="H5222" s="6"/>
      <c r="J5222" s="6"/>
      <c r="M5222" s="32"/>
      <c r="N5222" s="71"/>
      <c r="O5222" s="70"/>
      <c r="Q5222" s="7"/>
      <c r="R5222" s="7"/>
      <c r="S5222" s="125"/>
      <c r="T5222" s="20"/>
    </row>
    <row r="5223" spans="3:20" ht="30" customHeight="1" x14ac:dyDescent="0.35">
      <c r="C5223" s="124"/>
      <c r="D5223" s="6"/>
      <c r="F5223" s="70" t="str">
        <f t="shared" si="165"/>
        <v/>
      </c>
      <c r="G5223" s="6"/>
      <c r="H5223" s="6"/>
      <c r="J5223" s="6"/>
      <c r="M5223" s="32"/>
      <c r="N5223" s="71"/>
      <c r="O5223" s="70"/>
      <c r="Q5223" s="7"/>
      <c r="R5223" s="7"/>
      <c r="S5223" s="125"/>
      <c r="T5223" s="20"/>
    </row>
    <row r="5224" spans="3:20" ht="30" customHeight="1" x14ac:dyDescent="0.35">
      <c r="C5224" s="124"/>
      <c r="D5224" s="6"/>
      <c r="F5224" s="70" t="str">
        <f t="shared" si="165"/>
        <v/>
      </c>
      <c r="G5224" s="6"/>
      <c r="H5224" s="6"/>
      <c r="J5224" s="6"/>
      <c r="M5224" s="32"/>
      <c r="N5224" s="71"/>
      <c r="O5224" s="70"/>
      <c r="Q5224" s="7"/>
      <c r="R5224" s="7"/>
      <c r="S5224" s="125"/>
      <c r="T5224" s="20"/>
    </row>
    <row r="5225" spans="3:20" ht="30" customHeight="1" x14ac:dyDescent="0.35">
      <c r="C5225" s="124"/>
      <c r="D5225" s="6"/>
      <c r="F5225" s="70" t="str">
        <f t="shared" si="165"/>
        <v/>
      </c>
      <c r="G5225" s="6"/>
      <c r="H5225" s="6"/>
      <c r="J5225" s="6"/>
      <c r="M5225" s="32"/>
      <c r="N5225" s="71"/>
      <c r="O5225" s="70"/>
      <c r="Q5225" s="7"/>
      <c r="R5225" s="7"/>
      <c r="S5225" s="125"/>
      <c r="T5225" s="20"/>
    </row>
    <row r="5226" spans="3:20" ht="30" customHeight="1" x14ac:dyDescent="0.35">
      <c r="C5226" s="124"/>
      <c r="D5226" s="6"/>
      <c r="F5226" s="70" t="str">
        <f t="shared" si="165"/>
        <v/>
      </c>
      <c r="G5226" s="6"/>
      <c r="H5226" s="6"/>
      <c r="J5226" s="6"/>
      <c r="M5226" s="32"/>
      <c r="N5226" s="71"/>
      <c r="O5226" s="70"/>
      <c r="Q5226" s="7"/>
      <c r="R5226" s="7"/>
      <c r="S5226" s="125"/>
      <c r="T5226" s="20"/>
    </row>
    <row r="5227" spans="3:20" ht="30" customHeight="1" x14ac:dyDescent="0.35">
      <c r="C5227" s="124"/>
      <c r="D5227" s="6"/>
      <c r="F5227" s="70" t="str">
        <f t="shared" si="165"/>
        <v/>
      </c>
      <c r="G5227" s="6"/>
      <c r="H5227" s="6"/>
      <c r="J5227" s="6"/>
      <c r="M5227" s="32"/>
      <c r="N5227" s="71"/>
      <c r="O5227" s="70"/>
      <c r="Q5227" s="7"/>
      <c r="R5227" s="7"/>
      <c r="S5227" s="125"/>
      <c r="T5227" s="20"/>
    </row>
    <row r="5228" spans="3:20" ht="30" customHeight="1" x14ac:dyDescent="0.35">
      <c r="C5228" s="124"/>
      <c r="D5228" s="6"/>
      <c r="F5228" s="70" t="str">
        <f t="shared" si="165"/>
        <v/>
      </c>
      <c r="G5228" s="6"/>
      <c r="H5228" s="6"/>
      <c r="J5228" s="6"/>
      <c r="M5228" s="32"/>
      <c r="N5228" s="71"/>
      <c r="O5228" s="70"/>
      <c r="Q5228" s="7"/>
      <c r="R5228" s="7"/>
      <c r="S5228" s="125"/>
      <c r="T5228" s="20"/>
    </row>
    <row r="5229" spans="3:20" ht="30" customHeight="1" x14ac:dyDescent="0.35">
      <c r="C5229" s="124"/>
      <c r="D5229" s="6"/>
      <c r="F5229" s="70" t="str">
        <f t="shared" si="165"/>
        <v/>
      </c>
      <c r="G5229" s="6"/>
      <c r="H5229" s="6"/>
      <c r="J5229" s="6"/>
      <c r="M5229" s="32"/>
      <c r="N5229" s="71"/>
      <c r="O5229" s="70"/>
      <c r="Q5229" s="7"/>
      <c r="R5229" s="7"/>
      <c r="S5229" s="125"/>
      <c r="T5229" s="20"/>
    </row>
    <row r="5230" spans="3:20" ht="30" customHeight="1" x14ac:dyDescent="0.35">
      <c r="C5230" s="124"/>
      <c r="D5230" s="6"/>
      <c r="F5230" s="70" t="str">
        <f t="shared" si="165"/>
        <v/>
      </c>
      <c r="G5230" s="6"/>
      <c r="H5230" s="6"/>
      <c r="J5230" s="6"/>
      <c r="M5230" s="32"/>
      <c r="N5230" s="71"/>
      <c r="O5230" s="70"/>
      <c r="Q5230" s="7"/>
      <c r="R5230" s="7"/>
      <c r="S5230" s="125"/>
      <c r="T5230" s="20"/>
    </row>
    <row r="5231" spans="3:20" ht="30" customHeight="1" x14ac:dyDescent="0.35">
      <c r="C5231" s="124"/>
      <c r="D5231" s="6"/>
      <c r="F5231" s="70" t="str">
        <f t="shared" si="165"/>
        <v/>
      </c>
      <c r="G5231" s="6"/>
      <c r="H5231" s="6"/>
      <c r="J5231" s="6"/>
      <c r="M5231" s="32"/>
      <c r="N5231" s="71"/>
      <c r="O5231" s="70"/>
      <c r="Q5231" s="7"/>
      <c r="R5231" s="7"/>
      <c r="S5231" s="125"/>
      <c r="T5231" s="20"/>
    </row>
    <row r="5232" spans="3:20" ht="30" customHeight="1" x14ac:dyDescent="0.35">
      <c r="C5232" s="124"/>
      <c r="D5232" s="6"/>
      <c r="F5232" s="70" t="str">
        <f t="shared" si="165"/>
        <v/>
      </c>
      <c r="G5232" s="6"/>
      <c r="H5232" s="6"/>
      <c r="J5232" s="6"/>
      <c r="M5232" s="32"/>
      <c r="N5232" s="71"/>
      <c r="O5232" s="70"/>
      <c r="Q5232" s="7"/>
      <c r="R5232" s="7"/>
      <c r="S5232" s="125"/>
      <c r="T5232" s="20"/>
    </row>
    <row r="5233" spans="3:20" ht="30" customHeight="1" x14ac:dyDescent="0.35">
      <c r="C5233" s="124"/>
      <c r="D5233" s="6"/>
      <c r="F5233" s="70" t="str">
        <f t="shared" si="165"/>
        <v/>
      </c>
      <c r="G5233" s="6"/>
      <c r="H5233" s="6"/>
      <c r="J5233" s="6"/>
      <c r="M5233" s="32"/>
      <c r="N5233" s="71"/>
      <c r="O5233" s="70"/>
      <c r="Q5233" s="7"/>
      <c r="R5233" s="7"/>
      <c r="S5233" s="125"/>
      <c r="T5233" s="20"/>
    </row>
    <row r="5234" spans="3:20" ht="30" customHeight="1" x14ac:dyDescent="0.35">
      <c r="C5234" s="124"/>
      <c r="D5234" s="6"/>
      <c r="F5234" s="70" t="str">
        <f t="shared" si="165"/>
        <v/>
      </c>
      <c r="G5234" s="6"/>
      <c r="H5234" s="6"/>
      <c r="J5234" s="6"/>
      <c r="M5234" s="32"/>
      <c r="N5234" s="71"/>
      <c r="O5234" s="70"/>
      <c r="Q5234" s="7"/>
      <c r="R5234" s="7"/>
      <c r="S5234" s="125"/>
      <c r="T5234" s="20"/>
    </row>
    <row r="5235" spans="3:20" ht="30" customHeight="1" x14ac:dyDescent="0.35">
      <c r="C5235" s="124"/>
      <c r="D5235" s="6"/>
      <c r="F5235" s="70" t="str">
        <f t="shared" si="165"/>
        <v/>
      </c>
      <c r="G5235" s="6"/>
      <c r="H5235" s="6"/>
      <c r="J5235" s="6"/>
      <c r="M5235" s="32"/>
      <c r="N5235" s="71"/>
      <c r="O5235" s="70"/>
      <c r="Q5235" s="7"/>
      <c r="R5235" s="7"/>
      <c r="S5235" s="125"/>
      <c r="T5235" s="20"/>
    </row>
    <row r="5236" spans="3:20" ht="30" customHeight="1" x14ac:dyDescent="0.35">
      <c r="C5236" s="124"/>
      <c r="D5236" s="6"/>
      <c r="F5236" s="70" t="str">
        <f t="shared" si="165"/>
        <v/>
      </c>
      <c r="G5236" s="6"/>
      <c r="H5236" s="6"/>
      <c r="J5236" s="6"/>
      <c r="M5236" s="32"/>
      <c r="N5236" s="71"/>
      <c r="O5236" s="70"/>
      <c r="Q5236" s="7"/>
      <c r="R5236" s="7"/>
      <c r="S5236" s="125"/>
      <c r="T5236" s="20"/>
    </row>
    <row r="5237" spans="3:20" ht="30" customHeight="1" x14ac:dyDescent="0.35">
      <c r="C5237" s="124"/>
      <c r="D5237" s="6"/>
      <c r="F5237" s="70" t="str">
        <f t="shared" si="165"/>
        <v/>
      </c>
      <c r="G5237" s="6"/>
      <c r="H5237" s="6"/>
      <c r="J5237" s="6"/>
      <c r="M5237" s="32"/>
      <c r="N5237" s="71"/>
      <c r="O5237" s="70"/>
      <c r="Q5237" s="7"/>
      <c r="R5237" s="7"/>
      <c r="S5237" s="125"/>
      <c r="T5237" s="20"/>
    </row>
    <row r="5238" spans="3:20" ht="30" customHeight="1" x14ac:dyDescent="0.35">
      <c r="C5238" s="124"/>
      <c r="D5238" s="6"/>
      <c r="F5238" s="70" t="str">
        <f t="shared" si="165"/>
        <v/>
      </c>
      <c r="G5238" s="6"/>
      <c r="H5238" s="6"/>
      <c r="J5238" s="6"/>
      <c r="M5238" s="32"/>
      <c r="N5238" s="71"/>
      <c r="O5238" s="70"/>
      <c r="Q5238" s="7"/>
      <c r="R5238" s="7"/>
      <c r="S5238" s="125"/>
      <c r="T5238" s="20"/>
    </row>
    <row r="5239" spans="3:20" ht="30" customHeight="1" x14ac:dyDescent="0.35">
      <c r="C5239" s="124"/>
      <c r="D5239" s="6"/>
      <c r="F5239" s="70" t="str">
        <f t="shared" si="165"/>
        <v/>
      </c>
      <c r="G5239" s="6"/>
      <c r="H5239" s="6"/>
      <c r="J5239" s="6"/>
      <c r="M5239" s="32"/>
      <c r="N5239" s="71"/>
      <c r="O5239" s="70"/>
      <c r="Q5239" s="7"/>
      <c r="R5239" s="7"/>
      <c r="S5239" s="125"/>
      <c r="T5239" s="20"/>
    </row>
    <row r="5240" spans="3:20" ht="30" customHeight="1" x14ac:dyDescent="0.35">
      <c r="C5240" s="124"/>
      <c r="D5240" s="6"/>
      <c r="F5240" s="70" t="str">
        <f t="shared" si="165"/>
        <v/>
      </c>
      <c r="G5240" s="6"/>
      <c r="H5240" s="6"/>
      <c r="J5240" s="6"/>
      <c r="M5240" s="32"/>
      <c r="N5240" s="71"/>
      <c r="O5240" s="70"/>
      <c r="Q5240" s="7"/>
      <c r="R5240" s="7"/>
      <c r="S5240" s="125"/>
      <c r="T5240" s="20"/>
    </row>
    <row r="5241" spans="3:20" ht="30" customHeight="1" x14ac:dyDescent="0.35">
      <c r="C5241" s="124"/>
      <c r="D5241" s="6"/>
      <c r="F5241" s="70" t="str">
        <f t="shared" si="165"/>
        <v/>
      </c>
      <c r="G5241" s="6"/>
      <c r="H5241" s="6"/>
      <c r="J5241" s="6"/>
      <c r="M5241" s="32"/>
      <c r="N5241" s="71"/>
      <c r="O5241" s="70"/>
      <c r="Q5241" s="7"/>
      <c r="R5241" s="7"/>
      <c r="S5241" s="125"/>
      <c r="T5241" s="20"/>
    </row>
    <row r="5242" spans="3:20" ht="30" customHeight="1" x14ac:dyDescent="0.35">
      <c r="C5242" s="124"/>
      <c r="D5242" s="6"/>
      <c r="F5242" s="70" t="str">
        <f t="shared" si="165"/>
        <v/>
      </c>
      <c r="G5242" s="6"/>
      <c r="H5242" s="6"/>
      <c r="J5242" s="6"/>
      <c r="M5242" s="32"/>
      <c r="N5242" s="71"/>
      <c r="O5242" s="70"/>
      <c r="Q5242" s="7"/>
      <c r="R5242" s="7"/>
      <c r="S5242" s="125"/>
      <c r="T5242" s="20"/>
    </row>
    <row r="5243" spans="3:20" ht="30" customHeight="1" x14ac:dyDescent="0.35">
      <c r="C5243" s="124"/>
      <c r="D5243" s="6"/>
      <c r="F5243" s="70" t="str">
        <f t="shared" si="165"/>
        <v/>
      </c>
      <c r="G5243" s="6"/>
      <c r="H5243" s="6"/>
      <c r="J5243" s="6"/>
      <c r="M5243" s="32"/>
      <c r="N5243" s="71"/>
      <c r="O5243" s="70"/>
      <c r="Q5243" s="7"/>
      <c r="R5243" s="7"/>
      <c r="S5243" s="125"/>
      <c r="T5243" s="20"/>
    </row>
    <row r="5244" spans="3:20" ht="30" customHeight="1" x14ac:dyDescent="0.35">
      <c r="C5244" s="124"/>
      <c r="D5244" s="6"/>
      <c r="F5244" s="70" t="str">
        <f t="shared" si="165"/>
        <v/>
      </c>
      <c r="G5244" s="6"/>
      <c r="H5244" s="6"/>
      <c r="J5244" s="6"/>
      <c r="M5244" s="32"/>
      <c r="N5244" s="71"/>
      <c r="O5244" s="70"/>
      <c r="Q5244" s="7"/>
      <c r="R5244" s="7"/>
      <c r="S5244" s="125"/>
      <c r="T5244" s="20"/>
    </row>
    <row r="5245" spans="3:20" ht="30" customHeight="1" x14ac:dyDescent="0.35">
      <c r="C5245" s="124"/>
      <c r="D5245" s="6"/>
      <c r="F5245" s="70" t="str">
        <f t="shared" si="165"/>
        <v/>
      </c>
      <c r="G5245" s="6"/>
      <c r="H5245" s="6"/>
      <c r="J5245" s="6"/>
      <c r="M5245" s="32"/>
      <c r="N5245" s="71"/>
      <c r="O5245" s="70"/>
      <c r="Q5245" s="7"/>
      <c r="R5245" s="7"/>
      <c r="S5245" s="125"/>
      <c r="T5245" s="20"/>
    </row>
    <row r="5246" spans="3:20" ht="30" customHeight="1" x14ac:dyDescent="0.35">
      <c r="C5246" s="124"/>
      <c r="D5246" s="6"/>
      <c r="F5246" s="70" t="str">
        <f t="shared" si="165"/>
        <v/>
      </c>
      <c r="G5246" s="6"/>
      <c r="H5246" s="6"/>
      <c r="J5246" s="6"/>
      <c r="M5246" s="32"/>
      <c r="N5246" s="71"/>
      <c r="O5246" s="70"/>
      <c r="Q5246" s="7"/>
      <c r="R5246" s="7"/>
      <c r="S5246" s="125"/>
      <c r="T5246" s="20"/>
    </row>
    <row r="5247" spans="3:20" ht="30" customHeight="1" x14ac:dyDescent="0.35">
      <c r="C5247" s="124"/>
      <c r="D5247" s="6"/>
      <c r="F5247" s="70" t="str">
        <f t="shared" si="165"/>
        <v/>
      </c>
      <c r="G5247" s="6"/>
      <c r="H5247" s="6"/>
      <c r="J5247" s="6"/>
      <c r="M5247" s="32"/>
      <c r="N5247" s="71"/>
      <c r="O5247" s="70"/>
      <c r="Q5247" s="7"/>
      <c r="R5247" s="7"/>
      <c r="S5247" s="125"/>
      <c r="T5247" s="20"/>
    </row>
    <row r="5248" spans="3:20" ht="30" customHeight="1" x14ac:dyDescent="0.35">
      <c r="C5248" s="124"/>
      <c r="D5248" s="6"/>
      <c r="F5248" s="70" t="str">
        <f t="shared" si="165"/>
        <v/>
      </c>
      <c r="G5248" s="6"/>
      <c r="H5248" s="6"/>
      <c r="J5248" s="6"/>
      <c r="M5248" s="32"/>
      <c r="N5248" s="71"/>
      <c r="O5248" s="70"/>
      <c r="Q5248" s="7"/>
      <c r="R5248" s="7"/>
      <c r="S5248" s="125"/>
      <c r="T5248" s="20"/>
    </row>
    <row r="5249" spans="3:20" ht="30" customHeight="1" x14ac:dyDescent="0.35">
      <c r="C5249" s="124"/>
      <c r="D5249" s="6"/>
      <c r="F5249" s="70" t="str">
        <f t="shared" si="165"/>
        <v/>
      </c>
      <c r="G5249" s="6"/>
      <c r="H5249" s="6"/>
      <c r="J5249" s="6"/>
      <c r="M5249" s="32"/>
      <c r="N5249" s="71"/>
      <c r="O5249" s="70"/>
      <c r="Q5249" s="7"/>
      <c r="R5249" s="7"/>
      <c r="S5249" s="125"/>
      <c r="T5249" s="20"/>
    </row>
    <row r="5250" spans="3:20" ht="30" customHeight="1" x14ac:dyDescent="0.35">
      <c r="C5250" s="124"/>
      <c r="D5250" s="6"/>
      <c r="F5250" s="70" t="str">
        <f t="shared" si="165"/>
        <v/>
      </c>
      <c r="G5250" s="6"/>
      <c r="H5250" s="6"/>
      <c r="J5250" s="6"/>
      <c r="M5250" s="32"/>
      <c r="N5250" s="71"/>
      <c r="O5250" s="70"/>
      <c r="Q5250" s="7"/>
      <c r="R5250" s="7"/>
      <c r="S5250" s="125"/>
      <c r="T5250" s="20"/>
    </row>
    <row r="5251" spans="3:20" ht="30" customHeight="1" x14ac:dyDescent="0.35">
      <c r="C5251" s="124"/>
      <c r="D5251" s="6"/>
      <c r="F5251" s="70" t="str">
        <f t="shared" si="165"/>
        <v/>
      </c>
      <c r="G5251" s="6"/>
      <c r="H5251" s="6"/>
      <c r="J5251" s="6"/>
      <c r="M5251" s="32"/>
      <c r="N5251" s="71"/>
      <c r="O5251" s="70"/>
      <c r="Q5251" s="7"/>
      <c r="R5251" s="7"/>
      <c r="S5251" s="125"/>
      <c r="T5251" s="20"/>
    </row>
    <row r="5252" spans="3:20" ht="30" customHeight="1" x14ac:dyDescent="0.35">
      <c r="C5252" s="124"/>
      <c r="D5252" s="6"/>
      <c r="F5252" s="70" t="str">
        <f t="shared" si="165"/>
        <v/>
      </c>
      <c r="G5252" s="6"/>
      <c r="H5252" s="6"/>
      <c r="J5252" s="6"/>
      <c r="M5252" s="32"/>
      <c r="N5252" s="71"/>
      <c r="O5252" s="70"/>
      <c r="Q5252" s="7"/>
      <c r="R5252" s="7"/>
      <c r="S5252" s="125"/>
      <c r="T5252" s="20"/>
    </row>
    <row r="5253" spans="3:20" ht="30" customHeight="1" x14ac:dyDescent="0.35">
      <c r="C5253" s="124"/>
      <c r="D5253" s="6"/>
      <c r="F5253" s="70" t="str">
        <f t="shared" si="165"/>
        <v/>
      </c>
      <c r="G5253" s="6"/>
      <c r="H5253" s="6"/>
      <c r="J5253" s="6"/>
      <c r="M5253" s="32"/>
      <c r="N5253" s="71"/>
      <c r="O5253" s="70"/>
      <c r="Q5253" s="7"/>
      <c r="R5253" s="7"/>
      <c r="S5253" s="125"/>
      <c r="T5253" s="20"/>
    </row>
    <row r="5254" spans="3:20" ht="30" customHeight="1" x14ac:dyDescent="0.35">
      <c r="C5254" s="124"/>
      <c r="D5254" s="6"/>
      <c r="F5254" s="70" t="str">
        <f t="shared" si="165"/>
        <v/>
      </c>
      <c r="G5254" s="6"/>
      <c r="H5254" s="6"/>
      <c r="J5254" s="6"/>
      <c r="M5254" s="32"/>
      <c r="N5254" s="71"/>
      <c r="O5254" s="70"/>
      <c r="Q5254" s="7"/>
      <c r="R5254" s="7"/>
      <c r="S5254" s="125"/>
      <c r="T5254" s="20"/>
    </row>
    <row r="5255" spans="3:20" ht="30" customHeight="1" x14ac:dyDescent="0.35">
      <c r="C5255" s="124"/>
      <c r="D5255" s="6"/>
      <c r="F5255" s="70" t="str">
        <f t="shared" si="165"/>
        <v/>
      </c>
      <c r="G5255" s="6"/>
      <c r="H5255" s="6"/>
      <c r="J5255" s="6"/>
      <c r="M5255" s="32"/>
      <c r="N5255" s="71"/>
      <c r="O5255" s="70"/>
      <c r="Q5255" s="7"/>
      <c r="R5255" s="7"/>
      <c r="S5255" s="125"/>
      <c r="T5255" s="20"/>
    </row>
    <row r="5256" spans="3:20" ht="30" customHeight="1" x14ac:dyDescent="0.35">
      <c r="C5256" s="124"/>
      <c r="D5256" s="6"/>
      <c r="F5256" s="70" t="str">
        <f t="shared" ref="F5256:F5319" si="166">B5256&amp;C5256&amp;D5256&amp;E5256</f>
        <v/>
      </c>
      <c r="G5256" s="6"/>
      <c r="H5256" s="6"/>
      <c r="J5256" s="6"/>
      <c r="M5256" s="32"/>
      <c r="N5256" s="71"/>
      <c r="O5256" s="70"/>
      <c r="Q5256" s="7"/>
      <c r="R5256" s="7"/>
      <c r="S5256" s="125"/>
      <c r="T5256" s="20"/>
    </row>
    <row r="5257" spans="3:20" ht="30" customHeight="1" x14ac:dyDescent="0.35">
      <c r="C5257" s="124"/>
      <c r="D5257" s="6"/>
      <c r="F5257" s="70" t="str">
        <f t="shared" si="166"/>
        <v/>
      </c>
      <c r="G5257" s="6"/>
      <c r="H5257" s="6"/>
      <c r="J5257" s="6"/>
      <c r="M5257" s="32"/>
      <c r="N5257" s="71"/>
      <c r="O5257" s="70"/>
      <c r="Q5257" s="7"/>
      <c r="R5257" s="7"/>
      <c r="S5257" s="125"/>
      <c r="T5257" s="20"/>
    </row>
    <row r="5258" spans="3:20" ht="30" customHeight="1" x14ac:dyDescent="0.35">
      <c r="C5258" s="124"/>
      <c r="D5258" s="6"/>
      <c r="F5258" s="70" t="str">
        <f t="shared" si="166"/>
        <v/>
      </c>
      <c r="G5258" s="6"/>
      <c r="H5258" s="6"/>
      <c r="J5258" s="6"/>
      <c r="M5258" s="32"/>
      <c r="N5258" s="71"/>
      <c r="O5258" s="70"/>
      <c r="Q5258" s="7"/>
      <c r="R5258" s="7"/>
      <c r="S5258" s="125"/>
      <c r="T5258" s="20"/>
    </row>
    <row r="5259" spans="3:20" ht="30" customHeight="1" x14ac:dyDescent="0.35">
      <c r="C5259" s="124"/>
      <c r="D5259" s="6"/>
      <c r="F5259" s="70" t="str">
        <f t="shared" si="166"/>
        <v/>
      </c>
      <c r="G5259" s="6"/>
      <c r="H5259" s="6"/>
      <c r="J5259" s="6"/>
      <c r="M5259" s="32"/>
      <c r="N5259" s="71"/>
      <c r="O5259" s="70"/>
      <c r="Q5259" s="7"/>
      <c r="R5259" s="7"/>
      <c r="S5259" s="125"/>
      <c r="T5259" s="20"/>
    </row>
    <row r="5260" spans="3:20" ht="30" customHeight="1" x14ac:dyDescent="0.35">
      <c r="C5260" s="124"/>
      <c r="D5260" s="6"/>
      <c r="F5260" s="70" t="str">
        <f t="shared" si="166"/>
        <v/>
      </c>
      <c r="G5260" s="6"/>
      <c r="H5260" s="6"/>
      <c r="J5260" s="6"/>
      <c r="M5260" s="32"/>
      <c r="N5260" s="71"/>
      <c r="O5260" s="70"/>
      <c r="Q5260" s="7"/>
      <c r="R5260" s="7"/>
      <c r="S5260" s="125"/>
      <c r="T5260" s="20"/>
    </row>
    <row r="5261" spans="3:20" ht="30" customHeight="1" x14ac:dyDescent="0.35">
      <c r="C5261" s="124"/>
      <c r="D5261" s="6"/>
      <c r="F5261" s="70" t="str">
        <f t="shared" si="166"/>
        <v/>
      </c>
      <c r="G5261" s="6"/>
      <c r="H5261" s="6"/>
      <c r="J5261" s="6"/>
      <c r="M5261" s="32"/>
      <c r="N5261" s="71"/>
      <c r="O5261" s="70"/>
      <c r="Q5261" s="7"/>
      <c r="R5261" s="7"/>
      <c r="S5261" s="125"/>
      <c r="T5261" s="20"/>
    </row>
    <row r="5262" spans="3:20" ht="30" customHeight="1" x14ac:dyDescent="0.35">
      <c r="C5262" s="124"/>
      <c r="D5262" s="6"/>
      <c r="F5262" s="70" t="str">
        <f t="shared" si="166"/>
        <v/>
      </c>
      <c r="G5262" s="6"/>
      <c r="H5262" s="6"/>
      <c r="J5262" s="6"/>
      <c r="M5262" s="32"/>
      <c r="N5262" s="71"/>
      <c r="O5262" s="70"/>
      <c r="Q5262" s="7"/>
      <c r="R5262" s="7"/>
      <c r="S5262" s="125"/>
      <c r="T5262" s="20"/>
    </row>
    <row r="5263" spans="3:20" ht="30" customHeight="1" x14ac:dyDescent="0.35">
      <c r="C5263" s="124"/>
      <c r="D5263" s="6"/>
      <c r="F5263" s="70" t="str">
        <f t="shared" si="166"/>
        <v/>
      </c>
      <c r="G5263" s="6"/>
      <c r="H5263" s="6"/>
      <c r="J5263" s="6"/>
      <c r="M5263" s="32"/>
      <c r="N5263" s="71"/>
      <c r="O5263" s="70"/>
      <c r="Q5263" s="7"/>
      <c r="R5263" s="7"/>
      <c r="S5263" s="125"/>
      <c r="T5263" s="20"/>
    </row>
    <row r="5264" spans="3:20" ht="30" customHeight="1" x14ac:dyDescent="0.35">
      <c r="C5264" s="124"/>
      <c r="D5264" s="6"/>
      <c r="F5264" s="70" t="str">
        <f t="shared" si="166"/>
        <v/>
      </c>
      <c r="G5264" s="6"/>
      <c r="H5264" s="6"/>
      <c r="J5264" s="6"/>
      <c r="M5264" s="32"/>
      <c r="N5264" s="71"/>
      <c r="O5264" s="70"/>
      <c r="Q5264" s="7"/>
      <c r="R5264" s="7"/>
      <c r="S5264" s="125"/>
      <c r="T5264" s="20"/>
    </row>
    <row r="5265" spans="3:20" ht="30" customHeight="1" x14ac:dyDescent="0.35">
      <c r="C5265" s="124"/>
      <c r="D5265" s="6"/>
      <c r="F5265" s="70" t="str">
        <f t="shared" si="166"/>
        <v/>
      </c>
      <c r="G5265" s="6"/>
      <c r="H5265" s="6"/>
      <c r="J5265" s="6"/>
      <c r="M5265" s="32"/>
      <c r="N5265" s="71"/>
      <c r="O5265" s="70"/>
      <c r="Q5265" s="7"/>
      <c r="R5265" s="7"/>
      <c r="S5265" s="125"/>
      <c r="T5265" s="20"/>
    </row>
    <row r="5266" spans="3:20" ht="30" customHeight="1" x14ac:dyDescent="0.35">
      <c r="C5266" s="124"/>
      <c r="D5266" s="6"/>
      <c r="F5266" s="70" t="str">
        <f t="shared" si="166"/>
        <v/>
      </c>
      <c r="G5266" s="6"/>
      <c r="H5266" s="6"/>
      <c r="J5266" s="6"/>
      <c r="M5266" s="32"/>
      <c r="N5266" s="71"/>
      <c r="O5266" s="70"/>
      <c r="Q5266" s="7"/>
      <c r="R5266" s="7"/>
      <c r="S5266" s="125"/>
      <c r="T5266" s="20"/>
    </row>
    <row r="5267" spans="3:20" ht="30" customHeight="1" x14ac:dyDescent="0.35">
      <c r="C5267" s="124"/>
      <c r="D5267" s="6"/>
      <c r="F5267" s="70" t="str">
        <f t="shared" si="166"/>
        <v/>
      </c>
      <c r="G5267" s="6"/>
      <c r="H5267" s="6"/>
      <c r="J5267" s="6"/>
      <c r="M5267" s="32"/>
      <c r="N5267" s="71"/>
      <c r="O5267" s="70"/>
      <c r="Q5267" s="7"/>
      <c r="R5267" s="7"/>
      <c r="S5267" s="125"/>
      <c r="T5267" s="20"/>
    </row>
    <row r="5268" spans="3:20" ht="30" customHeight="1" x14ac:dyDescent="0.35">
      <c r="C5268" s="124"/>
      <c r="D5268" s="6"/>
      <c r="F5268" s="70" t="str">
        <f t="shared" si="166"/>
        <v/>
      </c>
      <c r="G5268" s="6"/>
      <c r="H5268" s="6"/>
      <c r="J5268" s="6"/>
      <c r="M5268" s="32"/>
      <c r="N5268" s="71"/>
      <c r="O5268" s="70"/>
      <c r="Q5268" s="7"/>
      <c r="R5268" s="7"/>
      <c r="S5268" s="125"/>
      <c r="T5268" s="20"/>
    </row>
    <row r="5269" spans="3:20" ht="30" customHeight="1" x14ac:dyDescent="0.35">
      <c r="C5269" s="124"/>
      <c r="D5269" s="6"/>
      <c r="F5269" s="70" t="str">
        <f t="shared" si="166"/>
        <v/>
      </c>
      <c r="G5269" s="6"/>
      <c r="H5269" s="6"/>
      <c r="J5269" s="6"/>
      <c r="M5269" s="32"/>
      <c r="N5269" s="71"/>
      <c r="O5269" s="70"/>
      <c r="Q5269" s="7"/>
      <c r="R5269" s="7"/>
      <c r="S5269" s="125"/>
      <c r="T5269" s="20"/>
    </row>
    <row r="5270" spans="3:20" ht="30" customHeight="1" x14ac:dyDescent="0.35">
      <c r="C5270" s="124"/>
      <c r="D5270" s="6"/>
      <c r="F5270" s="70" t="str">
        <f t="shared" si="166"/>
        <v/>
      </c>
      <c r="G5270" s="6"/>
      <c r="H5270" s="6"/>
      <c r="J5270" s="6"/>
      <c r="M5270" s="32"/>
      <c r="N5270" s="71"/>
      <c r="O5270" s="70"/>
      <c r="Q5270" s="7"/>
      <c r="R5270" s="7"/>
      <c r="S5270" s="125"/>
      <c r="T5270" s="20"/>
    </row>
    <row r="5271" spans="3:20" ht="30" customHeight="1" x14ac:dyDescent="0.35">
      <c r="C5271" s="124"/>
      <c r="D5271" s="6"/>
      <c r="F5271" s="70" t="str">
        <f t="shared" si="166"/>
        <v/>
      </c>
      <c r="G5271" s="6"/>
      <c r="H5271" s="6"/>
      <c r="J5271" s="6"/>
      <c r="M5271" s="32"/>
      <c r="N5271" s="71"/>
      <c r="O5271" s="70"/>
      <c r="Q5271" s="7"/>
      <c r="R5271" s="7"/>
      <c r="S5271" s="125"/>
      <c r="T5271" s="20"/>
    </row>
    <row r="5272" spans="3:20" ht="30" customHeight="1" x14ac:dyDescent="0.35">
      <c r="C5272" s="124"/>
      <c r="D5272" s="6"/>
      <c r="F5272" s="70" t="str">
        <f t="shared" si="166"/>
        <v/>
      </c>
      <c r="G5272" s="6"/>
      <c r="H5272" s="6"/>
      <c r="J5272" s="6"/>
      <c r="M5272" s="32"/>
      <c r="N5272" s="71"/>
      <c r="O5272" s="70"/>
      <c r="Q5272" s="7"/>
      <c r="R5272" s="7"/>
      <c r="S5272" s="125"/>
      <c r="T5272" s="20"/>
    </row>
    <row r="5273" spans="3:20" ht="30" customHeight="1" x14ac:dyDescent="0.35">
      <c r="C5273" s="124"/>
      <c r="D5273" s="6"/>
      <c r="F5273" s="70" t="str">
        <f t="shared" si="166"/>
        <v/>
      </c>
      <c r="G5273" s="6"/>
      <c r="H5273" s="6"/>
      <c r="J5273" s="6"/>
      <c r="M5273" s="32"/>
      <c r="N5273" s="71"/>
      <c r="O5273" s="70"/>
      <c r="Q5273" s="7"/>
      <c r="R5273" s="7"/>
      <c r="S5273" s="125"/>
      <c r="T5273" s="20"/>
    </row>
    <row r="5274" spans="3:20" ht="30" customHeight="1" x14ac:dyDescent="0.35">
      <c r="C5274" s="124"/>
      <c r="D5274" s="6"/>
      <c r="F5274" s="70" t="str">
        <f t="shared" si="166"/>
        <v/>
      </c>
      <c r="G5274" s="6"/>
      <c r="H5274" s="6"/>
      <c r="J5274" s="6"/>
      <c r="M5274" s="32"/>
      <c r="N5274" s="71"/>
      <c r="O5274" s="70"/>
      <c r="Q5274" s="7"/>
      <c r="R5274" s="7"/>
      <c r="S5274" s="125"/>
      <c r="T5274" s="20"/>
    </row>
    <row r="5275" spans="3:20" ht="30" customHeight="1" x14ac:dyDescent="0.35">
      <c r="C5275" s="124"/>
      <c r="D5275" s="6"/>
      <c r="F5275" s="70" t="str">
        <f t="shared" si="166"/>
        <v/>
      </c>
      <c r="G5275" s="6"/>
      <c r="H5275" s="6"/>
      <c r="J5275" s="6"/>
      <c r="M5275" s="32"/>
      <c r="N5275" s="71"/>
      <c r="O5275" s="70"/>
      <c r="Q5275" s="7"/>
      <c r="R5275" s="7"/>
      <c r="S5275" s="125"/>
      <c r="T5275" s="20"/>
    </row>
    <row r="5276" spans="3:20" ht="30" customHeight="1" x14ac:dyDescent="0.35">
      <c r="C5276" s="124"/>
      <c r="D5276" s="6"/>
      <c r="F5276" s="70" t="str">
        <f t="shared" si="166"/>
        <v/>
      </c>
      <c r="G5276" s="6"/>
      <c r="H5276" s="6"/>
      <c r="J5276" s="6"/>
      <c r="M5276" s="32"/>
      <c r="N5276" s="71"/>
      <c r="O5276" s="70"/>
      <c r="Q5276" s="7"/>
      <c r="R5276" s="7"/>
      <c r="S5276" s="125"/>
      <c r="T5276" s="20"/>
    </row>
    <row r="5277" spans="3:20" ht="30" customHeight="1" x14ac:dyDescent="0.35">
      <c r="C5277" s="124"/>
      <c r="D5277" s="6"/>
      <c r="F5277" s="70" t="str">
        <f t="shared" si="166"/>
        <v/>
      </c>
      <c r="G5277" s="6"/>
      <c r="H5277" s="6"/>
      <c r="J5277" s="6"/>
      <c r="M5277" s="32"/>
      <c r="N5277" s="71"/>
      <c r="O5277" s="70"/>
      <c r="Q5277" s="7"/>
      <c r="R5277" s="7"/>
      <c r="S5277" s="125"/>
      <c r="T5277" s="20"/>
    </row>
    <row r="5278" spans="3:20" ht="30" customHeight="1" x14ac:dyDescent="0.35">
      <c r="C5278" s="124"/>
      <c r="D5278" s="6"/>
      <c r="F5278" s="70" t="str">
        <f t="shared" si="166"/>
        <v/>
      </c>
      <c r="G5278" s="6"/>
      <c r="H5278" s="6"/>
      <c r="J5278" s="6"/>
      <c r="M5278" s="32"/>
      <c r="N5278" s="71"/>
      <c r="O5278" s="70"/>
      <c r="Q5278" s="7"/>
      <c r="R5278" s="7"/>
      <c r="S5278" s="125"/>
      <c r="T5278" s="20"/>
    </row>
    <row r="5279" spans="3:20" ht="30" customHeight="1" x14ac:dyDescent="0.35">
      <c r="C5279" s="124"/>
      <c r="D5279" s="6"/>
      <c r="F5279" s="70" t="str">
        <f t="shared" si="166"/>
        <v/>
      </c>
      <c r="G5279" s="6"/>
      <c r="H5279" s="6"/>
      <c r="J5279" s="6"/>
      <c r="M5279" s="32"/>
      <c r="N5279" s="71"/>
      <c r="O5279" s="70"/>
      <c r="Q5279" s="7"/>
      <c r="R5279" s="7"/>
      <c r="S5279" s="125"/>
      <c r="T5279" s="20"/>
    </row>
    <row r="5280" spans="3:20" ht="30" customHeight="1" x14ac:dyDescent="0.35">
      <c r="C5280" s="124"/>
      <c r="D5280" s="6"/>
      <c r="F5280" s="70" t="str">
        <f t="shared" si="166"/>
        <v/>
      </c>
      <c r="G5280" s="6"/>
      <c r="H5280" s="6"/>
      <c r="J5280" s="6"/>
      <c r="M5280" s="32"/>
      <c r="N5280" s="71"/>
      <c r="O5280" s="70"/>
      <c r="Q5280" s="7"/>
      <c r="R5280" s="7"/>
      <c r="S5280" s="125"/>
      <c r="T5280" s="20"/>
    </row>
    <row r="5281" spans="3:20" ht="30" customHeight="1" x14ac:dyDescent="0.35">
      <c r="C5281" s="124"/>
      <c r="D5281" s="6"/>
      <c r="F5281" s="70" t="str">
        <f t="shared" si="166"/>
        <v/>
      </c>
      <c r="G5281" s="6"/>
      <c r="H5281" s="6"/>
      <c r="J5281" s="6"/>
      <c r="M5281" s="32"/>
      <c r="N5281" s="71"/>
      <c r="O5281" s="70"/>
      <c r="Q5281" s="7"/>
      <c r="R5281" s="7"/>
      <c r="S5281" s="125"/>
      <c r="T5281" s="20"/>
    </row>
    <row r="5282" spans="3:20" ht="30" customHeight="1" x14ac:dyDescent="0.35">
      <c r="C5282" s="124"/>
      <c r="D5282" s="6"/>
      <c r="F5282" s="70" t="str">
        <f t="shared" si="166"/>
        <v/>
      </c>
      <c r="G5282" s="6"/>
      <c r="H5282" s="6"/>
      <c r="J5282" s="6"/>
      <c r="M5282" s="32"/>
      <c r="N5282" s="71"/>
      <c r="O5282" s="70"/>
      <c r="Q5282" s="7"/>
      <c r="R5282" s="7"/>
      <c r="S5282" s="125"/>
      <c r="T5282" s="20"/>
    </row>
    <row r="5283" spans="3:20" ht="30" customHeight="1" x14ac:dyDescent="0.35">
      <c r="C5283" s="124"/>
      <c r="D5283" s="6"/>
      <c r="F5283" s="70" t="str">
        <f t="shared" si="166"/>
        <v/>
      </c>
      <c r="G5283" s="6"/>
      <c r="H5283" s="6"/>
      <c r="J5283" s="6"/>
      <c r="M5283" s="32"/>
      <c r="N5283" s="71"/>
      <c r="O5283" s="70"/>
      <c r="Q5283" s="7"/>
      <c r="R5283" s="7"/>
      <c r="S5283" s="125"/>
      <c r="T5283" s="20"/>
    </row>
    <row r="5284" spans="3:20" ht="30" customHeight="1" x14ac:dyDescent="0.35">
      <c r="C5284" s="124"/>
      <c r="D5284" s="6"/>
      <c r="F5284" s="70" t="str">
        <f t="shared" si="166"/>
        <v/>
      </c>
      <c r="G5284" s="6"/>
      <c r="H5284" s="6"/>
      <c r="J5284" s="6"/>
      <c r="M5284" s="32"/>
      <c r="N5284" s="71"/>
      <c r="O5284" s="70"/>
      <c r="Q5284" s="7"/>
      <c r="R5284" s="7"/>
      <c r="S5284" s="125"/>
      <c r="T5284" s="20"/>
    </row>
    <row r="5285" spans="3:20" ht="30" customHeight="1" x14ac:dyDescent="0.35">
      <c r="C5285" s="124"/>
      <c r="D5285" s="6"/>
      <c r="F5285" s="70" t="str">
        <f t="shared" si="166"/>
        <v/>
      </c>
      <c r="G5285" s="6"/>
      <c r="H5285" s="6"/>
      <c r="J5285" s="6"/>
      <c r="M5285" s="32"/>
      <c r="N5285" s="71"/>
      <c r="O5285" s="70"/>
      <c r="Q5285" s="7"/>
      <c r="R5285" s="7"/>
      <c r="S5285" s="125"/>
      <c r="T5285" s="20"/>
    </row>
    <row r="5286" spans="3:20" ht="30" customHeight="1" x14ac:dyDescent="0.35">
      <c r="C5286" s="124"/>
      <c r="D5286" s="6"/>
      <c r="F5286" s="70" t="str">
        <f t="shared" si="166"/>
        <v/>
      </c>
      <c r="G5286" s="6"/>
      <c r="H5286" s="6"/>
      <c r="J5286" s="6"/>
      <c r="M5286" s="32"/>
      <c r="N5286" s="71"/>
      <c r="O5286" s="70"/>
      <c r="Q5286" s="7"/>
      <c r="R5286" s="7"/>
      <c r="S5286" s="125"/>
      <c r="T5286" s="20"/>
    </row>
    <row r="5287" spans="3:20" ht="30" customHeight="1" x14ac:dyDescent="0.35">
      <c r="C5287" s="124"/>
      <c r="D5287" s="6"/>
      <c r="F5287" s="70" t="str">
        <f t="shared" si="166"/>
        <v/>
      </c>
      <c r="G5287" s="6"/>
      <c r="H5287" s="6"/>
      <c r="J5287" s="6"/>
      <c r="M5287" s="32"/>
      <c r="N5287" s="71"/>
      <c r="O5287" s="70"/>
      <c r="Q5287" s="7"/>
      <c r="R5287" s="7"/>
      <c r="S5287" s="125"/>
      <c r="T5287" s="20"/>
    </row>
    <row r="5288" spans="3:20" ht="30" customHeight="1" x14ac:dyDescent="0.35">
      <c r="C5288" s="124"/>
      <c r="D5288" s="6"/>
      <c r="F5288" s="70" t="str">
        <f t="shared" si="166"/>
        <v/>
      </c>
      <c r="G5288" s="6"/>
      <c r="H5288" s="6"/>
      <c r="J5288" s="6"/>
      <c r="M5288" s="32"/>
      <c r="N5288" s="71"/>
      <c r="O5288" s="70"/>
      <c r="Q5288" s="7"/>
      <c r="R5288" s="7"/>
      <c r="S5288" s="125"/>
      <c r="T5288" s="20"/>
    </row>
    <row r="5289" spans="3:20" ht="30" customHeight="1" x14ac:dyDescent="0.35">
      <c r="C5289" s="124"/>
      <c r="D5289" s="6"/>
      <c r="F5289" s="70" t="str">
        <f t="shared" si="166"/>
        <v/>
      </c>
      <c r="G5289" s="6"/>
      <c r="H5289" s="6"/>
      <c r="J5289" s="6"/>
      <c r="M5289" s="32"/>
      <c r="N5289" s="71"/>
      <c r="O5289" s="70"/>
      <c r="Q5289" s="7"/>
      <c r="R5289" s="7"/>
      <c r="S5289" s="125"/>
      <c r="T5289" s="20"/>
    </row>
    <row r="5290" spans="3:20" ht="30" customHeight="1" x14ac:dyDescent="0.35">
      <c r="C5290" s="124"/>
      <c r="D5290" s="6"/>
      <c r="F5290" s="70" t="str">
        <f t="shared" si="166"/>
        <v/>
      </c>
      <c r="G5290" s="6"/>
      <c r="H5290" s="6"/>
      <c r="J5290" s="6"/>
      <c r="M5290" s="32"/>
      <c r="N5290" s="71"/>
      <c r="O5290" s="70"/>
      <c r="Q5290" s="7"/>
      <c r="R5290" s="7"/>
      <c r="S5290" s="125"/>
      <c r="T5290" s="20"/>
    </row>
    <row r="5291" spans="3:20" ht="30" customHeight="1" x14ac:dyDescent="0.35">
      <c r="C5291" s="124"/>
      <c r="D5291" s="6"/>
      <c r="F5291" s="70" t="str">
        <f t="shared" si="166"/>
        <v/>
      </c>
      <c r="G5291" s="6"/>
      <c r="H5291" s="6"/>
      <c r="J5291" s="6"/>
      <c r="M5291" s="32"/>
      <c r="N5291" s="71"/>
      <c r="O5291" s="70"/>
      <c r="Q5291" s="7"/>
      <c r="R5291" s="7"/>
      <c r="S5291" s="125"/>
      <c r="T5291" s="20"/>
    </row>
    <row r="5292" spans="3:20" ht="30" customHeight="1" x14ac:dyDescent="0.35">
      <c r="C5292" s="124"/>
      <c r="D5292" s="6"/>
      <c r="F5292" s="70" t="str">
        <f t="shared" si="166"/>
        <v/>
      </c>
      <c r="G5292" s="6"/>
      <c r="H5292" s="6"/>
      <c r="J5292" s="6"/>
      <c r="M5292" s="32"/>
      <c r="N5292" s="71"/>
      <c r="O5292" s="70"/>
      <c r="Q5292" s="7"/>
      <c r="R5292" s="7"/>
      <c r="S5292" s="125"/>
      <c r="T5292" s="20"/>
    </row>
    <row r="5293" spans="3:20" ht="30" customHeight="1" x14ac:dyDescent="0.35">
      <c r="C5293" s="124"/>
      <c r="D5293" s="6"/>
      <c r="F5293" s="70" t="str">
        <f t="shared" si="166"/>
        <v/>
      </c>
      <c r="G5293" s="6"/>
      <c r="H5293" s="6"/>
      <c r="J5293" s="6"/>
      <c r="M5293" s="32"/>
      <c r="N5293" s="71"/>
      <c r="O5293" s="70"/>
      <c r="Q5293" s="7"/>
      <c r="R5293" s="7"/>
      <c r="S5293" s="125"/>
      <c r="T5293" s="20"/>
    </row>
    <row r="5294" spans="3:20" ht="30" customHeight="1" x14ac:dyDescent="0.35">
      <c r="C5294" s="124"/>
      <c r="D5294" s="6"/>
      <c r="F5294" s="70" t="str">
        <f t="shared" si="166"/>
        <v/>
      </c>
      <c r="G5294" s="6"/>
      <c r="H5294" s="6"/>
      <c r="J5294" s="6"/>
      <c r="M5294" s="32"/>
      <c r="N5294" s="71"/>
      <c r="O5294" s="70"/>
      <c r="Q5294" s="7"/>
      <c r="R5294" s="7"/>
      <c r="S5294" s="125"/>
      <c r="T5294" s="20"/>
    </row>
    <row r="5295" spans="3:20" ht="30" customHeight="1" x14ac:dyDescent="0.35">
      <c r="C5295" s="124"/>
      <c r="D5295" s="6"/>
      <c r="F5295" s="70" t="str">
        <f t="shared" si="166"/>
        <v/>
      </c>
      <c r="G5295" s="6"/>
      <c r="H5295" s="6"/>
      <c r="J5295" s="6"/>
      <c r="M5295" s="32"/>
      <c r="N5295" s="71"/>
      <c r="O5295" s="70"/>
      <c r="Q5295" s="7"/>
      <c r="R5295" s="7"/>
      <c r="S5295" s="125"/>
      <c r="T5295" s="20"/>
    </row>
    <row r="5296" spans="3:20" ht="30" customHeight="1" x14ac:dyDescent="0.35">
      <c r="C5296" s="124"/>
      <c r="D5296" s="6"/>
      <c r="F5296" s="70" t="str">
        <f t="shared" si="166"/>
        <v/>
      </c>
      <c r="G5296" s="6"/>
      <c r="H5296" s="6"/>
      <c r="J5296" s="6"/>
      <c r="M5296" s="32"/>
      <c r="N5296" s="71"/>
      <c r="O5296" s="70"/>
      <c r="Q5296" s="7"/>
      <c r="R5296" s="7"/>
      <c r="S5296" s="125"/>
      <c r="T5296" s="20"/>
    </row>
    <row r="5297" spans="3:20" ht="30" customHeight="1" x14ac:dyDescent="0.35">
      <c r="C5297" s="124"/>
      <c r="D5297" s="6"/>
      <c r="F5297" s="70" t="str">
        <f t="shared" si="166"/>
        <v/>
      </c>
      <c r="G5297" s="6"/>
      <c r="H5297" s="6"/>
      <c r="J5297" s="6"/>
      <c r="M5297" s="32"/>
      <c r="N5297" s="71"/>
      <c r="O5297" s="70"/>
      <c r="Q5297" s="7"/>
      <c r="R5297" s="7"/>
      <c r="S5297" s="125"/>
      <c r="T5297" s="20"/>
    </row>
    <row r="5298" spans="3:20" ht="30" customHeight="1" x14ac:dyDescent="0.35">
      <c r="C5298" s="124"/>
      <c r="D5298" s="6"/>
      <c r="F5298" s="70" t="str">
        <f t="shared" si="166"/>
        <v/>
      </c>
      <c r="G5298" s="6"/>
      <c r="H5298" s="6"/>
      <c r="J5298" s="6"/>
      <c r="M5298" s="32"/>
      <c r="N5298" s="71"/>
      <c r="O5298" s="70"/>
      <c r="Q5298" s="7"/>
      <c r="R5298" s="7"/>
      <c r="S5298" s="125"/>
      <c r="T5298" s="20"/>
    </row>
    <row r="5299" spans="3:20" ht="30" customHeight="1" x14ac:dyDescent="0.35">
      <c r="C5299" s="124"/>
      <c r="D5299" s="6"/>
      <c r="F5299" s="70" t="str">
        <f t="shared" si="166"/>
        <v/>
      </c>
      <c r="G5299" s="6"/>
      <c r="H5299" s="6"/>
      <c r="J5299" s="6"/>
      <c r="M5299" s="32"/>
      <c r="N5299" s="71"/>
      <c r="O5299" s="70"/>
      <c r="Q5299" s="7"/>
      <c r="R5299" s="7"/>
      <c r="S5299" s="125"/>
      <c r="T5299" s="20"/>
    </row>
    <row r="5300" spans="3:20" ht="30" customHeight="1" x14ac:dyDescent="0.35">
      <c r="C5300" s="124"/>
      <c r="D5300" s="6"/>
      <c r="F5300" s="70" t="str">
        <f t="shared" si="166"/>
        <v/>
      </c>
      <c r="G5300" s="6"/>
      <c r="H5300" s="6"/>
      <c r="J5300" s="6"/>
      <c r="M5300" s="32"/>
      <c r="N5300" s="71"/>
      <c r="O5300" s="70"/>
      <c r="Q5300" s="7"/>
      <c r="R5300" s="7"/>
      <c r="S5300" s="125"/>
      <c r="T5300" s="20"/>
    </row>
    <row r="5301" spans="3:20" ht="30" customHeight="1" x14ac:dyDescent="0.35">
      <c r="C5301" s="124"/>
      <c r="D5301" s="6"/>
      <c r="F5301" s="70" t="str">
        <f t="shared" si="166"/>
        <v/>
      </c>
      <c r="G5301" s="6"/>
      <c r="H5301" s="6"/>
      <c r="J5301" s="6"/>
      <c r="M5301" s="32"/>
      <c r="N5301" s="71"/>
      <c r="O5301" s="70"/>
      <c r="Q5301" s="7"/>
      <c r="R5301" s="7"/>
      <c r="S5301" s="125"/>
      <c r="T5301" s="20"/>
    </row>
    <row r="5302" spans="3:20" ht="30" customHeight="1" x14ac:dyDescent="0.35">
      <c r="C5302" s="124"/>
      <c r="D5302" s="6"/>
      <c r="F5302" s="70" t="str">
        <f t="shared" si="166"/>
        <v/>
      </c>
      <c r="G5302" s="6"/>
      <c r="H5302" s="6"/>
      <c r="J5302" s="6"/>
      <c r="M5302" s="32"/>
      <c r="N5302" s="71"/>
      <c r="O5302" s="70"/>
      <c r="Q5302" s="7"/>
      <c r="R5302" s="7"/>
      <c r="S5302" s="125"/>
      <c r="T5302" s="20"/>
    </row>
    <row r="5303" spans="3:20" ht="30" customHeight="1" x14ac:dyDescent="0.35">
      <c r="C5303" s="124"/>
      <c r="D5303" s="6"/>
      <c r="F5303" s="70" t="str">
        <f t="shared" si="166"/>
        <v/>
      </c>
      <c r="G5303" s="6"/>
      <c r="H5303" s="6"/>
      <c r="J5303" s="6"/>
      <c r="M5303" s="32"/>
      <c r="N5303" s="71"/>
      <c r="O5303" s="70"/>
      <c r="Q5303" s="7"/>
      <c r="R5303" s="7"/>
      <c r="S5303" s="125"/>
      <c r="T5303" s="20"/>
    </row>
    <row r="5304" spans="3:20" ht="30" customHeight="1" x14ac:dyDescent="0.35">
      <c r="C5304" s="124"/>
      <c r="D5304" s="6"/>
      <c r="F5304" s="70" t="str">
        <f t="shared" si="166"/>
        <v/>
      </c>
      <c r="G5304" s="6"/>
      <c r="H5304" s="6"/>
      <c r="J5304" s="6"/>
      <c r="M5304" s="32"/>
      <c r="N5304" s="71"/>
      <c r="O5304" s="70"/>
      <c r="Q5304" s="7"/>
      <c r="R5304" s="7"/>
      <c r="S5304" s="125"/>
      <c r="T5304" s="20"/>
    </row>
    <row r="5305" spans="3:20" ht="30" customHeight="1" x14ac:dyDescent="0.35">
      <c r="C5305" s="124"/>
      <c r="D5305" s="6"/>
      <c r="F5305" s="70" t="str">
        <f t="shared" si="166"/>
        <v/>
      </c>
      <c r="G5305" s="6"/>
      <c r="H5305" s="6"/>
      <c r="J5305" s="6"/>
      <c r="M5305" s="32"/>
      <c r="N5305" s="71"/>
      <c r="O5305" s="70"/>
      <c r="Q5305" s="7"/>
      <c r="R5305" s="7"/>
      <c r="S5305" s="125"/>
      <c r="T5305" s="20"/>
    </row>
    <row r="5306" spans="3:20" ht="30" customHeight="1" x14ac:dyDescent="0.35">
      <c r="C5306" s="124"/>
      <c r="D5306" s="6"/>
      <c r="F5306" s="70" t="str">
        <f t="shared" si="166"/>
        <v/>
      </c>
      <c r="G5306" s="6"/>
      <c r="H5306" s="6"/>
      <c r="J5306" s="6"/>
      <c r="M5306" s="32"/>
      <c r="N5306" s="71"/>
      <c r="O5306" s="70"/>
      <c r="Q5306" s="7"/>
      <c r="R5306" s="7"/>
      <c r="S5306" s="125"/>
      <c r="T5306" s="20"/>
    </row>
    <row r="5307" spans="3:20" ht="30" customHeight="1" x14ac:dyDescent="0.35">
      <c r="C5307" s="124"/>
      <c r="D5307" s="6"/>
      <c r="F5307" s="70" t="str">
        <f t="shared" si="166"/>
        <v/>
      </c>
      <c r="G5307" s="6"/>
      <c r="H5307" s="6"/>
      <c r="J5307" s="6"/>
      <c r="M5307" s="32"/>
      <c r="N5307" s="71"/>
      <c r="O5307" s="70"/>
      <c r="Q5307" s="7"/>
      <c r="R5307" s="7"/>
      <c r="S5307" s="125"/>
      <c r="T5307" s="20"/>
    </row>
    <row r="5308" spans="3:20" ht="30" customHeight="1" x14ac:dyDescent="0.35">
      <c r="C5308" s="124"/>
      <c r="D5308" s="6"/>
      <c r="F5308" s="70" t="str">
        <f t="shared" si="166"/>
        <v/>
      </c>
      <c r="G5308" s="6"/>
      <c r="H5308" s="6"/>
      <c r="J5308" s="6"/>
      <c r="M5308" s="32"/>
      <c r="N5308" s="71"/>
      <c r="O5308" s="70"/>
      <c r="S5308" s="151"/>
    </row>
    <row r="5309" spans="3:20" ht="30" customHeight="1" x14ac:dyDescent="0.35">
      <c r="C5309" s="124"/>
      <c r="D5309" s="6"/>
      <c r="F5309" s="70" t="str">
        <f t="shared" si="166"/>
        <v/>
      </c>
      <c r="G5309" s="6"/>
      <c r="H5309" s="6"/>
      <c r="J5309" s="6"/>
      <c r="M5309" s="32"/>
      <c r="N5309" s="71"/>
      <c r="O5309" s="70"/>
      <c r="S5309" s="151"/>
    </row>
    <row r="5310" spans="3:20" ht="30" customHeight="1" x14ac:dyDescent="0.35">
      <c r="C5310" s="124"/>
      <c r="D5310" s="6"/>
      <c r="F5310" s="70" t="str">
        <f t="shared" si="166"/>
        <v/>
      </c>
      <c r="G5310" s="6"/>
      <c r="H5310" s="6"/>
      <c r="J5310" s="6"/>
      <c r="M5310" s="32"/>
      <c r="N5310" s="71"/>
      <c r="O5310" s="70"/>
      <c r="S5310" s="151"/>
    </row>
    <row r="5311" spans="3:20" ht="30" customHeight="1" x14ac:dyDescent="0.35">
      <c r="C5311" s="124"/>
      <c r="D5311" s="6"/>
      <c r="F5311" s="70" t="str">
        <f t="shared" si="166"/>
        <v/>
      </c>
      <c r="G5311" s="6"/>
      <c r="H5311" s="6"/>
      <c r="J5311" s="6"/>
      <c r="M5311" s="32"/>
      <c r="N5311" s="71"/>
      <c r="O5311" s="70"/>
      <c r="S5311" s="151"/>
    </row>
    <row r="5312" spans="3:20" ht="30" customHeight="1" x14ac:dyDescent="0.35">
      <c r="C5312" s="124"/>
      <c r="D5312" s="6"/>
      <c r="F5312" s="70" t="str">
        <f t="shared" si="166"/>
        <v/>
      </c>
      <c r="G5312" s="6"/>
      <c r="H5312" s="6"/>
      <c r="J5312" s="6"/>
      <c r="M5312" s="32"/>
      <c r="N5312" s="71"/>
      <c r="O5312" s="70"/>
      <c r="S5312" s="151"/>
    </row>
    <row r="5313" spans="3:19" ht="30" customHeight="1" x14ac:dyDescent="0.35">
      <c r="C5313" s="124"/>
      <c r="D5313" s="6"/>
      <c r="F5313" s="70" t="str">
        <f t="shared" si="166"/>
        <v/>
      </c>
      <c r="G5313" s="6"/>
      <c r="H5313" s="6"/>
      <c r="J5313" s="6"/>
      <c r="M5313" s="32"/>
      <c r="N5313" s="71"/>
      <c r="O5313" s="70"/>
      <c r="S5313" s="151"/>
    </row>
    <row r="5314" spans="3:19" ht="30" customHeight="1" x14ac:dyDescent="0.35">
      <c r="C5314" s="124"/>
      <c r="D5314" s="6"/>
      <c r="F5314" s="70" t="str">
        <f t="shared" si="166"/>
        <v/>
      </c>
      <c r="G5314" s="6"/>
      <c r="H5314" s="6"/>
      <c r="J5314" s="6"/>
      <c r="M5314" s="32"/>
      <c r="N5314" s="71"/>
      <c r="O5314" s="70"/>
      <c r="S5314" s="151"/>
    </row>
    <row r="5315" spans="3:19" ht="30" customHeight="1" x14ac:dyDescent="0.35">
      <c r="C5315" s="124"/>
      <c r="D5315" s="6"/>
      <c r="F5315" s="70" t="str">
        <f t="shared" si="166"/>
        <v/>
      </c>
      <c r="G5315" s="6"/>
      <c r="H5315" s="6"/>
      <c r="J5315" s="6"/>
      <c r="M5315" s="32"/>
      <c r="N5315" s="71"/>
      <c r="O5315" s="70"/>
      <c r="S5315" s="151"/>
    </row>
    <row r="5316" spans="3:19" ht="30" customHeight="1" x14ac:dyDescent="0.35">
      <c r="C5316" s="124"/>
      <c r="D5316" s="6"/>
      <c r="F5316" s="70" t="str">
        <f t="shared" si="166"/>
        <v/>
      </c>
      <c r="G5316" s="6"/>
      <c r="H5316" s="6"/>
      <c r="J5316" s="6"/>
      <c r="M5316" s="32"/>
      <c r="N5316" s="71"/>
      <c r="O5316" s="70"/>
      <c r="S5316" s="151"/>
    </row>
    <row r="5317" spans="3:19" ht="30" customHeight="1" x14ac:dyDescent="0.35">
      <c r="C5317" s="124"/>
      <c r="D5317" s="6"/>
      <c r="F5317" s="70" t="str">
        <f t="shared" si="166"/>
        <v/>
      </c>
      <c r="G5317" s="6"/>
      <c r="H5317" s="6"/>
      <c r="J5317" s="6"/>
      <c r="M5317" s="32"/>
      <c r="N5317" s="71"/>
      <c r="O5317" s="70" t="str">
        <f t="shared" ref="O5317:O5321" si="167">+F5317&amp;M5317&amp;N5317</f>
        <v/>
      </c>
      <c r="S5317" s="151"/>
    </row>
    <row r="5318" spans="3:19" ht="30" customHeight="1" x14ac:dyDescent="0.35">
      <c r="C5318" s="124"/>
      <c r="D5318" s="6"/>
      <c r="F5318" s="70" t="str">
        <f t="shared" si="166"/>
        <v/>
      </c>
      <c r="G5318" s="6"/>
      <c r="H5318" s="6"/>
      <c r="J5318" s="6"/>
      <c r="M5318" s="32"/>
      <c r="N5318" s="71"/>
      <c r="O5318" s="70" t="str">
        <f t="shared" si="167"/>
        <v/>
      </c>
      <c r="P5318" s="150">
        <f t="shared" ref="P5318:P5355" si="168">IFERROR(T5318/S5318,0)</f>
        <v>0</v>
      </c>
      <c r="S5318" s="151"/>
    </row>
    <row r="5319" spans="3:19" ht="30" customHeight="1" x14ac:dyDescent="0.35">
      <c r="C5319" s="124"/>
      <c r="D5319" s="6"/>
      <c r="F5319" s="70" t="str">
        <f t="shared" si="166"/>
        <v/>
      </c>
      <c r="G5319" s="6"/>
      <c r="H5319" s="6"/>
      <c r="J5319" s="6"/>
      <c r="M5319" s="32"/>
      <c r="N5319" s="71"/>
      <c r="O5319" s="70" t="str">
        <f t="shared" si="167"/>
        <v/>
      </c>
      <c r="P5319" s="150">
        <f t="shared" si="168"/>
        <v>0</v>
      </c>
      <c r="S5319" s="151"/>
    </row>
    <row r="5320" spans="3:19" ht="30" customHeight="1" x14ac:dyDescent="0.35">
      <c r="C5320" s="124"/>
      <c r="D5320" s="6"/>
      <c r="F5320" s="70" t="str">
        <f t="shared" ref="F5320:F5383" si="169">B5320&amp;C5320&amp;D5320&amp;E5320</f>
        <v/>
      </c>
      <c r="G5320" s="6"/>
      <c r="H5320" s="6"/>
      <c r="J5320" s="6"/>
      <c r="M5320" s="32"/>
      <c r="N5320" s="71"/>
      <c r="O5320" s="70" t="str">
        <f t="shared" si="167"/>
        <v/>
      </c>
      <c r="P5320" s="150">
        <f t="shared" si="168"/>
        <v>0</v>
      </c>
      <c r="S5320" s="151"/>
    </row>
    <row r="5321" spans="3:19" ht="30" customHeight="1" x14ac:dyDescent="0.35">
      <c r="C5321" s="124"/>
      <c r="D5321" s="6"/>
      <c r="F5321" s="70" t="str">
        <f t="shared" si="169"/>
        <v/>
      </c>
      <c r="G5321" s="6"/>
      <c r="H5321" s="6"/>
      <c r="J5321" s="6"/>
      <c r="M5321" s="32"/>
      <c r="N5321" s="71"/>
      <c r="O5321" s="70" t="str">
        <f t="shared" si="167"/>
        <v/>
      </c>
      <c r="P5321" s="150">
        <f t="shared" si="168"/>
        <v>0</v>
      </c>
      <c r="S5321" s="151"/>
    </row>
    <row r="5322" spans="3:19" ht="30" customHeight="1" x14ac:dyDescent="0.35">
      <c r="C5322" s="124"/>
      <c r="D5322" s="6"/>
      <c r="F5322" s="70" t="str">
        <f t="shared" si="169"/>
        <v/>
      </c>
      <c r="G5322" s="6"/>
      <c r="H5322" s="6"/>
      <c r="J5322" s="6"/>
      <c r="M5322" s="32"/>
      <c r="N5322" s="71"/>
      <c r="O5322" s="70" t="str">
        <f t="shared" ref="O5322:O5385" si="170">+F5322&amp;M5322&amp;N5322</f>
        <v/>
      </c>
      <c r="P5322" s="150">
        <f t="shared" si="168"/>
        <v>0</v>
      </c>
      <c r="S5322" s="151"/>
    </row>
    <row r="5323" spans="3:19" ht="30" customHeight="1" x14ac:dyDescent="0.35">
      <c r="C5323" s="124"/>
      <c r="D5323" s="6"/>
      <c r="F5323" s="70" t="str">
        <f t="shared" si="169"/>
        <v/>
      </c>
      <c r="G5323" s="6"/>
      <c r="H5323" s="6"/>
      <c r="J5323" s="6"/>
      <c r="M5323" s="32"/>
      <c r="N5323" s="71"/>
      <c r="O5323" s="70" t="str">
        <f t="shared" si="170"/>
        <v/>
      </c>
      <c r="P5323" s="150">
        <f t="shared" si="168"/>
        <v>0</v>
      </c>
      <c r="S5323" s="151"/>
    </row>
    <row r="5324" spans="3:19" ht="30" customHeight="1" x14ac:dyDescent="0.35">
      <c r="C5324" s="124"/>
      <c r="D5324" s="6"/>
      <c r="F5324" s="70" t="str">
        <f t="shared" si="169"/>
        <v/>
      </c>
      <c r="G5324" s="6"/>
      <c r="H5324" s="6"/>
      <c r="J5324" s="6"/>
      <c r="M5324" s="32"/>
      <c r="N5324" s="71"/>
      <c r="O5324" s="70" t="str">
        <f t="shared" si="170"/>
        <v/>
      </c>
      <c r="P5324" s="150">
        <f t="shared" si="168"/>
        <v>0</v>
      </c>
      <c r="S5324" s="151"/>
    </row>
    <row r="5325" spans="3:19" ht="30" customHeight="1" x14ac:dyDescent="0.35">
      <c r="C5325" s="124"/>
      <c r="D5325" s="6"/>
      <c r="F5325" s="70" t="str">
        <f t="shared" si="169"/>
        <v/>
      </c>
      <c r="G5325" s="6"/>
      <c r="H5325" s="6"/>
      <c r="J5325" s="6"/>
      <c r="M5325" s="32"/>
      <c r="N5325" s="71"/>
      <c r="O5325" s="70" t="str">
        <f t="shared" si="170"/>
        <v/>
      </c>
      <c r="P5325" s="150">
        <f t="shared" si="168"/>
        <v>0</v>
      </c>
      <c r="S5325" s="151"/>
    </row>
    <row r="5326" spans="3:19" ht="30" customHeight="1" x14ac:dyDescent="0.35">
      <c r="C5326" s="124"/>
      <c r="D5326" s="6"/>
      <c r="F5326" s="70" t="str">
        <f t="shared" si="169"/>
        <v/>
      </c>
      <c r="G5326" s="6"/>
      <c r="H5326" s="6"/>
      <c r="J5326" s="6"/>
      <c r="M5326" s="32"/>
      <c r="N5326" s="71"/>
      <c r="O5326" s="70" t="str">
        <f t="shared" si="170"/>
        <v/>
      </c>
      <c r="P5326" s="150">
        <f t="shared" si="168"/>
        <v>0</v>
      </c>
      <c r="S5326" s="151"/>
    </row>
    <row r="5327" spans="3:19" ht="30" customHeight="1" x14ac:dyDescent="0.35">
      <c r="C5327" s="124"/>
      <c r="D5327" s="6"/>
      <c r="F5327" s="70" t="str">
        <f t="shared" si="169"/>
        <v/>
      </c>
      <c r="G5327" s="6"/>
      <c r="H5327" s="6"/>
      <c r="J5327" s="6"/>
      <c r="M5327" s="32"/>
      <c r="N5327" s="71"/>
      <c r="O5327" s="70" t="str">
        <f t="shared" si="170"/>
        <v/>
      </c>
      <c r="P5327" s="150">
        <f t="shared" si="168"/>
        <v>0</v>
      </c>
      <c r="S5327" s="151"/>
    </row>
    <row r="5328" spans="3:19" ht="30" customHeight="1" x14ac:dyDescent="0.35">
      <c r="C5328" s="124"/>
      <c r="D5328" s="6"/>
      <c r="F5328" s="70" t="str">
        <f t="shared" si="169"/>
        <v/>
      </c>
      <c r="G5328" s="6"/>
      <c r="H5328" s="6"/>
      <c r="J5328" s="6"/>
      <c r="M5328" s="32"/>
      <c r="N5328" s="71"/>
      <c r="O5328" s="70" t="str">
        <f t="shared" si="170"/>
        <v/>
      </c>
      <c r="P5328" s="150">
        <f t="shared" si="168"/>
        <v>0</v>
      </c>
      <c r="S5328" s="151"/>
    </row>
    <row r="5329" spans="3:19" ht="30" customHeight="1" x14ac:dyDescent="0.35">
      <c r="C5329" s="124"/>
      <c r="D5329" s="6"/>
      <c r="F5329" s="70" t="str">
        <f t="shared" si="169"/>
        <v/>
      </c>
      <c r="G5329" s="6"/>
      <c r="H5329" s="6"/>
      <c r="J5329" s="6"/>
      <c r="M5329" s="32"/>
      <c r="N5329" s="71"/>
      <c r="O5329" s="70" t="str">
        <f t="shared" si="170"/>
        <v/>
      </c>
      <c r="P5329" s="150">
        <f t="shared" si="168"/>
        <v>0</v>
      </c>
      <c r="S5329" s="151"/>
    </row>
    <row r="5330" spans="3:19" ht="30" customHeight="1" x14ac:dyDescent="0.35">
      <c r="C5330" s="124"/>
      <c r="D5330" s="6"/>
      <c r="F5330" s="70" t="str">
        <f t="shared" si="169"/>
        <v/>
      </c>
      <c r="G5330" s="6"/>
      <c r="H5330" s="6"/>
      <c r="J5330" s="6"/>
      <c r="M5330" s="32"/>
      <c r="N5330" s="71"/>
      <c r="O5330" s="70" t="str">
        <f t="shared" si="170"/>
        <v/>
      </c>
      <c r="P5330" s="150">
        <f t="shared" si="168"/>
        <v>0</v>
      </c>
      <c r="S5330" s="151"/>
    </row>
    <row r="5331" spans="3:19" ht="30" customHeight="1" x14ac:dyDescent="0.35">
      <c r="C5331" s="124"/>
      <c r="D5331" s="6"/>
      <c r="F5331" s="70" t="str">
        <f t="shared" si="169"/>
        <v/>
      </c>
      <c r="G5331" s="6"/>
      <c r="H5331" s="6"/>
      <c r="J5331" s="6"/>
      <c r="M5331" s="32"/>
      <c r="N5331" s="71"/>
      <c r="O5331" s="70" t="str">
        <f t="shared" si="170"/>
        <v/>
      </c>
      <c r="P5331" s="150">
        <f t="shared" si="168"/>
        <v>0</v>
      </c>
      <c r="S5331" s="151"/>
    </row>
    <row r="5332" spans="3:19" ht="30" customHeight="1" x14ac:dyDescent="0.35">
      <c r="C5332" s="124"/>
      <c r="D5332" s="6"/>
      <c r="F5332" s="70" t="str">
        <f t="shared" si="169"/>
        <v/>
      </c>
      <c r="G5332" s="6"/>
      <c r="H5332" s="6"/>
      <c r="J5332" s="6"/>
      <c r="M5332" s="32"/>
      <c r="N5332" s="71"/>
      <c r="O5332" s="70" t="str">
        <f t="shared" si="170"/>
        <v/>
      </c>
      <c r="P5332" s="150">
        <f t="shared" si="168"/>
        <v>0</v>
      </c>
      <c r="S5332" s="151"/>
    </row>
    <row r="5333" spans="3:19" ht="30" customHeight="1" x14ac:dyDescent="0.35">
      <c r="C5333" s="124"/>
      <c r="D5333" s="6"/>
      <c r="F5333" s="70" t="str">
        <f t="shared" si="169"/>
        <v/>
      </c>
      <c r="G5333" s="6"/>
      <c r="H5333" s="6"/>
      <c r="J5333" s="6"/>
      <c r="M5333" s="32"/>
      <c r="N5333" s="71"/>
      <c r="O5333" s="70" t="str">
        <f t="shared" si="170"/>
        <v/>
      </c>
      <c r="P5333" s="150">
        <f t="shared" si="168"/>
        <v>0</v>
      </c>
      <c r="S5333" s="151"/>
    </row>
    <row r="5334" spans="3:19" ht="30" customHeight="1" x14ac:dyDescent="0.35">
      <c r="C5334" s="124"/>
      <c r="D5334" s="6"/>
      <c r="F5334" s="70" t="str">
        <f t="shared" si="169"/>
        <v/>
      </c>
      <c r="G5334" s="6"/>
      <c r="H5334" s="6"/>
      <c r="J5334" s="6"/>
      <c r="M5334" s="32"/>
      <c r="N5334" s="71"/>
      <c r="O5334" s="70" t="str">
        <f t="shared" si="170"/>
        <v/>
      </c>
      <c r="P5334" s="150">
        <f t="shared" si="168"/>
        <v>0</v>
      </c>
      <c r="S5334" s="151"/>
    </row>
    <row r="5335" spans="3:19" ht="30" customHeight="1" x14ac:dyDescent="0.35">
      <c r="C5335" s="124"/>
      <c r="D5335" s="6"/>
      <c r="F5335" s="70" t="str">
        <f t="shared" si="169"/>
        <v/>
      </c>
      <c r="G5335" s="6"/>
      <c r="H5335" s="6"/>
      <c r="J5335" s="6"/>
      <c r="M5335" s="32"/>
      <c r="N5335" s="71"/>
      <c r="O5335" s="70" t="str">
        <f t="shared" si="170"/>
        <v/>
      </c>
      <c r="P5335" s="150">
        <f t="shared" si="168"/>
        <v>0</v>
      </c>
      <c r="S5335" s="151"/>
    </row>
    <row r="5336" spans="3:19" ht="30" customHeight="1" x14ac:dyDescent="0.35">
      <c r="C5336" s="124"/>
      <c r="D5336" s="6"/>
      <c r="F5336" s="70" t="str">
        <f t="shared" si="169"/>
        <v/>
      </c>
      <c r="G5336" s="6"/>
      <c r="H5336" s="6"/>
      <c r="J5336" s="6"/>
      <c r="M5336" s="32"/>
      <c r="N5336" s="71"/>
      <c r="O5336" s="70" t="str">
        <f t="shared" si="170"/>
        <v/>
      </c>
      <c r="P5336" s="150">
        <f t="shared" si="168"/>
        <v>0</v>
      </c>
      <c r="S5336" s="151"/>
    </row>
    <row r="5337" spans="3:19" ht="30" customHeight="1" x14ac:dyDescent="0.35">
      <c r="C5337" s="124"/>
      <c r="D5337" s="6"/>
      <c r="F5337" s="70" t="str">
        <f t="shared" si="169"/>
        <v/>
      </c>
      <c r="G5337" s="6"/>
      <c r="H5337" s="6"/>
      <c r="J5337" s="6"/>
      <c r="M5337" s="32"/>
      <c r="N5337" s="71"/>
      <c r="O5337" s="70" t="str">
        <f t="shared" si="170"/>
        <v/>
      </c>
      <c r="P5337" s="150">
        <f t="shared" si="168"/>
        <v>0</v>
      </c>
      <c r="S5337" s="151"/>
    </row>
    <row r="5338" spans="3:19" ht="30" customHeight="1" x14ac:dyDescent="0.35">
      <c r="C5338" s="124"/>
      <c r="D5338" s="6"/>
      <c r="F5338" s="70" t="str">
        <f t="shared" si="169"/>
        <v/>
      </c>
      <c r="G5338" s="6"/>
      <c r="H5338" s="6"/>
      <c r="J5338" s="6"/>
      <c r="M5338" s="32"/>
      <c r="N5338" s="71"/>
      <c r="O5338" s="70" t="str">
        <f t="shared" si="170"/>
        <v/>
      </c>
      <c r="P5338" s="150">
        <f t="shared" si="168"/>
        <v>0</v>
      </c>
      <c r="S5338" s="151"/>
    </row>
    <row r="5339" spans="3:19" ht="30" customHeight="1" x14ac:dyDescent="0.35">
      <c r="C5339" s="124"/>
      <c r="D5339" s="6"/>
      <c r="F5339" s="70" t="str">
        <f t="shared" si="169"/>
        <v/>
      </c>
      <c r="G5339" s="6"/>
      <c r="H5339" s="6"/>
      <c r="J5339" s="6"/>
      <c r="M5339" s="32"/>
      <c r="N5339" s="71"/>
      <c r="O5339" s="70" t="str">
        <f t="shared" si="170"/>
        <v/>
      </c>
      <c r="P5339" s="150">
        <f t="shared" si="168"/>
        <v>0</v>
      </c>
      <c r="S5339" s="151"/>
    </row>
    <row r="5340" spans="3:19" ht="30" customHeight="1" x14ac:dyDescent="0.35">
      <c r="C5340" s="124"/>
      <c r="D5340" s="6"/>
      <c r="F5340" s="70" t="str">
        <f t="shared" si="169"/>
        <v/>
      </c>
      <c r="G5340" s="6"/>
      <c r="H5340" s="6"/>
      <c r="J5340" s="6"/>
      <c r="M5340" s="32"/>
      <c r="N5340" s="71"/>
      <c r="O5340" s="70" t="str">
        <f t="shared" si="170"/>
        <v/>
      </c>
      <c r="P5340" s="150">
        <f t="shared" si="168"/>
        <v>0</v>
      </c>
      <c r="S5340" s="151"/>
    </row>
    <row r="5341" spans="3:19" ht="30" customHeight="1" x14ac:dyDescent="0.35">
      <c r="C5341" s="124"/>
      <c r="D5341" s="6"/>
      <c r="F5341" s="70" t="str">
        <f t="shared" si="169"/>
        <v/>
      </c>
      <c r="G5341" s="6"/>
      <c r="H5341" s="6"/>
      <c r="J5341" s="6"/>
      <c r="M5341" s="32"/>
      <c r="N5341" s="71"/>
      <c r="O5341" s="70" t="str">
        <f t="shared" si="170"/>
        <v/>
      </c>
      <c r="P5341" s="150">
        <f t="shared" si="168"/>
        <v>0</v>
      </c>
      <c r="S5341" s="151"/>
    </row>
    <row r="5342" spans="3:19" ht="30" customHeight="1" x14ac:dyDescent="0.35">
      <c r="C5342" s="124"/>
      <c r="D5342" s="6"/>
      <c r="F5342" s="70" t="str">
        <f t="shared" si="169"/>
        <v/>
      </c>
      <c r="G5342" s="6"/>
      <c r="H5342" s="6"/>
      <c r="J5342" s="6"/>
      <c r="M5342" s="32"/>
      <c r="N5342" s="71"/>
      <c r="O5342" s="70" t="str">
        <f t="shared" si="170"/>
        <v/>
      </c>
      <c r="P5342" s="150">
        <f t="shared" si="168"/>
        <v>0</v>
      </c>
      <c r="S5342" s="151"/>
    </row>
    <row r="5343" spans="3:19" ht="30" customHeight="1" x14ac:dyDescent="0.35">
      <c r="C5343" s="124"/>
      <c r="D5343" s="6"/>
      <c r="F5343" s="70" t="str">
        <f t="shared" si="169"/>
        <v/>
      </c>
      <c r="G5343" s="6"/>
      <c r="H5343" s="6"/>
      <c r="J5343" s="6"/>
      <c r="M5343" s="32"/>
      <c r="N5343" s="71"/>
      <c r="O5343" s="70" t="str">
        <f t="shared" si="170"/>
        <v/>
      </c>
      <c r="P5343" s="150">
        <f t="shared" si="168"/>
        <v>0</v>
      </c>
      <c r="S5343" s="151"/>
    </row>
    <row r="5344" spans="3:19" ht="30" customHeight="1" x14ac:dyDescent="0.35">
      <c r="C5344" s="124"/>
      <c r="D5344" s="6"/>
      <c r="F5344" s="70" t="str">
        <f t="shared" si="169"/>
        <v/>
      </c>
      <c r="G5344" s="6"/>
      <c r="H5344" s="6"/>
      <c r="J5344" s="6"/>
      <c r="M5344" s="32"/>
      <c r="N5344" s="71"/>
      <c r="O5344" s="70" t="str">
        <f t="shared" si="170"/>
        <v/>
      </c>
      <c r="P5344" s="150">
        <f t="shared" si="168"/>
        <v>0</v>
      </c>
      <c r="S5344" s="151"/>
    </row>
    <row r="5345" spans="3:19" ht="30" customHeight="1" x14ac:dyDescent="0.35">
      <c r="C5345" s="124"/>
      <c r="D5345" s="6"/>
      <c r="F5345" s="70" t="str">
        <f t="shared" si="169"/>
        <v/>
      </c>
      <c r="G5345" s="6"/>
      <c r="H5345" s="6"/>
      <c r="J5345" s="6"/>
      <c r="M5345" s="32"/>
      <c r="N5345" s="71"/>
      <c r="O5345" s="70" t="str">
        <f t="shared" si="170"/>
        <v/>
      </c>
      <c r="P5345" s="150">
        <f t="shared" si="168"/>
        <v>0</v>
      </c>
      <c r="S5345" s="151"/>
    </row>
    <row r="5346" spans="3:19" ht="30" customHeight="1" x14ac:dyDescent="0.35">
      <c r="C5346" s="124"/>
      <c r="D5346" s="6"/>
      <c r="F5346" s="70" t="str">
        <f t="shared" si="169"/>
        <v/>
      </c>
      <c r="G5346" s="6"/>
      <c r="H5346" s="6"/>
      <c r="J5346" s="6"/>
      <c r="M5346" s="32"/>
      <c r="N5346" s="71"/>
      <c r="O5346" s="70" t="str">
        <f t="shared" si="170"/>
        <v/>
      </c>
      <c r="P5346" s="150">
        <f t="shared" si="168"/>
        <v>0</v>
      </c>
      <c r="S5346" s="151"/>
    </row>
    <row r="5347" spans="3:19" ht="30" customHeight="1" x14ac:dyDescent="0.35">
      <c r="C5347" s="124"/>
      <c r="D5347" s="6"/>
      <c r="F5347" s="70" t="str">
        <f t="shared" si="169"/>
        <v/>
      </c>
      <c r="G5347" s="6"/>
      <c r="H5347" s="6"/>
      <c r="J5347" s="6"/>
      <c r="M5347" s="32"/>
      <c r="N5347" s="71"/>
      <c r="O5347" s="70" t="str">
        <f t="shared" si="170"/>
        <v/>
      </c>
      <c r="P5347" s="150">
        <f t="shared" si="168"/>
        <v>0</v>
      </c>
      <c r="S5347" s="151"/>
    </row>
    <row r="5348" spans="3:19" ht="30" customHeight="1" x14ac:dyDescent="0.35">
      <c r="C5348" s="124"/>
      <c r="D5348" s="6"/>
      <c r="F5348" s="70" t="str">
        <f t="shared" si="169"/>
        <v/>
      </c>
      <c r="G5348" s="6"/>
      <c r="H5348" s="6"/>
      <c r="J5348" s="6"/>
      <c r="M5348" s="32"/>
      <c r="N5348" s="71"/>
      <c r="O5348" s="70" t="str">
        <f t="shared" si="170"/>
        <v/>
      </c>
      <c r="P5348" s="150">
        <f t="shared" si="168"/>
        <v>0</v>
      </c>
      <c r="S5348" s="151"/>
    </row>
    <row r="5349" spans="3:19" ht="30" customHeight="1" x14ac:dyDescent="0.35">
      <c r="C5349" s="124"/>
      <c r="D5349" s="6"/>
      <c r="F5349" s="70" t="str">
        <f t="shared" si="169"/>
        <v/>
      </c>
      <c r="G5349" s="6"/>
      <c r="H5349" s="6"/>
      <c r="J5349" s="6"/>
      <c r="M5349" s="32"/>
      <c r="N5349" s="71"/>
      <c r="O5349" s="70" t="str">
        <f t="shared" si="170"/>
        <v/>
      </c>
      <c r="P5349" s="150">
        <f t="shared" si="168"/>
        <v>0</v>
      </c>
      <c r="S5349" s="151"/>
    </row>
    <row r="5350" spans="3:19" ht="30" customHeight="1" x14ac:dyDescent="0.35">
      <c r="C5350" s="124"/>
      <c r="D5350" s="6"/>
      <c r="F5350" s="70" t="str">
        <f t="shared" si="169"/>
        <v/>
      </c>
      <c r="G5350" s="6"/>
      <c r="H5350" s="6"/>
      <c r="J5350" s="6"/>
      <c r="M5350" s="32"/>
      <c r="N5350" s="71"/>
      <c r="O5350" s="70" t="str">
        <f t="shared" si="170"/>
        <v/>
      </c>
      <c r="P5350" s="150">
        <f t="shared" si="168"/>
        <v>0</v>
      </c>
      <c r="S5350" s="151"/>
    </row>
    <row r="5351" spans="3:19" ht="30" customHeight="1" x14ac:dyDescent="0.35">
      <c r="C5351" s="124"/>
      <c r="D5351" s="6"/>
      <c r="F5351" s="70" t="str">
        <f t="shared" si="169"/>
        <v/>
      </c>
      <c r="G5351" s="6"/>
      <c r="H5351" s="6"/>
      <c r="J5351" s="6"/>
      <c r="M5351" s="32"/>
      <c r="N5351" s="71"/>
      <c r="O5351" s="70" t="str">
        <f t="shared" si="170"/>
        <v/>
      </c>
      <c r="P5351" s="150">
        <f t="shared" si="168"/>
        <v>0</v>
      </c>
      <c r="S5351" s="151"/>
    </row>
    <row r="5352" spans="3:19" ht="30" customHeight="1" x14ac:dyDescent="0.35">
      <c r="C5352" s="124"/>
      <c r="D5352" s="6"/>
      <c r="F5352" s="70" t="str">
        <f t="shared" si="169"/>
        <v/>
      </c>
      <c r="G5352" s="6"/>
      <c r="H5352" s="6"/>
      <c r="J5352" s="6"/>
      <c r="M5352" s="32"/>
      <c r="N5352" s="71"/>
      <c r="O5352" s="70" t="str">
        <f t="shared" si="170"/>
        <v/>
      </c>
      <c r="P5352" s="150">
        <f t="shared" si="168"/>
        <v>0</v>
      </c>
      <c r="S5352" s="151"/>
    </row>
    <row r="5353" spans="3:19" ht="30" customHeight="1" x14ac:dyDescent="0.35">
      <c r="C5353" s="124"/>
      <c r="D5353" s="6"/>
      <c r="F5353" s="70" t="str">
        <f t="shared" si="169"/>
        <v/>
      </c>
      <c r="G5353" s="6"/>
      <c r="H5353" s="6"/>
      <c r="J5353" s="6"/>
      <c r="M5353" s="32"/>
      <c r="N5353" s="71"/>
      <c r="O5353" s="70" t="str">
        <f t="shared" si="170"/>
        <v/>
      </c>
      <c r="P5353" s="150">
        <f t="shared" si="168"/>
        <v>0</v>
      </c>
      <c r="S5353" s="151"/>
    </row>
    <row r="5354" spans="3:19" ht="30" customHeight="1" x14ac:dyDescent="0.35">
      <c r="C5354" s="124"/>
      <c r="D5354" s="6"/>
      <c r="F5354" s="70" t="str">
        <f t="shared" si="169"/>
        <v/>
      </c>
      <c r="G5354" s="6"/>
      <c r="H5354" s="6"/>
      <c r="J5354" s="6"/>
      <c r="M5354" s="32"/>
      <c r="N5354" s="71"/>
      <c r="O5354" s="70" t="str">
        <f t="shared" si="170"/>
        <v/>
      </c>
      <c r="P5354" s="150">
        <f t="shared" si="168"/>
        <v>0</v>
      </c>
      <c r="S5354" s="151"/>
    </row>
    <row r="5355" spans="3:19" ht="30" customHeight="1" x14ac:dyDescent="0.35">
      <c r="C5355" s="124"/>
      <c r="D5355" s="6"/>
      <c r="F5355" s="70" t="str">
        <f t="shared" si="169"/>
        <v/>
      </c>
      <c r="G5355" s="6"/>
      <c r="H5355" s="6"/>
      <c r="J5355" s="6"/>
      <c r="M5355" s="32"/>
      <c r="N5355" s="71"/>
      <c r="O5355" s="70" t="str">
        <f t="shared" si="170"/>
        <v/>
      </c>
      <c r="P5355" s="150">
        <f t="shared" si="168"/>
        <v>0</v>
      </c>
      <c r="S5355" s="151"/>
    </row>
    <row r="5356" spans="3:19" ht="30" customHeight="1" x14ac:dyDescent="0.35">
      <c r="C5356" s="124"/>
      <c r="D5356" s="6"/>
      <c r="F5356" s="70" t="str">
        <f t="shared" si="169"/>
        <v/>
      </c>
      <c r="G5356" s="6"/>
      <c r="H5356" s="6"/>
      <c r="J5356" s="6"/>
      <c r="M5356" s="32"/>
      <c r="N5356" s="71"/>
      <c r="O5356" s="70" t="str">
        <f t="shared" si="170"/>
        <v/>
      </c>
      <c r="P5356" s="150">
        <f t="shared" ref="P5356:P5419" si="171">IFERROR(T5356/S5356,0)</f>
        <v>0</v>
      </c>
      <c r="S5356" s="151"/>
    </row>
    <row r="5357" spans="3:19" ht="30" customHeight="1" x14ac:dyDescent="0.35">
      <c r="C5357" s="124"/>
      <c r="D5357" s="6"/>
      <c r="F5357" s="70" t="str">
        <f t="shared" si="169"/>
        <v/>
      </c>
      <c r="G5357" s="6"/>
      <c r="H5357" s="6"/>
      <c r="J5357" s="6"/>
      <c r="M5357" s="32"/>
      <c r="N5357" s="71"/>
      <c r="O5357" s="70" t="str">
        <f t="shared" si="170"/>
        <v/>
      </c>
      <c r="P5357" s="150">
        <f t="shared" si="171"/>
        <v>0</v>
      </c>
      <c r="S5357" s="151"/>
    </row>
    <row r="5358" spans="3:19" ht="30" customHeight="1" x14ac:dyDescent="0.35">
      <c r="C5358" s="124"/>
      <c r="D5358" s="6"/>
      <c r="F5358" s="70" t="str">
        <f t="shared" si="169"/>
        <v/>
      </c>
      <c r="G5358" s="6"/>
      <c r="H5358" s="6"/>
      <c r="J5358" s="6"/>
      <c r="M5358" s="32"/>
      <c r="N5358" s="71"/>
      <c r="O5358" s="70" t="str">
        <f t="shared" si="170"/>
        <v/>
      </c>
      <c r="P5358" s="150">
        <f t="shared" si="171"/>
        <v>0</v>
      </c>
      <c r="S5358" s="151"/>
    </row>
    <row r="5359" spans="3:19" ht="30" customHeight="1" x14ac:dyDescent="0.35">
      <c r="C5359" s="124"/>
      <c r="D5359" s="6"/>
      <c r="F5359" s="70" t="str">
        <f t="shared" si="169"/>
        <v/>
      </c>
      <c r="G5359" s="6"/>
      <c r="H5359" s="6"/>
      <c r="J5359" s="6"/>
      <c r="M5359" s="32"/>
      <c r="N5359" s="71"/>
      <c r="O5359" s="70" t="str">
        <f t="shared" si="170"/>
        <v/>
      </c>
      <c r="P5359" s="150">
        <f t="shared" si="171"/>
        <v>0</v>
      </c>
      <c r="S5359" s="151"/>
    </row>
    <row r="5360" spans="3:19" ht="30" customHeight="1" x14ac:dyDescent="0.35">
      <c r="C5360" s="124"/>
      <c r="D5360" s="6"/>
      <c r="F5360" s="70" t="str">
        <f t="shared" si="169"/>
        <v/>
      </c>
      <c r="G5360" s="6"/>
      <c r="H5360" s="6"/>
      <c r="J5360" s="6"/>
      <c r="M5360" s="32"/>
      <c r="N5360" s="71"/>
      <c r="O5360" s="70" t="str">
        <f t="shared" si="170"/>
        <v/>
      </c>
      <c r="P5360" s="150">
        <f t="shared" si="171"/>
        <v>0</v>
      </c>
      <c r="S5360" s="151"/>
    </row>
    <row r="5361" spans="3:19" ht="30" customHeight="1" x14ac:dyDescent="0.35">
      <c r="C5361" s="124"/>
      <c r="D5361" s="6"/>
      <c r="F5361" s="70" t="str">
        <f t="shared" si="169"/>
        <v/>
      </c>
      <c r="G5361" s="6"/>
      <c r="H5361" s="6"/>
      <c r="J5361" s="6"/>
      <c r="M5361" s="32"/>
      <c r="N5361" s="71"/>
      <c r="O5361" s="70" t="str">
        <f t="shared" si="170"/>
        <v/>
      </c>
      <c r="P5361" s="150">
        <f t="shared" si="171"/>
        <v>0</v>
      </c>
      <c r="S5361" s="151"/>
    </row>
    <row r="5362" spans="3:19" ht="30" customHeight="1" x14ac:dyDescent="0.35">
      <c r="C5362" s="124"/>
      <c r="D5362" s="6"/>
      <c r="F5362" s="70" t="str">
        <f t="shared" si="169"/>
        <v/>
      </c>
      <c r="G5362" s="6"/>
      <c r="H5362" s="6"/>
      <c r="J5362" s="6"/>
      <c r="M5362" s="32"/>
      <c r="N5362" s="71"/>
      <c r="O5362" s="70" t="str">
        <f t="shared" si="170"/>
        <v/>
      </c>
      <c r="P5362" s="150">
        <f t="shared" si="171"/>
        <v>0</v>
      </c>
      <c r="S5362" s="151"/>
    </row>
    <row r="5363" spans="3:19" ht="30" customHeight="1" x14ac:dyDescent="0.35">
      <c r="C5363" s="124"/>
      <c r="D5363" s="6"/>
      <c r="F5363" s="70" t="str">
        <f t="shared" si="169"/>
        <v/>
      </c>
      <c r="G5363" s="6"/>
      <c r="H5363" s="6"/>
      <c r="J5363" s="6"/>
      <c r="M5363" s="32"/>
      <c r="N5363" s="71"/>
      <c r="O5363" s="70" t="str">
        <f t="shared" si="170"/>
        <v/>
      </c>
      <c r="P5363" s="150">
        <f t="shared" si="171"/>
        <v>0</v>
      </c>
      <c r="S5363" s="151"/>
    </row>
    <row r="5364" spans="3:19" ht="30" customHeight="1" x14ac:dyDescent="0.35">
      <c r="C5364" s="124"/>
      <c r="D5364" s="6"/>
      <c r="F5364" s="70" t="str">
        <f t="shared" si="169"/>
        <v/>
      </c>
      <c r="G5364" s="6"/>
      <c r="H5364" s="6"/>
      <c r="J5364" s="6"/>
      <c r="M5364" s="32"/>
      <c r="N5364" s="71"/>
      <c r="O5364" s="70" t="str">
        <f t="shared" si="170"/>
        <v/>
      </c>
      <c r="P5364" s="150">
        <f t="shared" si="171"/>
        <v>0</v>
      </c>
      <c r="S5364" s="151"/>
    </row>
    <row r="5365" spans="3:19" ht="30" customHeight="1" x14ac:dyDescent="0.35">
      <c r="C5365" s="124"/>
      <c r="D5365" s="6"/>
      <c r="F5365" s="70" t="str">
        <f t="shared" si="169"/>
        <v/>
      </c>
      <c r="G5365" s="6"/>
      <c r="H5365" s="6"/>
      <c r="J5365" s="6"/>
      <c r="M5365" s="32"/>
      <c r="N5365" s="71"/>
      <c r="O5365" s="70" t="str">
        <f t="shared" si="170"/>
        <v/>
      </c>
      <c r="P5365" s="150">
        <f t="shared" si="171"/>
        <v>0</v>
      </c>
      <c r="S5365" s="151"/>
    </row>
    <row r="5366" spans="3:19" ht="30" customHeight="1" x14ac:dyDescent="0.35">
      <c r="C5366" s="124"/>
      <c r="D5366" s="6"/>
      <c r="F5366" s="70" t="str">
        <f t="shared" si="169"/>
        <v/>
      </c>
      <c r="G5366" s="6"/>
      <c r="H5366" s="6"/>
      <c r="J5366" s="6"/>
      <c r="M5366" s="32"/>
      <c r="N5366" s="71"/>
      <c r="O5366" s="70" t="str">
        <f t="shared" si="170"/>
        <v/>
      </c>
      <c r="P5366" s="150">
        <f t="shared" si="171"/>
        <v>0</v>
      </c>
      <c r="S5366" s="151"/>
    </row>
    <row r="5367" spans="3:19" ht="30" customHeight="1" x14ac:dyDescent="0.35">
      <c r="C5367" s="124"/>
      <c r="D5367" s="6"/>
      <c r="F5367" s="70" t="str">
        <f t="shared" si="169"/>
        <v/>
      </c>
      <c r="G5367" s="6"/>
      <c r="H5367" s="6"/>
      <c r="J5367" s="6"/>
      <c r="M5367" s="32"/>
      <c r="N5367" s="71"/>
      <c r="O5367" s="70" t="str">
        <f t="shared" si="170"/>
        <v/>
      </c>
      <c r="P5367" s="150">
        <f t="shared" si="171"/>
        <v>0</v>
      </c>
      <c r="S5367" s="151"/>
    </row>
    <row r="5368" spans="3:19" ht="30" customHeight="1" x14ac:dyDescent="0.35">
      <c r="C5368" s="124"/>
      <c r="D5368" s="6"/>
      <c r="F5368" s="70" t="str">
        <f t="shared" si="169"/>
        <v/>
      </c>
      <c r="G5368" s="6"/>
      <c r="H5368" s="6"/>
      <c r="J5368" s="6"/>
      <c r="M5368" s="32"/>
      <c r="N5368" s="71"/>
      <c r="O5368" s="70" t="str">
        <f t="shared" si="170"/>
        <v/>
      </c>
      <c r="P5368" s="150">
        <f t="shared" si="171"/>
        <v>0</v>
      </c>
      <c r="S5368" s="151"/>
    </row>
    <row r="5369" spans="3:19" ht="30" customHeight="1" x14ac:dyDescent="0.35">
      <c r="C5369" s="124"/>
      <c r="D5369" s="6"/>
      <c r="F5369" s="70" t="str">
        <f t="shared" si="169"/>
        <v/>
      </c>
      <c r="G5369" s="6"/>
      <c r="H5369" s="6"/>
      <c r="J5369" s="6"/>
      <c r="M5369" s="32"/>
      <c r="N5369" s="71"/>
      <c r="O5369" s="70" t="str">
        <f t="shared" si="170"/>
        <v/>
      </c>
      <c r="P5369" s="150">
        <f t="shared" si="171"/>
        <v>0</v>
      </c>
      <c r="S5369" s="151"/>
    </row>
    <row r="5370" spans="3:19" ht="30" customHeight="1" x14ac:dyDescent="0.35">
      <c r="C5370" s="124"/>
      <c r="D5370" s="6"/>
      <c r="F5370" s="70" t="str">
        <f t="shared" si="169"/>
        <v/>
      </c>
      <c r="G5370" s="6"/>
      <c r="H5370" s="6"/>
      <c r="J5370" s="6"/>
      <c r="M5370" s="32"/>
      <c r="N5370" s="71"/>
      <c r="O5370" s="70" t="str">
        <f t="shared" si="170"/>
        <v/>
      </c>
      <c r="P5370" s="150">
        <f t="shared" si="171"/>
        <v>0</v>
      </c>
      <c r="S5370" s="151"/>
    </row>
    <row r="5371" spans="3:19" ht="30" customHeight="1" x14ac:dyDescent="0.35">
      <c r="C5371" s="124"/>
      <c r="D5371" s="6"/>
      <c r="F5371" s="70" t="str">
        <f t="shared" si="169"/>
        <v/>
      </c>
      <c r="G5371" s="6"/>
      <c r="H5371" s="6"/>
      <c r="J5371" s="6"/>
      <c r="M5371" s="32"/>
      <c r="N5371" s="71"/>
      <c r="O5371" s="70" t="str">
        <f t="shared" si="170"/>
        <v/>
      </c>
      <c r="P5371" s="150">
        <f t="shared" si="171"/>
        <v>0</v>
      </c>
      <c r="S5371" s="151"/>
    </row>
    <row r="5372" spans="3:19" ht="30" customHeight="1" x14ac:dyDescent="0.35">
      <c r="C5372" s="124"/>
      <c r="D5372" s="6"/>
      <c r="F5372" s="70" t="str">
        <f t="shared" si="169"/>
        <v/>
      </c>
      <c r="G5372" s="6"/>
      <c r="H5372" s="6"/>
      <c r="J5372" s="6"/>
      <c r="M5372" s="32"/>
      <c r="N5372" s="71"/>
      <c r="O5372" s="70" t="str">
        <f t="shared" si="170"/>
        <v/>
      </c>
      <c r="P5372" s="150">
        <f t="shared" si="171"/>
        <v>0</v>
      </c>
      <c r="S5372" s="151"/>
    </row>
    <row r="5373" spans="3:19" ht="30" customHeight="1" x14ac:dyDescent="0.35">
      <c r="C5373" s="124"/>
      <c r="D5373" s="6"/>
      <c r="F5373" s="70" t="str">
        <f t="shared" si="169"/>
        <v/>
      </c>
      <c r="G5373" s="6"/>
      <c r="H5373" s="6"/>
      <c r="J5373" s="6"/>
      <c r="M5373" s="32"/>
      <c r="N5373" s="71"/>
      <c r="O5373" s="70" t="str">
        <f t="shared" si="170"/>
        <v/>
      </c>
      <c r="P5373" s="150">
        <f t="shared" si="171"/>
        <v>0</v>
      </c>
      <c r="S5373" s="151"/>
    </row>
    <row r="5374" spans="3:19" ht="30" customHeight="1" x14ac:dyDescent="0.35">
      <c r="C5374" s="124"/>
      <c r="D5374" s="6"/>
      <c r="F5374" s="70" t="str">
        <f t="shared" si="169"/>
        <v/>
      </c>
      <c r="G5374" s="6"/>
      <c r="H5374" s="6"/>
      <c r="J5374" s="6"/>
      <c r="M5374" s="32"/>
      <c r="N5374" s="71"/>
      <c r="O5374" s="70" t="str">
        <f t="shared" si="170"/>
        <v/>
      </c>
      <c r="P5374" s="150">
        <f t="shared" si="171"/>
        <v>0</v>
      </c>
      <c r="S5374" s="151"/>
    </row>
    <row r="5375" spans="3:19" ht="30" customHeight="1" x14ac:dyDescent="0.35">
      <c r="C5375" s="124"/>
      <c r="D5375" s="6"/>
      <c r="F5375" s="70" t="str">
        <f t="shared" si="169"/>
        <v/>
      </c>
      <c r="G5375" s="6"/>
      <c r="H5375" s="6"/>
      <c r="J5375" s="6"/>
      <c r="M5375" s="32"/>
      <c r="N5375" s="71"/>
      <c r="O5375" s="70" t="str">
        <f t="shared" si="170"/>
        <v/>
      </c>
      <c r="P5375" s="150">
        <f t="shared" si="171"/>
        <v>0</v>
      </c>
      <c r="S5375" s="151"/>
    </row>
    <row r="5376" spans="3:19" ht="30" customHeight="1" x14ac:dyDescent="0.35">
      <c r="C5376" s="124"/>
      <c r="D5376" s="6"/>
      <c r="F5376" s="70" t="str">
        <f t="shared" si="169"/>
        <v/>
      </c>
      <c r="G5376" s="6"/>
      <c r="H5376" s="6"/>
      <c r="J5376" s="6"/>
      <c r="M5376" s="32"/>
      <c r="N5376" s="71"/>
      <c r="O5376" s="70" t="str">
        <f t="shared" si="170"/>
        <v/>
      </c>
      <c r="P5376" s="150">
        <f t="shared" si="171"/>
        <v>0</v>
      </c>
      <c r="S5376" s="151"/>
    </row>
    <row r="5377" spans="3:19" ht="30" customHeight="1" x14ac:dyDescent="0.35">
      <c r="C5377" s="124"/>
      <c r="D5377" s="6"/>
      <c r="F5377" s="70" t="str">
        <f t="shared" si="169"/>
        <v/>
      </c>
      <c r="G5377" s="6"/>
      <c r="H5377" s="6"/>
      <c r="J5377" s="6"/>
      <c r="M5377" s="32"/>
      <c r="N5377" s="71"/>
      <c r="O5377" s="70" t="str">
        <f t="shared" si="170"/>
        <v/>
      </c>
      <c r="P5377" s="150">
        <f t="shared" si="171"/>
        <v>0</v>
      </c>
      <c r="S5377" s="151"/>
    </row>
    <row r="5378" spans="3:19" ht="30" customHeight="1" x14ac:dyDescent="0.35">
      <c r="C5378" s="124"/>
      <c r="D5378" s="6"/>
      <c r="F5378" s="70" t="str">
        <f t="shared" si="169"/>
        <v/>
      </c>
      <c r="G5378" s="6"/>
      <c r="H5378" s="6"/>
      <c r="J5378" s="6"/>
      <c r="M5378" s="32"/>
      <c r="N5378" s="71"/>
      <c r="O5378" s="70" t="str">
        <f t="shared" si="170"/>
        <v/>
      </c>
      <c r="P5378" s="150">
        <f t="shared" si="171"/>
        <v>0</v>
      </c>
      <c r="S5378" s="151"/>
    </row>
    <row r="5379" spans="3:19" ht="30" customHeight="1" x14ac:dyDescent="0.35">
      <c r="C5379" s="124"/>
      <c r="D5379" s="6"/>
      <c r="F5379" s="70" t="str">
        <f t="shared" si="169"/>
        <v/>
      </c>
      <c r="G5379" s="6"/>
      <c r="H5379" s="6"/>
      <c r="J5379" s="6"/>
      <c r="M5379" s="32"/>
      <c r="N5379" s="71"/>
      <c r="O5379" s="70" t="str">
        <f t="shared" si="170"/>
        <v/>
      </c>
      <c r="P5379" s="150">
        <f t="shared" si="171"/>
        <v>0</v>
      </c>
      <c r="S5379" s="151"/>
    </row>
    <row r="5380" spans="3:19" ht="30" customHeight="1" x14ac:dyDescent="0.35">
      <c r="C5380" s="124"/>
      <c r="D5380" s="6"/>
      <c r="F5380" s="70" t="str">
        <f t="shared" si="169"/>
        <v/>
      </c>
      <c r="G5380" s="6"/>
      <c r="H5380" s="6"/>
      <c r="J5380" s="6"/>
      <c r="M5380" s="32"/>
      <c r="N5380" s="71"/>
      <c r="O5380" s="70" t="str">
        <f t="shared" si="170"/>
        <v/>
      </c>
      <c r="P5380" s="150">
        <f t="shared" si="171"/>
        <v>0</v>
      </c>
      <c r="S5380" s="151"/>
    </row>
    <row r="5381" spans="3:19" ht="30" customHeight="1" x14ac:dyDescent="0.35">
      <c r="C5381" s="124"/>
      <c r="D5381" s="6"/>
      <c r="F5381" s="70" t="str">
        <f t="shared" si="169"/>
        <v/>
      </c>
      <c r="G5381" s="6"/>
      <c r="H5381" s="6"/>
      <c r="J5381" s="6"/>
      <c r="M5381" s="32"/>
      <c r="N5381" s="71"/>
      <c r="O5381" s="70" t="str">
        <f t="shared" si="170"/>
        <v/>
      </c>
      <c r="P5381" s="150">
        <f t="shared" si="171"/>
        <v>0</v>
      </c>
      <c r="S5381" s="151"/>
    </row>
    <row r="5382" spans="3:19" ht="30" customHeight="1" x14ac:dyDescent="0.35">
      <c r="C5382" s="124"/>
      <c r="D5382" s="6"/>
      <c r="F5382" s="70" t="str">
        <f t="shared" si="169"/>
        <v/>
      </c>
      <c r="G5382" s="6"/>
      <c r="H5382" s="6"/>
      <c r="J5382" s="6"/>
      <c r="M5382" s="32"/>
      <c r="N5382" s="71"/>
      <c r="O5382" s="70" t="str">
        <f t="shared" si="170"/>
        <v/>
      </c>
      <c r="P5382" s="150">
        <f t="shared" si="171"/>
        <v>0</v>
      </c>
      <c r="S5382" s="151"/>
    </row>
    <row r="5383" spans="3:19" ht="30" customHeight="1" x14ac:dyDescent="0.35">
      <c r="C5383" s="124"/>
      <c r="D5383" s="6"/>
      <c r="F5383" s="70" t="str">
        <f t="shared" si="169"/>
        <v/>
      </c>
      <c r="G5383" s="6"/>
      <c r="H5383" s="6"/>
      <c r="J5383" s="6"/>
      <c r="M5383" s="32"/>
      <c r="N5383" s="71"/>
      <c r="O5383" s="70" t="str">
        <f t="shared" si="170"/>
        <v/>
      </c>
      <c r="P5383" s="150">
        <f t="shared" si="171"/>
        <v>0</v>
      </c>
      <c r="S5383" s="151"/>
    </row>
    <row r="5384" spans="3:19" ht="30" customHeight="1" x14ac:dyDescent="0.35">
      <c r="C5384" s="124"/>
      <c r="D5384" s="6"/>
      <c r="F5384" s="70" t="str">
        <f t="shared" ref="F5384:F5447" si="172">B5384&amp;C5384&amp;D5384&amp;E5384</f>
        <v/>
      </c>
      <c r="G5384" s="6"/>
      <c r="H5384" s="6"/>
      <c r="J5384" s="6"/>
      <c r="M5384" s="32"/>
      <c r="N5384" s="71"/>
      <c r="O5384" s="70" t="str">
        <f t="shared" si="170"/>
        <v/>
      </c>
      <c r="P5384" s="150">
        <f t="shared" si="171"/>
        <v>0</v>
      </c>
      <c r="S5384" s="151"/>
    </row>
    <row r="5385" spans="3:19" ht="30" customHeight="1" x14ac:dyDescent="0.35">
      <c r="C5385" s="124"/>
      <c r="D5385" s="6"/>
      <c r="F5385" s="70" t="str">
        <f t="shared" si="172"/>
        <v/>
      </c>
      <c r="G5385" s="6"/>
      <c r="H5385" s="6"/>
      <c r="J5385" s="6"/>
      <c r="M5385" s="32"/>
      <c r="N5385" s="71"/>
      <c r="O5385" s="70" t="str">
        <f t="shared" si="170"/>
        <v/>
      </c>
      <c r="P5385" s="150">
        <f t="shared" si="171"/>
        <v>0</v>
      </c>
      <c r="S5385" s="151"/>
    </row>
    <row r="5386" spans="3:19" ht="30" customHeight="1" x14ac:dyDescent="0.35">
      <c r="C5386" s="124"/>
      <c r="D5386" s="6"/>
      <c r="F5386" s="70" t="str">
        <f t="shared" si="172"/>
        <v/>
      </c>
      <c r="G5386" s="6"/>
      <c r="H5386" s="6"/>
      <c r="J5386" s="6"/>
      <c r="M5386" s="32"/>
      <c r="N5386" s="71"/>
      <c r="O5386" s="70" t="str">
        <f t="shared" ref="O5386:O5449" si="173">+F5386&amp;M5386&amp;N5386</f>
        <v/>
      </c>
      <c r="P5386" s="150">
        <f t="shared" si="171"/>
        <v>0</v>
      </c>
      <c r="S5386" s="151"/>
    </row>
    <row r="5387" spans="3:19" ht="30" customHeight="1" x14ac:dyDescent="0.35">
      <c r="C5387" s="124"/>
      <c r="D5387" s="6"/>
      <c r="F5387" s="70" t="str">
        <f t="shared" si="172"/>
        <v/>
      </c>
      <c r="G5387" s="6"/>
      <c r="H5387" s="6"/>
      <c r="J5387" s="6"/>
      <c r="M5387" s="32"/>
      <c r="N5387" s="71"/>
      <c r="O5387" s="70" t="str">
        <f t="shared" si="173"/>
        <v/>
      </c>
      <c r="P5387" s="150">
        <f t="shared" si="171"/>
        <v>0</v>
      </c>
      <c r="S5387" s="151"/>
    </row>
    <row r="5388" spans="3:19" ht="30" customHeight="1" x14ac:dyDescent="0.35">
      <c r="C5388" s="124"/>
      <c r="D5388" s="6"/>
      <c r="F5388" s="70" t="str">
        <f t="shared" si="172"/>
        <v/>
      </c>
      <c r="G5388" s="6"/>
      <c r="H5388" s="6"/>
      <c r="J5388" s="6"/>
      <c r="M5388" s="32"/>
      <c r="N5388" s="71"/>
      <c r="O5388" s="70" t="str">
        <f t="shared" si="173"/>
        <v/>
      </c>
      <c r="P5388" s="150">
        <f t="shared" si="171"/>
        <v>0</v>
      </c>
      <c r="S5388" s="151"/>
    </row>
    <row r="5389" spans="3:19" ht="30" customHeight="1" x14ac:dyDescent="0.35">
      <c r="C5389" s="124"/>
      <c r="D5389" s="6"/>
      <c r="F5389" s="70" t="str">
        <f t="shared" si="172"/>
        <v/>
      </c>
      <c r="G5389" s="6"/>
      <c r="H5389" s="6"/>
      <c r="J5389" s="6"/>
      <c r="M5389" s="32"/>
      <c r="N5389" s="71"/>
      <c r="O5389" s="70" t="str">
        <f t="shared" si="173"/>
        <v/>
      </c>
      <c r="P5389" s="150">
        <f t="shared" si="171"/>
        <v>0</v>
      </c>
      <c r="S5389" s="151"/>
    </row>
    <row r="5390" spans="3:19" ht="30" customHeight="1" x14ac:dyDescent="0.35">
      <c r="C5390" s="124"/>
      <c r="D5390" s="6"/>
      <c r="F5390" s="70" t="str">
        <f t="shared" si="172"/>
        <v/>
      </c>
      <c r="G5390" s="6"/>
      <c r="H5390" s="6"/>
      <c r="J5390" s="6"/>
      <c r="M5390" s="32"/>
      <c r="N5390" s="71"/>
      <c r="O5390" s="70" t="str">
        <f t="shared" si="173"/>
        <v/>
      </c>
      <c r="P5390" s="150">
        <f t="shared" si="171"/>
        <v>0</v>
      </c>
      <c r="S5390" s="151"/>
    </row>
    <row r="5391" spans="3:19" ht="30" customHeight="1" x14ac:dyDescent="0.35">
      <c r="C5391" s="124"/>
      <c r="D5391" s="6"/>
      <c r="F5391" s="70" t="str">
        <f t="shared" si="172"/>
        <v/>
      </c>
      <c r="G5391" s="6"/>
      <c r="H5391" s="6"/>
      <c r="J5391" s="6"/>
      <c r="M5391" s="32"/>
      <c r="N5391" s="71"/>
      <c r="O5391" s="70" t="str">
        <f t="shared" si="173"/>
        <v/>
      </c>
      <c r="P5391" s="150">
        <f t="shared" si="171"/>
        <v>0</v>
      </c>
      <c r="S5391" s="151"/>
    </row>
    <row r="5392" spans="3:19" ht="30" customHeight="1" x14ac:dyDescent="0.35">
      <c r="C5392" s="124"/>
      <c r="D5392" s="6"/>
      <c r="F5392" s="70" t="str">
        <f t="shared" si="172"/>
        <v/>
      </c>
      <c r="G5392" s="6"/>
      <c r="H5392" s="6"/>
      <c r="J5392" s="6"/>
      <c r="M5392" s="32"/>
      <c r="N5392" s="71"/>
      <c r="O5392" s="70" t="str">
        <f t="shared" si="173"/>
        <v/>
      </c>
      <c r="P5392" s="150">
        <f t="shared" si="171"/>
        <v>0</v>
      </c>
      <c r="S5392" s="151"/>
    </row>
    <row r="5393" spans="3:19" ht="30" customHeight="1" x14ac:dyDescent="0.35">
      <c r="C5393" s="124"/>
      <c r="D5393" s="6"/>
      <c r="F5393" s="70" t="str">
        <f t="shared" si="172"/>
        <v/>
      </c>
      <c r="G5393" s="6"/>
      <c r="H5393" s="6"/>
      <c r="J5393" s="6"/>
      <c r="M5393" s="32"/>
      <c r="N5393" s="71"/>
      <c r="O5393" s="70" t="str">
        <f t="shared" si="173"/>
        <v/>
      </c>
      <c r="P5393" s="150">
        <f t="shared" si="171"/>
        <v>0</v>
      </c>
      <c r="S5393" s="151"/>
    </row>
    <row r="5394" spans="3:19" ht="30" customHeight="1" x14ac:dyDescent="0.35">
      <c r="C5394" s="124"/>
      <c r="D5394" s="6"/>
      <c r="F5394" s="70" t="str">
        <f t="shared" si="172"/>
        <v/>
      </c>
      <c r="G5394" s="6"/>
      <c r="H5394" s="6"/>
      <c r="J5394" s="6"/>
      <c r="M5394" s="32"/>
      <c r="N5394" s="71"/>
      <c r="O5394" s="70" t="str">
        <f t="shared" si="173"/>
        <v/>
      </c>
      <c r="P5394" s="150">
        <f t="shared" si="171"/>
        <v>0</v>
      </c>
      <c r="S5394" s="151"/>
    </row>
    <row r="5395" spans="3:19" ht="30" customHeight="1" x14ac:dyDescent="0.35">
      <c r="C5395" s="124"/>
      <c r="D5395" s="6"/>
      <c r="F5395" s="70" t="str">
        <f t="shared" si="172"/>
        <v/>
      </c>
      <c r="G5395" s="6"/>
      <c r="H5395" s="6"/>
      <c r="J5395" s="6"/>
      <c r="M5395" s="32"/>
      <c r="N5395" s="71"/>
      <c r="O5395" s="70" t="str">
        <f t="shared" si="173"/>
        <v/>
      </c>
      <c r="P5395" s="150">
        <f t="shared" si="171"/>
        <v>0</v>
      </c>
      <c r="S5395" s="151"/>
    </row>
    <row r="5396" spans="3:19" ht="30" customHeight="1" x14ac:dyDescent="0.35">
      <c r="C5396" s="124"/>
      <c r="D5396" s="6"/>
      <c r="F5396" s="70" t="str">
        <f t="shared" si="172"/>
        <v/>
      </c>
      <c r="G5396" s="6"/>
      <c r="H5396" s="6"/>
      <c r="J5396" s="6"/>
      <c r="M5396" s="32"/>
      <c r="N5396" s="71"/>
      <c r="O5396" s="70" t="str">
        <f t="shared" si="173"/>
        <v/>
      </c>
      <c r="P5396" s="150">
        <f t="shared" si="171"/>
        <v>0</v>
      </c>
      <c r="S5396" s="151"/>
    </row>
    <row r="5397" spans="3:19" ht="30" customHeight="1" x14ac:dyDescent="0.35">
      <c r="C5397" s="124"/>
      <c r="D5397" s="6"/>
      <c r="F5397" s="70" t="str">
        <f t="shared" si="172"/>
        <v/>
      </c>
      <c r="G5397" s="6"/>
      <c r="H5397" s="6"/>
      <c r="J5397" s="6"/>
      <c r="M5397" s="32"/>
      <c r="N5397" s="71"/>
      <c r="O5397" s="70" t="str">
        <f t="shared" si="173"/>
        <v/>
      </c>
      <c r="P5397" s="150">
        <f t="shared" si="171"/>
        <v>0</v>
      </c>
      <c r="S5397" s="151"/>
    </row>
    <row r="5398" spans="3:19" ht="30" customHeight="1" x14ac:dyDescent="0.35">
      <c r="C5398" s="124"/>
      <c r="D5398" s="6"/>
      <c r="F5398" s="70" t="str">
        <f t="shared" si="172"/>
        <v/>
      </c>
      <c r="G5398" s="6"/>
      <c r="H5398" s="6"/>
      <c r="J5398" s="6"/>
      <c r="M5398" s="32"/>
      <c r="N5398" s="71"/>
      <c r="O5398" s="70" t="str">
        <f t="shared" si="173"/>
        <v/>
      </c>
      <c r="P5398" s="150">
        <f t="shared" si="171"/>
        <v>0</v>
      </c>
      <c r="S5398" s="151"/>
    </row>
    <row r="5399" spans="3:19" ht="30" customHeight="1" x14ac:dyDescent="0.35">
      <c r="C5399" s="124"/>
      <c r="D5399" s="6"/>
      <c r="F5399" s="70" t="str">
        <f t="shared" si="172"/>
        <v/>
      </c>
      <c r="G5399" s="6"/>
      <c r="H5399" s="6"/>
      <c r="J5399" s="6"/>
      <c r="M5399" s="32"/>
      <c r="N5399" s="71"/>
      <c r="O5399" s="70" t="str">
        <f t="shared" si="173"/>
        <v/>
      </c>
      <c r="P5399" s="150">
        <f t="shared" si="171"/>
        <v>0</v>
      </c>
      <c r="S5399" s="151"/>
    </row>
    <row r="5400" spans="3:19" ht="30" customHeight="1" x14ac:dyDescent="0.35">
      <c r="C5400" s="124"/>
      <c r="D5400" s="6"/>
      <c r="F5400" s="70" t="str">
        <f t="shared" si="172"/>
        <v/>
      </c>
      <c r="G5400" s="6"/>
      <c r="H5400" s="6"/>
      <c r="J5400" s="6"/>
      <c r="M5400" s="32"/>
      <c r="N5400" s="71"/>
      <c r="O5400" s="70" t="str">
        <f t="shared" si="173"/>
        <v/>
      </c>
      <c r="P5400" s="150">
        <f t="shared" si="171"/>
        <v>0</v>
      </c>
      <c r="S5400" s="151"/>
    </row>
    <row r="5401" spans="3:19" ht="30" customHeight="1" x14ac:dyDescent="0.35">
      <c r="C5401" s="124"/>
      <c r="D5401" s="6"/>
      <c r="F5401" s="70" t="str">
        <f t="shared" si="172"/>
        <v/>
      </c>
      <c r="G5401" s="6"/>
      <c r="H5401" s="6"/>
      <c r="J5401" s="6"/>
      <c r="M5401" s="32"/>
      <c r="N5401" s="71"/>
      <c r="O5401" s="70" t="str">
        <f t="shared" si="173"/>
        <v/>
      </c>
      <c r="P5401" s="150">
        <f t="shared" si="171"/>
        <v>0</v>
      </c>
      <c r="S5401" s="151"/>
    </row>
    <row r="5402" spans="3:19" ht="30" customHeight="1" x14ac:dyDescent="0.35">
      <c r="C5402" s="124"/>
      <c r="D5402" s="6"/>
      <c r="F5402" s="70" t="str">
        <f t="shared" si="172"/>
        <v/>
      </c>
      <c r="G5402" s="6"/>
      <c r="H5402" s="6"/>
      <c r="J5402" s="6"/>
      <c r="M5402" s="32"/>
      <c r="N5402" s="71"/>
      <c r="O5402" s="70" t="str">
        <f t="shared" si="173"/>
        <v/>
      </c>
      <c r="P5402" s="150">
        <f t="shared" si="171"/>
        <v>0</v>
      </c>
      <c r="S5402" s="151"/>
    </row>
    <row r="5403" spans="3:19" ht="30" customHeight="1" x14ac:dyDescent="0.35">
      <c r="C5403" s="124"/>
      <c r="D5403" s="6"/>
      <c r="F5403" s="70" t="str">
        <f t="shared" si="172"/>
        <v/>
      </c>
      <c r="G5403" s="6"/>
      <c r="H5403" s="6"/>
      <c r="J5403" s="6"/>
      <c r="M5403" s="32"/>
      <c r="N5403" s="71"/>
      <c r="O5403" s="70" t="str">
        <f t="shared" si="173"/>
        <v/>
      </c>
      <c r="P5403" s="150">
        <f t="shared" si="171"/>
        <v>0</v>
      </c>
      <c r="S5403" s="151"/>
    </row>
    <row r="5404" spans="3:19" ht="30" customHeight="1" x14ac:dyDescent="0.35">
      <c r="C5404" s="124"/>
      <c r="D5404" s="6"/>
      <c r="F5404" s="70" t="str">
        <f t="shared" si="172"/>
        <v/>
      </c>
      <c r="G5404" s="6"/>
      <c r="H5404" s="6"/>
      <c r="J5404" s="6"/>
      <c r="M5404" s="32"/>
      <c r="N5404" s="71"/>
      <c r="O5404" s="70" t="str">
        <f t="shared" si="173"/>
        <v/>
      </c>
      <c r="P5404" s="150">
        <f t="shared" si="171"/>
        <v>0</v>
      </c>
      <c r="S5404" s="151"/>
    </row>
    <row r="5405" spans="3:19" ht="30" customHeight="1" x14ac:dyDescent="0.35">
      <c r="C5405" s="124"/>
      <c r="D5405" s="6"/>
      <c r="F5405" s="70" t="str">
        <f t="shared" si="172"/>
        <v/>
      </c>
      <c r="G5405" s="6"/>
      <c r="H5405" s="6"/>
      <c r="J5405" s="6"/>
      <c r="M5405" s="32"/>
      <c r="N5405" s="71"/>
      <c r="O5405" s="70" t="str">
        <f t="shared" si="173"/>
        <v/>
      </c>
      <c r="P5405" s="150">
        <f t="shared" si="171"/>
        <v>0</v>
      </c>
      <c r="S5405" s="151"/>
    </row>
    <row r="5406" spans="3:19" ht="30" customHeight="1" x14ac:dyDescent="0.35">
      <c r="C5406" s="124"/>
      <c r="D5406" s="6"/>
      <c r="F5406" s="70" t="str">
        <f t="shared" si="172"/>
        <v/>
      </c>
      <c r="G5406" s="6"/>
      <c r="H5406" s="6"/>
      <c r="J5406" s="6"/>
      <c r="M5406" s="32"/>
      <c r="N5406" s="71"/>
      <c r="O5406" s="70" t="str">
        <f t="shared" si="173"/>
        <v/>
      </c>
      <c r="P5406" s="150">
        <f t="shared" si="171"/>
        <v>0</v>
      </c>
      <c r="S5406" s="151"/>
    </row>
    <row r="5407" spans="3:19" ht="30" customHeight="1" x14ac:dyDescent="0.35">
      <c r="C5407" s="124"/>
      <c r="D5407" s="6"/>
      <c r="F5407" s="70" t="str">
        <f t="shared" si="172"/>
        <v/>
      </c>
      <c r="G5407" s="6"/>
      <c r="H5407" s="6"/>
      <c r="J5407" s="6"/>
      <c r="M5407" s="32"/>
      <c r="N5407" s="71"/>
      <c r="O5407" s="70" t="str">
        <f t="shared" si="173"/>
        <v/>
      </c>
      <c r="P5407" s="150">
        <f t="shared" si="171"/>
        <v>0</v>
      </c>
      <c r="S5407" s="151"/>
    </row>
    <row r="5408" spans="3:19" ht="30" customHeight="1" x14ac:dyDescent="0.35">
      <c r="C5408" s="124"/>
      <c r="D5408" s="6"/>
      <c r="F5408" s="70" t="str">
        <f t="shared" si="172"/>
        <v/>
      </c>
      <c r="G5408" s="6"/>
      <c r="H5408" s="6"/>
      <c r="J5408" s="6"/>
      <c r="M5408" s="32"/>
      <c r="N5408" s="71"/>
      <c r="O5408" s="70" t="str">
        <f t="shared" si="173"/>
        <v/>
      </c>
      <c r="P5408" s="150">
        <f t="shared" si="171"/>
        <v>0</v>
      </c>
      <c r="S5408" s="151"/>
    </row>
    <row r="5409" spans="3:19" ht="30" customHeight="1" x14ac:dyDescent="0.35">
      <c r="C5409" s="124"/>
      <c r="D5409" s="6"/>
      <c r="F5409" s="70" t="str">
        <f t="shared" si="172"/>
        <v/>
      </c>
      <c r="G5409" s="6"/>
      <c r="H5409" s="6"/>
      <c r="J5409" s="6"/>
      <c r="M5409" s="32"/>
      <c r="N5409" s="71"/>
      <c r="O5409" s="70" t="str">
        <f t="shared" si="173"/>
        <v/>
      </c>
      <c r="P5409" s="150">
        <f t="shared" si="171"/>
        <v>0</v>
      </c>
      <c r="S5409" s="151"/>
    </row>
    <row r="5410" spans="3:19" ht="30" customHeight="1" x14ac:dyDescent="0.35">
      <c r="C5410" s="124"/>
      <c r="D5410" s="6"/>
      <c r="F5410" s="70" t="str">
        <f t="shared" si="172"/>
        <v/>
      </c>
      <c r="G5410" s="6"/>
      <c r="H5410" s="6"/>
      <c r="J5410" s="6"/>
      <c r="M5410" s="32"/>
      <c r="N5410" s="71"/>
      <c r="O5410" s="70" t="str">
        <f t="shared" si="173"/>
        <v/>
      </c>
      <c r="P5410" s="150">
        <f t="shared" si="171"/>
        <v>0</v>
      </c>
      <c r="S5410" s="151"/>
    </row>
    <row r="5411" spans="3:19" ht="30" customHeight="1" x14ac:dyDescent="0.35">
      <c r="C5411" s="124"/>
      <c r="D5411" s="6"/>
      <c r="F5411" s="70" t="str">
        <f t="shared" si="172"/>
        <v/>
      </c>
      <c r="G5411" s="6"/>
      <c r="H5411" s="6"/>
      <c r="J5411" s="6"/>
      <c r="M5411" s="32"/>
      <c r="N5411" s="71"/>
      <c r="O5411" s="70" t="str">
        <f t="shared" si="173"/>
        <v/>
      </c>
      <c r="P5411" s="150">
        <f t="shared" si="171"/>
        <v>0</v>
      </c>
      <c r="S5411" s="151"/>
    </row>
    <row r="5412" spans="3:19" ht="30" customHeight="1" x14ac:dyDescent="0.35">
      <c r="C5412" s="124"/>
      <c r="D5412" s="6"/>
      <c r="F5412" s="70" t="str">
        <f t="shared" si="172"/>
        <v/>
      </c>
      <c r="G5412" s="6"/>
      <c r="H5412" s="6"/>
      <c r="J5412" s="6"/>
      <c r="M5412" s="32"/>
      <c r="N5412" s="71"/>
      <c r="O5412" s="70" t="str">
        <f t="shared" si="173"/>
        <v/>
      </c>
      <c r="P5412" s="150">
        <f t="shared" si="171"/>
        <v>0</v>
      </c>
      <c r="S5412" s="151"/>
    </row>
    <row r="5413" spans="3:19" ht="30" customHeight="1" x14ac:dyDescent="0.35">
      <c r="C5413" s="124"/>
      <c r="D5413" s="6"/>
      <c r="F5413" s="70" t="str">
        <f t="shared" si="172"/>
        <v/>
      </c>
      <c r="G5413" s="6"/>
      <c r="H5413" s="6"/>
      <c r="J5413" s="6"/>
      <c r="M5413" s="32"/>
      <c r="N5413" s="71"/>
      <c r="O5413" s="70" t="str">
        <f t="shared" si="173"/>
        <v/>
      </c>
      <c r="P5413" s="150">
        <f t="shared" si="171"/>
        <v>0</v>
      </c>
      <c r="S5413" s="151"/>
    </row>
    <row r="5414" spans="3:19" ht="30" customHeight="1" x14ac:dyDescent="0.35">
      <c r="C5414" s="124"/>
      <c r="D5414" s="6"/>
      <c r="F5414" s="70" t="str">
        <f t="shared" si="172"/>
        <v/>
      </c>
      <c r="G5414" s="6"/>
      <c r="H5414" s="6"/>
      <c r="J5414" s="6"/>
      <c r="M5414" s="32"/>
      <c r="N5414" s="71"/>
      <c r="O5414" s="70" t="str">
        <f t="shared" si="173"/>
        <v/>
      </c>
      <c r="P5414" s="150">
        <f t="shared" si="171"/>
        <v>0</v>
      </c>
      <c r="S5414" s="151"/>
    </row>
    <row r="5415" spans="3:19" ht="30" customHeight="1" x14ac:dyDescent="0.35">
      <c r="C5415" s="124"/>
      <c r="D5415" s="6"/>
      <c r="F5415" s="70" t="str">
        <f t="shared" si="172"/>
        <v/>
      </c>
      <c r="G5415" s="6"/>
      <c r="H5415" s="6"/>
      <c r="J5415" s="6"/>
      <c r="M5415" s="32"/>
      <c r="N5415" s="71"/>
      <c r="O5415" s="70" t="str">
        <f t="shared" si="173"/>
        <v/>
      </c>
      <c r="P5415" s="150">
        <f t="shared" si="171"/>
        <v>0</v>
      </c>
      <c r="S5415" s="151"/>
    </row>
    <row r="5416" spans="3:19" ht="30" customHeight="1" x14ac:dyDescent="0.35">
      <c r="C5416" s="124"/>
      <c r="D5416" s="6"/>
      <c r="F5416" s="70" t="str">
        <f t="shared" si="172"/>
        <v/>
      </c>
      <c r="G5416" s="6"/>
      <c r="H5416" s="6"/>
      <c r="J5416" s="6"/>
      <c r="M5416" s="32"/>
      <c r="N5416" s="71"/>
      <c r="O5416" s="70" t="str">
        <f t="shared" si="173"/>
        <v/>
      </c>
      <c r="P5416" s="150">
        <f t="shared" si="171"/>
        <v>0</v>
      </c>
      <c r="S5416" s="151"/>
    </row>
    <row r="5417" spans="3:19" ht="30" customHeight="1" x14ac:dyDescent="0.35">
      <c r="C5417" s="124"/>
      <c r="D5417" s="6"/>
      <c r="F5417" s="70" t="str">
        <f t="shared" si="172"/>
        <v/>
      </c>
      <c r="G5417" s="6"/>
      <c r="H5417" s="6"/>
      <c r="J5417" s="6"/>
      <c r="M5417" s="32"/>
      <c r="N5417" s="71"/>
      <c r="O5417" s="70" t="str">
        <f t="shared" si="173"/>
        <v/>
      </c>
      <c r="P5417" s="150">
        <f t="shared" si="171"/>
        <v>0</v>
      </c>
      <c r="S5417" s="151"/>
    </row>
    <row r="5418" spans="3:19" ht="30" customHeight="1" x14ac:dyDescent="0.35">
      <c r="C5418" s="124"/>
      <c r="D5418" s="6"/>
      <c r="F5418" s="70" t="str">
        <f t="shared" si="172"/>
        <v/>
      </c>
      <c r="G5418" s="6"/>
      <c r="H5418" s="6"/>
      <c r="J5418" s="6"/>
      <c r="M5418" s="32"/>
      <c r="N5418" s="71"/>
      <c r="O5418" s="70" t="str">
        <f t="shared" si="173"/>
        <v/>
      </c>
      <c r="P5418" s="150">
        <f t="shared" si="171"/>
        <v>0</v>
      </c>
      <c r="S5418" s="151"/>
    </row>
    <row r="5419" spans="3:19" ht="30" customHeight="1" x14ac:dyDescent="0.35">
      <c r="C5419" s="124"/>
      <c r="D5419" s="6"/>
      <c r="F5419" s="70" t="str">
        <f t="shared" si="172"/>
        <v/>
      </c>
      <c r="G5419" s="6"/>
      <c r="H5419" s="6"/>
      <c r="J5419" s="6"/>
      <c r="M5419" s="32"/>
      <c r="N5419" s="71"/>
      <c r="O5419" s="70" t="str">
        <f t="shared" si="173"/>
        <v/>
      </c>
      <c r="P5419" s="150">
        <f t="shared" si="171"/>
        <v>0</v>
      </c>
      <c r="S5419" s="151"/>
    </row>
    <row r="5420" spans="3:19" ht="30" customHeight="1" x14ac:dyDescent="0.35">
      <c r="C5420" s="124"/>
      <c r="D5420" s="6"/>
      <c r="F5420" s="70" t="str">
        <f t="shared" si="172"/>
        <v/>
      </c>
      <c r="G5420" s="6"/>
      <c r="H5420" s="6"/>
      <c r="J5420" s="6"/>
      <c r="M5420" s="32"/>
      <c r="N5420" s="71"/>
      <c r="O5420" s="70" t="str">
        <f t="shared" si="173"/>
        <v/>
      </c>
      <c r="P5420" s="150">
        <f t="shared" ref="P5420:P5483" si="174">IFERROR(T5420/S5420,0)</f>
        <v>0</v>
      </c>
      <c r="S5420" s="151"/>
    </row>
    <row r="5421" spans="3:19" ht="30" customHeight="1" x14ac:dyDescent="0.35">
      <c r="C5421" s="124"/>
      <c r="D5421" s="6"/>
      <c r="F5421" s="70" t="str">
        <f t="shared" si="172"/>
        <v/>
      </c>
      <c r="G5421" s="6"/>
      <c r="H5421" s="6"/>
      <c r="J5421" s="6"/>
      <c r="M5421" s="32"/>
      <c r="N5421" s="71"/>
      <c r="O5421" s="70" t="str">
        <f t="shared" si="173"/>
        <v/>
      </c>
      <c r="P5421" s="150">
        <f t="shared" si="174"/>
        <v>0</v>
      </c>
      <c r="S5421" s="151"/>
    </row>
    <row r="5422" spans="3:19" ht="30" customHeight="1" x14ac:dyDescent="0.35">
      <c r="C5422" s="124"/>
      <c r="D5422" s="6"/>
      <c r="F5422" s="70" t="str">
        <f t="shared" si="172"/>
        <v/>
      </c>
      <c r="G5422" s="6"/>
      <c r="H5422" s="6"/>
      <c r="J5422" s="6"/>
      <c r="M5422" s="32"/>
      <c r="N5422" s="71"/>
      <c r="O5422" s="70" t="str">
        <f t="shared" si="173"/>
        <v/>
      </c>
      <c r="P5422" s="150">
        <f t="shared" si="174"/>
        <v>0</v>
      </c>
      <c r="S5422" s="151"/>
    </row>
    <row r="5423" spans="3:19" ht="30" customHeight="1" x14ac:dyDescent="0.35">
      <c r="C5423" s="124"/>
      <c r="D5423" s="6"/>
      <c r="F5423" s="70" t="str">
        <f t="shared" si="172"/>
        <v/>
      </c>
      <c r="G5423" s="6"/>
      <c r="H5423" s="6"/>
      <c r="J5423" s="6"/>
      <c r="M5423" s="32"/>
      <c r="N5423" s="71"/>
      <c r="O5423" s="70" t="str">
        <f t="shared" si="173"/>
        <v/>
      </c>
      <c r="P5423" s="150">
        <f t="shared" si="174"/>
        <v>0</v>
      </c>
      <c r="S5423" s="151"/>
    </row>
    <row r="5424" spans="3:19" ht="30" customHeight="1" x14ac:dyDescent="0.35">
      <c r="C5424" s="124"/>
      <c r="D5424" s="6"/>
      <c r="F5424" s="70" t="str">
        <f t="shared" si="172"/>
        <v/>
      </c>
      <c r="G5424" s="6"/>
      <c r="H5424" s="6"/>
      <c r="J5424" s="6"/>
      <c r="M5424" s="32"/>
      <c r="N5424" s="71"/>
      <c r="O5424" s="70" t="str">
        <f t="shared" si="173"/>
        <v/>
      </c>
      <c r="P5424" s="150">
        <f t="shared" si="174"/>
        <v>0</v>
      </c>
      <c r="S5424" s="151"/>
    </row>
    <row r="5425" spans="3:19" ht="30" customHeight="1" x14ac:dyDescent="0.35">
      <c r="C5425" s="124"/>
      <c r="D5425" s="6"/>
      <c r="F5425" s="70" t="str">
        <f t="shared" si="172"/>
        <v/>
      </c>
      <c r="G5425" s="6"/>
      <c r="H5425" s="6"/>
      <c r="J5425" s="6"/>
      <c r="M5425" s="32"/>
      <c r="N5425" s="71"/>
      <c r="O5425" s="70" t="str">
        <f t="shared" si="173"/>
        <v/>
      </c>
      <c r="P5425" s="150">
        <f t="shared" si="174"/>
        <v>0</v>
      </c>
      <c r="S5425" s="151"/>
    </row>
    <row r="5426" spans="3:19" ht="30" customHeight="1" x14ac:dyDescent="0.35">
      <c r="C5426" s="124"/>
      <c r="D5426" s="6"/>
      <c r="F5426" s="70" t="str">
        <f t="shared" si="172"/>
        <v/>
      </c>
      <c r="G5426" s="6"/>
      <c r="H5426" s="6"/>
      <c r="J5426" s="6"/>
      <c r="M5426" s="32"/>
      <c r="N5426" s="71"/>
      <c r="O5426" s="70" t="str">
        <f t="shared" si="173"/>
        <v/>
      </c>
      <c r="P5426" s="150">
        <f t="shared" si="174"/>
        <v>0</v>
      </c>
      <c r="S5426" s="151"/>
    </row>
    <row r="5427" spans="3:19" ht="30" customHeight="1" x14ac:dyDescent="0.35">
      <c r="C5427" s="124"/>
      <c r="D5427" s="6"/>
      <c r="F5427" s="70" t="str">
        <f t="shared" si="172"/>
        <v/>
      </c>
      <c r="G5427" s="6"/>
      <c r="H5427" s="6"/>
      <c r="J5427" s="6"/>
      <c r="M5427" s="32"/>
      <c r="N5427" s="71"/>
      <c r="O5427" s="70" t="str">
        <f t="shared" si="173"/>
        <v/>
      </c>
      <c r="P5427" s="150">
        <f t="shared" si="174"/>
        <v>0</v>
      </c>
      <c r="S5427" s="151"/>
    </row>
    <row r="5428" spans="3:19" ht="30" customHeight="1" x14ac:dyDescent="0.35">
      <c r="C5428" s="124"/>
      <c r="D5428" s="6"/>
      <c r="F5428" s="70" t="str">
        <f t="shared" si="172"/>
        <v/>
      </c>
      <c r="G5428" s="6"/>
      <c r="H5428" s="6"/>
      <c r="J5428" s="6"/>
      <c r="M5428" s="32"/>
      <c r="N5428" s="71"/>
      <c r="O5428" s="70" t="str">
        <f t="shared" si="173"/>
        <v/>
      </c>
      <c r="P5428" s="150">
        <f t="shared" si="174"/>
        <v>0</v>
      </c>
      <c r="S5428" s="151"/>
    </row>
    <row r="5429" spans="3:19" ht="30" customHeight="1" x14ac:dyDescent="0.35">
      <c r="C5429" s="124"/>
      <c r="D5429" s="6"/>
      <c r="F5429" s="70" t="str">
        <f t="shared" si="172"/>
        <v/>
      </c>
      <c r="G5429" s="6"/>
      <c r="H5429" s="6"/>
      <c r="J5429" s="6"/>
      <c r="M5429" s="32"/>
      <c r="N5429" s="71"/>
      <c r="O5429" s="70" t="str">
        <f t="shared" si="173"/>
        <v/>
      </c>
      <c r="P5429" s="150">
        <f t="shared" si="174"/>
        <v>0</v>
      </c>
      <c r="S5429" s="151"/>
    </row>
    <row r="5430" spans="3:19" ht="30" customHeight="1" x14ac:dyDescent="0.35">
      <c r="C5430" s="124"/>
      <c r="D5430" s="6"/>
      <c r="F5430" s="70" t="str">
        <f t="shared" si="172"/>
        <v/>
      </c>
      <c r="G5430" s="6"/>
      <c r="H5430" s="6"/>
      <c r="J5430" s="6"/>
      <c r="M5430" s="32"/>
      <c r="N5430" s="71"/>
      <c r="O5430" s="70" t="str">
        <f t="shared" si="173"/>
        <v/>
      </c>
      <c r="P5430" s="150">
        <f t="shared" si="174"/>
        <v>0</v>
      </c>
      <c r="S5430" s="151"/>
    </row>
    <row r="5431" spans="3:19" ht="30" customHeight="1" x14ac:dyDescent="0.35">
      <c r="C5431" s="124"/>
      <c r="D5431" s="6"/>
      <c r="F5431" s="70" t="str">
        <f t="shared" si="172"/>
        <v/>
      </c>
      <c r="G5431" s="6"/>
      <c r="H5431" s="6"/>
      <c r="J5431" s="6"/>
      <c r="M5431" s="32"/>
      <c r="N5431" s="71"/>
      <c r="O5431" s="70" t="str">
        <f t="shared" si="173"/>
        <v/>
      </c>
      <c r="P5431" s="150">
        <f t="shared" si="174"/>
        <v>0</v>
      </c>
      <c r="S5431" s="151"/>
    </row>
    <row r="5432" spans="3:19" ht="30" customHeight="1" x14ac:dyDescent="0.35">
      <c r="C5432" s="124"/>
      <c r="D5432" s="6"/>
      <c r="F5432" s="70" t="str">
        <f t="shared" si="172"/>
        <v/>
      </c>
      <c r="G5432" s="6"/>
      <c r="H5432" s="6"/>
      <c r="J5432" s="6"/>
      <c r="M5432" s="32"/>
      <c r="N5432" s="71"/>
      <c r="O5432" s="70" t="str">
        <f t="shared" si="173"/>
        <v/>
      </c>
      <c r="P5432" s="150">
        <f t="shared" si="174"/>
        <v>0</v>
      </c>
      <c r="S5432" s="151"/>
    </row>
    <row r="5433" spans="3:19" ht="30" customHeight="1" x14ac:dyDescent="0.35">
      <c r="C5433" s="124"/>
      <c r="D5433" s="6"/>
      <c r="F5433" s="70" t="str">
        <f t="shared" si="172"/>
        <v/>
      </c>
      <c r="G5433" s="6"/>
      <c r="H5433" s="6"/>
      <c r="J5433" s="6"/>
      <c r="M5433" s="32"/>
      <c r="N5433" s="71"/>
      <c r="O5433" s="70" t="str">
        <f t="shared" si="173"/>
        <v/>
      </c>
      <c r="P5433" s="150">
        <f t="shared" si="174"/>
        <v>0</v>
      </c>
      <c r="S5433" s="151"/>
    </row>
    <row r="5434" spans="3:19" ht="30" customHeight="1" x14ac:dyDescent="0.35">
      <c r="C5434" s="124"/>
      <c r="D5434" s="6"/>
      <c r="F5434" s="70" t="str">
        <f t="shared" si="172"/>
        <v/>
      </c>
      <c r="G5434" s="6"/>
      <c r="H5434" s="6"/>
      <c r="J5434" s="6"/>
      <c r="M5434" s="32"/>
      <c r="N5434" s="71"/>
      <c r="O5434" s="70" t="str">
        <f t="shared" si="173"/>
        <v/>
      </c>
      <c r="P5434" s="150">
        <f t="shared" si="174"/>
        <v>0</v>
      </c>
      <c r="S5434" s="151"/>
    </row>
    <row r="5435" spans="3:19" ht="30" customHeight="1" x14ac:dyDescent="0.35">
      <c r="C5435" s="124"/>
      <c r="D5435" s="6"/>
      <c r="F5435" s="70" t="str">
        <f t="shared" si="172"/>
        <v/>
      </c>
      <c r="G5435" s="6"/>
      <c r="H5435" s="6"/>
      <c r="J5435" s="6"/>
      <c r="M5435" s="32"/>
      <c r="N5435" s="71"/>
      <c r="O5435" s="70" t="str">
        <f t="shared" si="173"/>
        <v/>
      </c>
      <c r="P5435" s="150">
        <f t="shared" si="174"/>
        <v>0</v>
      </c>
      <c r="S5435" s="151"/>
    </row>
    <row r="5436" spans="3:19" ht="30" customHeight="1" x14ac:dyDescent="0.35">
      <c r="C5436" s="124"/>
      <c r="D5436" s="6"/>
      <c r="F5436" s="70" t="str">
        <f t="shared" si="172"/>
        <v/>
      </c>
      <c r="G5436" s="6"/>
      <c r="H5436" s="6"/>
      <c r="J5436" s="6"/>
      <c r="M5436" s="32"/>
      <c r="N5436" s="71"/>
      <c r="O5436" s="70" t="str">
        <f t="shared" si="173"/>
        <v/>
      </c>
      <c r="P5436" s="150">
        <f t="shared" si="174"/>
        <v>0</v>
      </c>
      <c r="S5436" s="151"/>
    </row>
    <row r="5437" spans="3:19" ht="30" customHeight="1" x14ac:dyDescent="0.35">
      <c r="C5437" s="124"/>
      <c r="D5437" s="6"/>
      <c r="F5437" s="70" t="str">
        <f t="shared" si="172"/>
        <v/>
      </c>
      <c r="G5437" s="6"/>
      <c r="H5437" s="6"/>
      <c r="J5437" s="6"/>
      <c r="M5437" s="32"/>
      <c r="N5437" s="71"/>
      <c r="O5437" s="70" t="str">
        <f t="shared" si="173"/>
        <v/>
      </c>
      <c r="P5437" s="150">
        <f t="shared" si="174"/>
        <v>0</v>
      </c>
      <c r="S5437" s="151"/>
    </row>
    <row r="5438" spans="3:19" ht="30" customHeight="1" x14ac:dyDescent="0.35">
      <c r="C5438" s="124"/>
      <c r="D5438" s="6"/>
      <c r="F5438" s="70" t="str">
        <f t="shared" si="172"/>
        <v/>
      </c>
      <c r="G5438" s="6"/>
      <c r="H5438" s="6"/>
      <c r="J5438" s="6"/>
      <c r="M5438" s="32"/>
      <c r="N5438" s="71"/>
      <c r="O5438" s="70" t="str">
        <f t="shared" si="173"/>
        <v/>
      </c>
      <c r="P5438" s="150">
        <f t="shared" si="174"/>
        <v>0</v>
      </c>
      <c r="S5438" s="151"/>
    </row>
    <row r="5439" spans="3:19" ht="30" customHeight="1" x14ac:dyDescent="0.35">
      <c r="C5439" s="124"/>
      <c r="D5439" s="6"/>
      <c r="F5439" s="70" t="str">
        <f t="shared" si="172"/>
        <v/>
      </c>
      <c r="G5439" s="6"/>
      <c r="H5439" s="6"/>
      <c r="J5439" s="6"/>
      <c r="M5439" s="32"/>
      <c r="N5439" s="71"/>
      <c r="O5439" s="70" t="str">
        <f t="shared" si="173"/>
        <v/>
      </c>
      <c r="P5439" s="150">
        <f t="shared" si="174"/>
        <v>0</v>
      </c>
      <c r="S5439" s="151"/>
    </row>
    <row r="5440" spans="3:19" ht="30" customHeight="1" x14ac:dyDescent="0.35">
      <c r="C5440" s="124"/>
      <c r="D5440" s="6"/>
      <c r="F5440" s="70" t="str">
        <f t="shared" si="172"/>
        <v/>
      </c>
      <c r="G5440" s="6"/>
      <c r="H5440" s="6"/>
      <c r="J5440" s="6"/>
      <c r="M5440" s="32"/>
      <c r="N5440" s="71"/>
      <c r="O5440" s="70" t="str">
        <f t="shared" si="173"/>
        <v/>
      </c>
      <c r="P5440" s="150">
        <f t="shared" si="174"/>
        <v>0</v>
      </c>
      <c r="S5440" s="151"/>
    </row>
    <row r="5441" spans="3:19" ht="30" customHeight="1" x14ac:dyDescent="0.35">
      <c r="C5441" s="124"/>
      <c r="D5441" s="6"/>
      <c r="F5441" s="70" t="str">
        <f t="shared" si="172"/>
        <v/>
      </c>
      <c r="G5441" s="6"/>
      <c r="H5441" s="6"/>
      <c r="J5441" s="6"/>
      <c r="M5441" s="32"/>
      <c r="N5441" s="71"/>
      <c r="O5441" s="70" t="str">
        <f t="shared" si="173"/>
        <v/>
      </c>
      <c r="P5441" s="150">
        <f t="shared" si="174"/>
        <v>0</v>
      </c>
      <c r="S5441" s="151"/>
    </row>
    <row r="5442" spans="3:19" ht="30" customHeight="1" x14ac:dyDescent="0.35">
      <c r="C5442" s="124"/>
      <c r="D5442" s="6"/>
      <c r="F5442" s="70" t="str">
        <f t="shared" si="172"/>
        <v/>
      </c>
      <c r="G5442" s="6"/>
      <c r="H5442" s="6"/>
      <c r="J5442" s="6"/>
      <c r="M5442" s="32"/>
      <c r="N5442" s="71"/>
      <c r="O5442" s="70" t="str">
        <f t="shared" si="173"/>
        <v/>
      </c>
      <c r="P5442" s="150">
        <f t="shared" si="174"/>
        <v>0</v>
      </c>
      <c r="S5442" s="151"/>
    </row>
    <row r="5443" spans="3:19" ht="30" customHeight="1" x14ac:dyDescent="0.35">
      <c r="C5443" s="124"/>
      <c r="D5443" s="6"/>
      <c r="F5443" s="70" t="str">
        <f t="shared" si="172"/>
        <v/>
      </c>
      <c r="G5443" s="6"/>
      <c r="H5443" s="6"/>
      <c r="J5443" s="6"/>
      <c r="M5443" s="32"/>
      <c r="N5443" s="71"/>
      <c r="O5443" s="70" t="str">
        <f t="shared" si="173"/>
        <v/>
      </c>
      <c r="P5443" s="150">
        <f t="shared" si="174"/>
        <v>0</v>
      </c>
      <c r="S5443" s="151"/>
    </row>
    <row r="5444" spans="3:19" ht="30" customHeight="1" x14ac:dyDescent="0.35">
      <c r="C5444" s="124"/>
      <c r="D5444" s="6"/>
      <c r="F5444" s="70" t="str">
        <f t="shared" si="172"/>
        <v/>
      </c>
      <c r="G5444" s="6"/>
      <c r="H5444" s="6"/>
      <c r="J5444" s="6"/>
      <c r="M5444" s="32"/>
      <c r="N5444" s="71"/>
      <c r="O5444" s="70" t="str">
        <f t="shared" si="173"/>
        <v/>
      </c>
      <c r="P5444" s="150">
        <f t="shared" si="174"/>
        <v>0</v>
      </c>
      <c r="S5444" s="151"/>
    </row>
    <row r="5445" spans="3:19" ht="30" customHeight="1" x14ac:dyDescent="0.35">
      <c r="C5445" s="124"/>
      <c r="D5445" s="6"/>
      <c r="F5445" s="70" t="str">
        <f t="shared" si="172"/>
        <v/>
      </c>
      <c r="G5445" s="6"/>
      <c r="H5445" s="6"/>
      <c r="J5445" s="6"/>
      <c r="M5445" s="32"/>
      <c r="N5445" s="71"/>
      <c r="O5445" s="70" t="str">
        <f t="shared" si="173"/>
        <v/>
      </c>
      <c r="P5445" s="150">
        <f t="shared" si="174"/>
        <v>0</v>
      </c>
      <c r="S5445" s="151"/>
    </row>
    <row r="5446" spans="3:19" ht="30" customHeight="1" x14ac:dyDescent="0.35">
      <c r="C5446" s="124"/>
      <c r="D5446" s="6"/>
      <c r="F5446" s="70" t="str">
        <f t="shared" si="172"/>
        <v/>
      </c>
      <c r="G5446" s="6"/>
      <c r="H5446" s="6"/>
      <c r="J5446" s="6"/>
      <c r="M5446" s="32"/>
      <c r="N5446" s="71"/>
      <c r="O5446" s="70" t="str">
        <f t="shared" si="173"/>
        <v/>
      </c>
      <c r="P5446" s="150">
        <f t="shared" si="174"/>
        <v>0</v>
      </c>
      <c r="S5446" s="151"/>
    </row>
    <row r="5447" spans="3:19" ht="30" customHeight="1" x14ac:dyDescent="0.35">
      <c r="C5447" s="124"/>
      <c r="D5447" s="6"/>
      <c r="F5447" s="70" t="str">
        <f t="shared" si="172"/>
        <v/>
      </c>
      <c r="G5447" s="6"/>
      <c r="H5447" s="6"/>
      <c r="J5447" s="6"/>
      <c r="M5447" s="32"/>
      <c r="N5447" s="71"/>
      <c r="O5447" s="70" t="str">
        <f t="shared" si="173"/>
        <v/>
      </c>
      <c r="P5447" s="150">
        <f t="shared" si="174"/>
        <v>0</v>
      </c>
      <c r="S5447" s="151"/>
    </row>
    <row r="5448" spans="3:19" ht="30" customHeight="1" x14ac:dyDescent="0.35">
      <c r="C5448" s="124"/>
      <c r="D5448" s="6"/>
      <c r="F5448" s="70" t="str">
        <f t="shared" ref="F5448:F5511" si="175">B5448&amp;C5448&amp;D5448&amp;E5448</f>
        <v/>
      </c>
      <c r="G5448" s="6"/>
      <c r="H5448" s="6"/>
      <c r="J5448" s="6"/>
      <c r="M5448" s="32"/>
      <c r="N5448" s="71"/>
      <c r="O5448" s="70" t="str">
        <f t="shared" si="173"/>
        <v/>
      </c>
      <c r="P5448" s="150">
        <f t="shared" si="174"/>
        <v>0</v>
      </c>
      <c r="S5448" s="151"/>
    </row>
    <row r="5449" spans="3:19" ht="30" customHeight="1" x14ac:dyDescent="0.35">
      <c r="C5449" s="124"/>
      <c r="D5449" s="6"/>
      <c r="F5449" s="70" t="str">
        <f t="shared" si="175"/>
        <v/>
      </c>
      <c r="G5449" s="6"/>
      <c r="H5449" s="6"/>
      <c r="J5449" s="6"/>
      <c r="M5449" s="32"/>
      <c r="N5449" s="71"/>
      <c r="O5449" s="70" t="str">
        <f t="shared" si="173"/>
        <v/>
      </c>
      <c r="P5449" s="150">
        <f t="shared" si="174"/>
        <v>0</v>
      </c>
      <c r="S5449" s="151"/>
    </row>
    <row r="5450" spans="3:19" ht="30" customHeight="1" x14ac:dyDescent="0.35">
      <c r="C5450" s="124"/>
      <c r="D5450" s="6"/>
      <c r="F5450" s="70" t="str">
        <f t="shared" si="175"/>
        <v/>
      </c>
      <c r="G5450" s="6"/>
      <c r="H5450" s="6"/>
      <c r="J5450" s="6"/>
      <c r="M5450" s="32"/>
      <c r="N5450" s="71"/>
      <c r="O5450" s="70" t="str">
        <f t="shared" ref="O5450:O5513" si="176">+F5450&amp;M5450&amp;N5450</f>
        <v/>
      </c>
      <c r="P5450" s="150">
        <f t="shared" si="174"/>
        <v>0</v>
      </c>
      <c r="S5450" s="151"/>
    </row>
    <row r="5451" spans="3:19" ht="30" customHeight="1" x14ac:dyDescent="0.35">
      <c r="C5451" s="124"/>
      <c r="D5451" s="6"/>
      <c r="F5451" s="70" t="str">
        <f t="shared" si="175"/>
        <v/>
      </c>
      <c r="G5451" s="6"/>
      <c r="H5451" s="6"/>
      <c r="J5451" s="6"/>
      <c r="M5451" s="32"/>
      <c r="N5451" s="71"/>
      <c r="O5451" s="70" t="str">
        <f t="shared" si="176"/>
        <v/>
      </c>
      <c r="P5451" s="150">
        <f t="shared" si="174"/>
        <v>0</v>
      </c>
      <c r="S5451" s="151"/>
    </row>
    <row r="5452" spans="3:19" ht="30" customHeight="1" x14ac:dyDescent="0.35">
      <c r="C5452" s="124"/>
      <c r="D5452" s="6"/>
      <c r="F5452" s="70" t="str">
        <f t="shared" si="175"/>
        <v/>
      </c>
      <c r="G5452" s="6"/>
      <c r="H5452" s="6"/>
      <c r="J5452" s="6"/>
      <c r="M5452" s="32"/>
      <c r="N5452" s="71"/>
      <c r="O5452" s="70" t="str">
        <f t="shared" si="176"/>
        <v/>
      </c>
      <c r="P5452" s="150">
        <f t="shared" si="174"/>
        <v>0</v>
      </c>
      <c r="S5452" s="151"/>
    </row>
    <row r="5453" spans="3:19" ht="30" customHeight="1" x14ac:dyDescent="0.35">
      <c r="C5453" s="124"/>
      <c r="D5453" s="6"/>
      <c r="F5453" s="70" t="str">
        <f t="shared" si="175"/>
        <v/>
      </c>
      <c r="G5453" s="6"/>
      <c r="H5453" s="6"/>
      <c r="J5453" s="6"/>
      <c r="M5453" s="32"/>
      <c r="N5453" s="71"/>
      <c r="O5453" s="70" t="str">
        <f t="shared" si="176"/>
        <v/>
      </c>
      <c r="P5453" s="150">
        <f t="shared" si="174"/>
        <v>0</v>
      </c>
      <c r="S5453" s="151"/>
    </row>
    <row r="5454" spans="3:19" ht="30" customHeight="1" x14ac:dyDescent="0.35">
      <c r="C5454" s="124"/>
      <c r="D5454" s="6"/>
      <c r="F5454" s="70" t="str">
        <f t="shared" si="175"/>
        <v/>
      </c>
      <c r="G5454" s="6"/>
      <c r="H5454" s="6"/>
      <c r="J5454" s="6"/>
      <c r="M5454" s="32"/>
      <c r="N5454" s="71"/>
      <c r="O5454" s="70" t="str">
        <f t="shared" si="176"/>
        <v/>
      </c>
      <c r="P5454" s="150">
        <f t="shared" si="174"/>
        <v>0</v>
      </c>
      <c r="S5454" s="151"/>
    </row>
    <row r="5455" spans="3:19" ht="30" customHeight="1" x14ac:dyDescent="0.35">
      <c r="C5455" s="124"/>
      <c r="D5455" s="6"/>
      <c r="F5455" s="70" t="str">
        <f t="shared" si="175"/>
        <v/>
      </c>
      <c r="G5455" s="6"/>
      <c r="H5455" s="6"/>
      <c r="J5455" s="6"/>
      <c r="M5455" s="32"/>
      <c r="N5455" s="71"/>
      <c r="O5455" s="70" t="str">
        <f t="shared" si="176"/>
        <v/>
      </c>
      <c r="P5455" s="150">
        <f t="shared" si="174"/>
        <v>0</v>
      </c>
      <c r="S5455" s="151"/>
    </row>
    <row r="5456" spans="3:19" ht="30" customHeight="1" x14ac:dyDescent="0.35">
      <c r="C5456" s="124"/>
      <c r="D5456" s="6"/>
      <c r="F5456" s="70" t="str">
        <f t="shared" si="175"/>
        <v/>
      </c>
      <c r="G5456" s="6"/>
      <c r="H5456" s="6"/>
      <c r="J5456" s="6"/>
      <c r="M5456" s="32"/>
      <c r="N5456" s="71"/>
      <c r="O5456" s="70" t="str">
        <f t="shared" si="176"/>
        <v/>
      </c>
      <c r="P5456" s="150">
        <f t="shared" si="174"/>
        <v>0</v>
      </c>
      <c r="S5456" s="151"/>
    </row>
    <row r="5457" spans="3:19" ht="30" customHeight="1" x14ac:dyDescent="0.35">
      <c r="C5457" s="124"/>
      <c r="D5457" s="6"/>
      <c r="F5457" s="70" t="str">
        <f t="shared" si="175"/>
        <v/>
      </c>
      <c r="G5457" s="6"/>
      <c r="H5457" s="6"/>
      <c r="J5457" s="6"/>
      <c r="M5457" s="32"/>
      <c r="N5457" s="71"/>
      <c r="O5457" s="70" t="str">
        <f t="shared" si="176"/>
        <v/>
      </c>
      <c r="P5457" s="150">
        <f t="shared" si="174"/>
        <v>0</v>
      </c>
      <c r="S5457" s="151"/>
    </row>
    <row r="5458" spans="3:19" ht="30" customHeight="1" x14ac:dyDescent="0.35">
      <c r="C5458" s="124"/>
      <c r="D5458" s="6"/>
      <c r="F5458" s="70" t="str">
        <f t="shared" si="175"/>
        <v/>
      </c>
      <c r="G5458" s="6"/>
      <c r="H5458" s="6"/>
      <c r="J5458" s="6"/>
      <c r="M5458" s="32"/>
      <c r="N5458" s="71"/>
      <c r="O5458" s="70" t="str">
        <f t="shared" si="176"/>
        <v/>
      </c>
      <c r="P5458" s="150">
        <f t="shared" si="174"/>
        <v>0</v>
      </c>
      <c r="S5458" s="151"/>
    </row>
    <row r="5459" spans="3:19" ht="30" customHeight="1" x14ac:dyDescent="0.35">
      <c r="C5459" s="124"/>
      <c r="D5459" s="6"/>
      <c r="F5459" s="70" t="str">
        <f t="shared" si="175"/>
        <v/>
      </c>
      <c r="G5459" s="6"/>
      <c r="H5459" s="6"/>
      <c r="J5459" s="6"/>
      <c r="M5459" s="32"/>
      <c r="N5459" s="71"/>
      <c r="O5459" s="70" t="str">
        <f t="shared" si="176"/>
        <v/>
      </c>
      <c r="P5459" s="150">
        <f t="shared" si="174"/>
        <v>0</v>
      </c>
      <c r="S5459" s="151"/>
    </row>
    <row r="5460" spans="3:19" ht="30" customHeight="1" x14ac:dyDescent="0.35">
      <c r="C5460" s="124"/>
      <c r="D5460" s="6"/>
      <c r="F5460" s="70" t="str">
        <f t="shared" si="175"/>
        <v/>
      </c>
      <c r="G5460" s="6"/>
      <c r="H5460" s="6"/>
      <c r="J5460" s="6"/>
      <c r="M5460" s="32"/>
      <c r="N5460" s="71"/>
      <c r="O5460" s="70" t="str">
        <f t="shared" si="176"/>
        <v/>
      </c>
      <c r="P5460" s="150">
        <f t="shared" si="174"/>
        <v>0</v>
      </c>
      <c r="S5460" s="151"/>
    </row>
    <row r="5461" spans="3:19" ht="30" customHeight="1" x14ac:dyDescent="0.35">
      <c r="C5461" s="124"/>
      <c r="D5461" s="6"/>
      <c r="F5461" s="70" t="str">
        <f t="shared" si="175"/>
        <v/>
      </c>
      <c r="G5461" s="6"/>
      <c r="H5461" s="6"/>
      <c r="J5461" s="6"/>
      <c r="M5461" s="32"/>
      <c r="N5461" s="71"/>
      <c r="O5461" s="70" t="str">
        <f t="shared" si="176"/>
        <v/>
      </c>
      <c r="P5461" s="150">
        <f t="shared" si="174"/>
        <v>0</v>
      </c>
      <c r="S5461" s="151"/>
    </row>
    <row r="5462" spans="3:19" ht="30" customHeight="1" x14ac:dyDescent="0.35">
      <c r="C5462" s="124"/>
      <c r="D5462" s="6"/>
      <c r="F5462" s="70" t="str">
        <f t="shared" si="175"/>
        <v/>
      </c>
      <c r="G5462" s="6"/>
      <c r="H5462" s="6"/>
      <c r="J5462" s="6"/>
      <c r="M5462" s="32"/>
      <c r="N5462" s="71"/>
      <c r="O5462" s="70" t="str">
        <f t="shared" si="176"/>
        <v/>
      </c>
      <c r="P5462" s="150">
        <f t="shared" si="174"/>
        <v>0</v>
      </c>
      <c r="S5462" s="151"/>
    </row>
    <row r="5463" spans="3:19" ht="30" customHeight="1" x14ac:dyDescent="0.35">
      <c r="C5463" s="124"/>
      <c r="D5463" s="6"/>
      <c r="F5463" s="70" t="str">
        <f t="shared" si="175"/>
        <v/>
      </c>
      <c r="G5463" s="6"/>
      <c r="H5463" s="6"/>
      <c r="J5463" s="6"/>
      <c r="M5463" s="32"/>
      <c r="N5463" s="71"/>
      <c r="O5463" s="70" t="str">
        <f t="shared" si="176"/>
        <v/>
      </c>
      <c r="P5463" s="150">
        <f t="shared" si="174"/>
        <v>0</v>
      </c>
      <c r="S5463" s="151"/>
    </row>
    <row r="5464" spans="3:19" ht="30" customHeight="1" x14ac:dyDescent="0.35">
      <c r="C5464" s="124"/>
      <c r="D5464" s="6"/>
      <c r="F5464" s="70" t="str">
        <f t="shared" si="175"/>
        <v/>
      </c>
      <c r="G5464" s="6"/>
      <c r="H5464" s="6"/>
      <c r="J5464" s="6"/>
      <c r="M5464" s="32"/>
      <c r="N5464" s="71"/>
      <c r="O5464" s="70" t="str">
        <f t="shared" si="176"/>
        <v/>
      </c>
      <c r="P5464" s="150">
        <f t="shared" si="174"/>
        <v>0</v>
      </c>
      <c r="S5464" s="151"/>
    </row>
    <row r="5465" spans="3:19" ht="30" customHeight="1" x14ac:dyDescent="0.35">
      <c r="C5465" s="124"/>
      <c r="D5465" s="6"/>
      <c r="F5465" s="70" t="str">
        <f t="shared" si="175"/>
        <v/>
      </c>
      <c r="G5465" s="6"/>
      <c r="H5465" s="6"/>
      <c r="J5465" s="6"/>
      <c r="M5465" s="32"/>
      <c r="N5465" s="71"/>
      <c r="O5465" s="70" t="str">
        <f t="shared" si="176"/>
        <v/>
      </c>
      <c r="P5465" s="150">
        <f t="shared" si="174"/>
        <v>0</v>
      </c>
      <c r="S5465" s="151"/>
    </row>
    <row r="5466" spans="3:19" ht="30" customHeight="1" x14ac:dyDescent="0.35">
      <c r="C5466" s="124"/>
      <c r="D5466" s="6"/>
      <c r="F5466" s="70" t="str">
        <f t="shared" si="175"/>
        <v/>
      </c>
      <c r="G5466" s="6"/>
      <c r="H5466" s="6"/>
      <c r="J5466" s="6"/>
      <c r="M5466" s="32"/>
      <c r="N5466" s="71"/>
      <c r="O5466" s="70" t="str">
        <f t="shared" si="176"/>
        <v/>
      </c>
      <c r="P5466" s="150">
        <f t="shared" si="174"/>
        <v>0</v>
      </c>
      <c r="S5466" s="151"/>
    </row>
    <row r="5467" spans="3:19" ht="30" customHeight="1" x14ac:dyDescent="0.35">
      <c r="C5467" s="124"/>
      <c r="D5467" s="6"/>
      <c r="F5467" s="70" t="str">
        <f t="shared" si="175"/>
        <v/>
      </c>
      <c r="G5467" s="6"/>
      <c r="H5467" s="6"/>
      <c r="J5467" s="6"/>
      <c r="M5467" s="32"/>
      <c r="N5467" s="71"/>
      <c r="O5467" s="70" t="str">
        <f t="shared" si="176"/>
        <v/>
      </c>
      <c r="P5467" s="150">
        <f t="shared" si="174"/>
        <v>0</v>
      </c>
      <c r="S5467" s="151"/>
    </row>
    <row r="5468" spans="3:19" ht="30" customHeight="1" x14ac:dyDescent="0.35">
      <c r="C5468" s="124"/>
      <c r="D5468" s="6"/>
      <c r="F5468" s="70" t="str">
        <f t="shared" si="175"/>
        <v/>
      </c>
      <c r="G5468" s="6"/>
      <c r="H5468" s="6"/>
      <c r="J5468" s="6"/>
      <c r="M5468" s="32"/>
      <c r="N5468" s="71"/>
      <c r="O5468" s="70" t="str">
        <f t="shared" si="176"/>
        <v/>
      </c>
      <c r="P5468" s="150">
        <f t="shared" si="174"/>
        <v>0</v>
      </c>
      <c r="S5468" s="151"/>
    </row>
    <row r="5469" spans="3:19" ht="30" customHeight="1" x14ac:dyDescent="0.35">
      <c r="C5469" s="124"/>
      <c r="D5469" s="6"/>
      <c r="F5469" s="70" t="str">
        <f t="shared" si="175"/>
        <v/>
      </c>
      <c r="G5469" s="6"/>
      <c r="H5469" s="6"/>
      <c r="J5469" s="6"/>
      <c r="M5469" s="32"/>
      <c r="N5469" s="71"/>
      <c r="O5469" s="70" t="str">
        <f t="shared" si="176"/>
        <v/>
      </c>
      <c r="P5469" s="150">
        <f t="shared" si="174"/>
        <v>0</v>
      </c>
      <c r="S5469" s="151"/>
    </row>
    <row r="5470" spans="3:19" ht="30" customHeight="1" x14ac:dyDescent="0.35">
      <c r="C5470" s="124"/>
      <c r="D5470" s="6"/>
      <c r="F5470" s="70" t="str">
        <f t="shared" si="175"/>
        <v/>
      </c>
      <c r="G5470" s="6"/>
      <c r="H5470" s="6"/>
      <c r="J5470" s="6"/>
      <c r="M5470" s="32"/>
      <c r="N5470" s="71"/>
      <c r="O5470" s="70" t="str">
        <f t="shared" si="176"/>
        <v/>
      </c>
      <c r="P5470" s="150">
        <f t="shared" si="174"/>
        <v>0</v>
      </c>
      <c r="S5470" s="151"/>
    </row>
    <row r="5471" spans="3:19" ht="30" customHeight="1" x14ac:dyDescent="0.35">
      <c r="C5471" s="124"/>
      <c r="D5471" s="6"/>
      <c r="F5471" s="70" t="str">
        <f t="shared" si="175"/>
        <v/>
      </c>
      <c r="G5471" s="6"/>
      <c r="H5471" s="6"/>
      <c r="J5471" s="6"/>
      <c r="M5471" s="32"/>
      <c r="N5471" s="71"/>
      <c r="O5471" s="70" t="str">
        <f t="shared" si="176"/>
        <v/>
      </c>
      <c r="P5471" s="150">
        <f t="shared" si="174"/>
        <v>0</v>
      </c>
      <c r="S5471" s="151"/>
    </row>
    <row r="5472" spans="3:19" ht="30" customHeight="1" x14ac:dyDescent="0.35">
      <c r="C5472" s="124"/>
      <c r="D5472" s="6"/>
      <c r="F5472" s="70" t="str">
        <f t="shared" si="175"/>
        <v/>
      </c>
      <c r="G5472" s="6"/>
      <c r="H5472" s="6"/>
      <c r="J5472" s="6"/>
      <c r="M5472" s="32"/>
      <c r="N5472" s="71"/>
      <c r="O5472" s="70" t="str">
        <f t="shared" si="176"/>
        <v/>
      </c>
      <c r="P5472" s="150">
        <f t="shared" si="174"/>
        <v>0</v>
      </c>
      <c r="S5472" s="151"/>
    </row>
    <row r="5473" spans="3:19" ht="30" customHeight="1" x14ac:dyDescent="0.35">
      <c r="C5473" s="124"/>
      <c r="D5473" s="6"/>
      <c r="F5473" s="70" t="str">
        <f t="shared" si="175"/>
        <v/>
      </c>
      <c r="G5473" s="6"/>
      <c r="H5473" s="6"/>
      <c r="J5473" s="6"/>
      <c r="M5473" s="32"/>
      <c r="N5473" s="71"/>
      <c r="O5473" s="70" t="str">
        <f t="shared" si="176"/>
        <v/>
      </c>
      <c r="P5473" s="150">
        <f t="shared" si="174"/>
        <v>0</v>
      </c>
      <c r="S5473" s="151"/>
    </row>
    <row r="5474" spans="3:19" ht="30" customHeight="1" x14ac:dyDescent="0.35">
      <c r="C5474" s="124"/>
      <c r="D5474" s="6"/>
      <c r="F5474" s="70" t="str">
        <f t="shared" si="175"/>
        <v/>
      </c>
      <c r="G5474" s="6"/>
      <c r="H5474" s="6"/>
      <c r="J5474" s="6"/>
      <c r="M5474" s="32"/>
      <c r="N5474" s="71"/>
      <c r="O5474" s="70" t="str">
        <f t="shared" si="176"/>
        <v/>
      </c>
      <c r="P5474" s="150">
        <f t="shared" si="174"/>
        <v>0</v>
      </c>
      <c r="S5474" s="151"/>
    </row>
    <row r="5475" spans="3:19" ht="30" customHeight="1" x14ac:dyDescent="0.35">
      <c r="C5475" s="124"/>
      <c r="D5475" s="6"/>
      <c r="F5475" s="70" t="str">
        <f t="shared" si="175"/>
        <v/>
      </c>
      <c r="G5475" s="6"/>
      <c r="H5475" s="6"/>
      <c r="J5475" s="6"/>
      <c r="M5475" s="32"/>
      <c r="N5475" s="71"/>
      <c r="O5475" s="70" t="str">
        <f t="shared" si="176"/>
        <v/>
      </c>
      <c r="P5475" s="150">
        <f t="shared" si="174"/>
        <v>0</v>
      </c>
      <c r="S5475" s="151"/>
    </row>
    <row r="5476" spans="3:19" ht="30" customHeight="1" x14ac:dyDescent="0.35">
      <c r="C5476" s="124"/>
      <c r="D5476" s="6"/>
      <c r="F5476" s="70" t="str">
        <f t="shared" si="175"/>
        <v/>
      </c>
      <c r="G5476" s="6"/>
      <c r="H5476" s="6"/>
      <c r="J5476" s="6"/>
      <c r="M5476" s="32"/>
      <c r="N5476" s="71"/>
      <c r="O5476" s="70" t="str">
        <f t="shared" si="176"/>
        <v/>
      </c>
      <c r="P5476" s="150">
        <f t="shared" si="174"/>
        <v>0</v>
      </c>
      <c r="S5476" s="151"/>
    </row>
    <row r="5477" spans="3:19" ht="30" customHeight="1" x14ac:dyDescent="0.35">
      <c r="C5477" s="124"/>
      <c r="D5477" s="6"/>
      <c r="F5477" s="70" t="str">
        <f t="shared" si="175"/>
        <v/>
      </c>
      <c r="G5477" s="6"/>
      <c r="H5477" s="6"/>
      <c r="J5477" s="6"/>
      <c r="M5477" s="32"/>
      <c r="N5477" s="71"/>
      <c r="O5477" s="70" t="str">
        <f t="shared" si="176"/>
        <v/>
      </c>
      <c r="P5477" s="150">
        <f t="shared" si="174"/>
        <v>0</v>
      </c>
      <c r="S5477" s="151"/>
    </row>
    <row r="5478" spans="3:19" ht="30" customHeight="1" x14ac:dyDescent="0.35">
      <c r="C5478" s="124"/>
      <c r="D5478" s="6"/>
      <c r="F5478" s="70" t="str">
        <f t="shared" si="175"/>
        <v/>
      </c>
      <c r="G5478" s="6"/>
      <c r="H5478" s="6"/>
      <c r="J5478" s="6"/>
      <c r="M5478" s="32"/>
      <c r="N5478" s="71"/>
      <c r="O5478" s="70" t="str">
        <f t="shared" si="176"/>
        <v/>
      </c>
      <c r="P5478" s="150">
        <f t="shared" si="174"/>
        <v>0</v>
      </c>
      <c r="S5478" s="151"/>
    </row>
    <row r="5479" spans="3:19" ht="30" customHeight="1" x14ac:dyDescent="0.35">
      <c r="C5479" s="124"/>
      <c r="D5479" s="6"/>
      <c r="F5479" s="70" t="str">
        <f t="shared" si="175"/>
        <v/>
      </c>
      <c r="G5479" s="6"/>
      <c r="H5479" s="6"/>
      <c r="J5479" s="6"/>
      <c r="M5479" s="32"/>
      <c r="N5479" s="71"/>
      <c r="O5479" s="70" t="str">
        <f t="shared" si="176"/>
        <v/>
      </c>
      <c r="P5479" s="150">
        <f t="shared" si="174"/>
        <v>0</v>
      </c>
      <c r="S5479" s="151"/>
    </row>
    <row r="5480" spans="3:19" ht="30" customHeight="1" x14ac:dyDescent="0.35">
      <c r="C5480" s="124"/>
      <c r="D5480" s="6"/>
      <c r="F5480" s="70" t="str">
        <f t="shared" si="175"/>
        <v/>
      </c>
      <c r="G5480" s="6"/>
      <c r="H5480" s="6"/>
      <c r="J5480" s="6"/>
      <c r="M5480" s="32"/>
      <c r="N5480" s="71"/>
      <c r="O5480" s="70" t="str">
        <f t="shared" si="176"/>
        <v/>
      </c>
      <c r="P5480" s="150">
        <f t="shared" si="174"/>
        <v>0</v>
      </c>
      <c r="S5480" s="151"/>
    </row>
    <row r="5481" spans="3:19" ht="30" customHeight="1" x14ac:dyDescent="0.35">
      <c r="C5481" s="124"/>
      <c r="D5481" s="6"/>
      <c r="F5481" s="70" t="str">
        <f t="shared" si="175"/>
        <v/>
      </c>
      <c r="G5481" s="6"/>
      <c r="H5481" s="6"/>
      <c r="J5481" s="6"/>
      <c r="M5481" s="32"/>
      <c r="N5481" s="71"/>
      <c r="O5481" s="70" t="str">
        <f t="shared" si="176"/>
        <v/>
      </c>
      <c r="P5481" s="150">
        <f t="shared" si="174"/>
        <v>0</v>
      </c>
      <c r="S5481" s="151"/>
    </row>
    <row r="5482" spans="3:19" ht="30" customHeight="1" x14ac:dyDescent="0.35">
      <c r="C5482" s="124"/>
      <c r="D5482" s="6"/>
      <c r="F5482" s="70" t="str">
        <f t="shared" si="175"/>
        <v/>
      </c>
      <c r="G5482" s="6"/>
      <c r="H5482" s="6"/>
      <c r="J5482" s="6"/>
      <c r="M5482" s="32"/>
      <c r="N5482" s="71"/>
      <c r="O5482" s="70" t="str">
        <f t="shared" si="176"/>
        <v/>
      </c>
      <c r="P5482" s="150">
        <f t="shared" si="174"/>
        <v>0</v>
      </c>
      <c r="S5482" s="151"/>
    </row>
    <row r="5483" spans="3:19" ht="30" customHeight="1" x14ac:dyDescent="0.35">
      <c r="C5483" s="124"/>
      <c r="D5483" s="6"/>
      <c r="F5483" s="70" t="str">
        <f t="shared" si="175"/>
        <v/>
      </c>
      <c r="G5483" s="6"/>
      <c r="H5483" s="6"/>
      <c r="J5483" s="6"/>
      <c r="M5483" s="32"/>
      <c r="N5483" s="71"/>
      <c r="O5483" s="70" t="str">
        <f t="shared" si="176"/>
        <v/>
      </c>
      <c r="P5483" s="150">
        <f t="shared" si="174"/>
        <v>0</v>
      </c>
      <c r="S5483" s="151"/>
    </row>
    <row r="5484" spans="3:19" ht="30" customHeight="1" x14ac:dyDescent="0.35">
      <c r="C5484" s="124"/>
      <c r="D5484" s="6"/>
      <c r="F5484" s="70" t="str">
        <f t="shared" si="175"/>
        <v/>
      </c>
      <c r="G5484" s="6"/>
      <c r="H5484" s="6"/>
      <c r="J5484" s="6"/>
      <c r="M5484" s="32"/>
      <c r="N5484" s="71"/>
      <c r="O5484" s="70" t="str">
        <f t="shared" si="176"/>
        <v/>
      </c>
      <c r="P5484" s="150">
        <f t="shared" ref="P5484:P5547" si="177">IFERROR(T5484/S5484,0)</f>
        <v>0</v>
      </c>
      <c r="S5484" s="151"/>
    </row>
    <row r="5485" spans="3:19" ht="30" customHeight="1" x14ac:dyDescent="0.35">
      <c r="C5485" s="124"/>
      <c r="D5485" s="6"/>
      <c r="F5485" s="70" t="str">
        <f t="shared" si="175"/>
        <v/>
      </c>
      <c r="G5485" s="6"/>
      <c r="H5485" s="6"/>
      <c r="J5485" s="6"/>
      <c r="M5485" s="32"/>
      <c r="N5485" s="71"/>
      <c r="O5485" s="70" t="str">
        <f t="shared" si="176"/>
        <v/>
      </c>
      <c r="P5485" s="150">
        <f t="shared" si="177"/>
        <v>0</v>
      </c>
      <c r="S5485" s="151"/>
    </row>
    <row r="5486" spans="3:19" ht="30" customHeight="1" x14ac:dyDescent="0.35">
      <c r="C5486" s="124"/>
      <c r="D5486" s="6"/>
      <c r="F5486" s="70" t="str">
        <f t="shared" si="175"/>
        <v/>
      </c>
      <c r="G5486" s="6"/>
      <c r="H5486" s="6"/>
      <c r="J5486" s="6"/>
      <c r="M5486" s="32"/>
      <c r="N5486" s="71"/>
      <c r="O5486" s="70" t="str">
        <f t="shared" si="176"/>
        <v/>
      </c>
      <c r="P5486" s="150">
        <f t="shared" si="177"/>
        <v>0</v>
      </c>
      <c r="S5486" s="151"/>
    </row>
    <row r="5487" spans="3:19" ht="30" customHeight="1" x14ac:dyDescent="0.35">
      <c r="C5487" s="124"/>
      <c r="D5487" s="6"/>
      <c r="F5487" s="70" t="str">
        <f t="shared" si="175"/>
        <v/>
      </c>
      <c r="G5487" s="6"/>
      <c r="H5487" s="6"/>
      <c r="J5487" s="6"/>
      <c r="M5487" s="32"/>
      <c r="N5487" s="71"/>
      <c r="O5487" s="70" t="str">
        <f t="shared" si="176"/>
        <v/>
      </c>
      <c r="P5487" s="150">
        <f t="shared" si="177"/>
        <v>0</v>
      </c>
      <c r="S5487" s="151"/>
    </row>
    <row r="5488" spans="3:19" ht="30" customHeight="1" x14ac:dyDescent="0.35">
      <c r="C5488" s="124"/>
      <c r="D5488" s="6"/>
      <c r="F5488" s="70" t="str">
        <f t="shared" si="175"/>
        <v/>
      </c>
      <c r="G5488" s="6"/>
      <c r="H5488" s="6"/>
      <c r="J5488" s="6"/>
      <c r="M5488" s="32"/>
      <c r="N5488" s="71"/>
      <c r="O5488" s="70" t="str">
        <f t="shared" si="176"/>
        <v/>
      </c>
      <c r="P5488" s="150">
        <f t="shared" si="177"/>
        <v>0</v>
      </c>
      <c r="S5488" s="151"/>
    </row>
    <row r="5489" spans="3:19" ht="30" customHeight="1" x14ac:dyDescent="0.35">
      <c r="C5489" s="124"/>
      <c r="D5489" s="6"/>
      <c r="F5489" s="70" t="str">
        <f t="shared" si="175"/>
        <v/>
      </c>
      <c r="G5489" s="6"/>
      <c r="H5489" s="6"/>
      <c r="J5489" s="6"/>
      <c r="M5489" s="32"/>
      <c r="N5489" s="71"/>
      <c r="O5489" s="70" t="str">
        <f t="shared" si="176"/>
        <v/>
      </c>
      <c r="P5489" s="150">
        <f t="shared" si="177"/>
        <v>0</v>
      </c>
      <c r="S5489" s="151"/>
    </row>
    <row r="5490" spans="3:19" ht="30" customHeight="1" x14ac:dyDescent="0.35">
      <c r="C5490" s="124"/>
      <c r="D5490" s="6"/>
      <c r="F5490" s="70" t="str">
        <f t="shared" si="175"/>
        <v/>
      </c>
      <c r="G5490" s="6"/>
      <c r="H5490" s="6"/>
      <c r="J5490" s="6"/>
      <c r="M5490" s="32"/>
      <c r="N5490" s="71"/>
      <c r="O5490" s="70" t="str">
        <f t="shared" si="176"/>
        <v/>
      </c>
      <c r="P5490" s="150">
        <f t="shared" si="177"/>
        <v>0</v>
      </c>
      <c r="S5490" s="151"/>
    </row>
    <row r="5491" spans="3:19" ht="30" customHeight="1" x14ac:dyDescent="0.35">
      <c r="C5491" s="124"/>
      <c r="D5491" s="6"/>
      <c r="F5491" s="70" t="str">
        <f t="shared" si="175"/>
        <v/>
      </c>
      <c r="G5491" s="6"/>
      <c r="H5491" s="6"/>
      <c r="J5491" s="6"/>
      <c r="M5491" s="32"/>
      <c r="N5491" s="71"/>
      <c r="O5491" s="70" t="str">
        <f t="shared" si="176"/>
        <v/>
      </c>
      <c r="P5491" s="150">
        <f t="shared" si="177"/>
        <v>0</v>
      </c>
      <c r="S5491" s="151"/>
    </row>
    <row r="5492" spans="3:19" ht="30" customHeight="1" x14ac:dyDescent="0.35">
      <c r="C5492" s="124"/>
      <c r="D5492" s="6"/>
      <c r="F5492" s="70" t="str">
        <f t="shared" si="175"/>
        <v/>
      </c>
      <c r="G5492" s="6"/>
      <c r="H5492" s="6"/>
      <c r="J5492" s="6"/>
      <c r="M5492" s="32"/>
      <c r="N5492" s="71"/>
      <c r="O5492" s="70" t="str">
        <f t="shared" si="176"/>
        <v/>
      </c>
      <c r="P5492" s="150">
        <f t="shared" si="177"/>
        <v>0</v>
      </c>
      <c r="S5492" s="151"/>
    </row>
    <row r="5493" spans="3:19" ht="30" customHeight="1" x14ac:dyDescent="0.35">
      <c r="C5493" s="124"/>
      <c r="D5493" s="6"/>
      <c r="F5493" s="70" t="str">
        <f t="shared" si="175"/>
        <v/>
      </c>
      <c r="G5493" s="6"/>
      <c r="H5493" s="6"/>
      <c r="J5493" s="6"/>
      <c r="M5493" s="32"/>
      <c r="N5493" s="71"/>
      <c r="O5493" s="70" t="str">
        <f t="shared" si="176"/>
        <v/>
      </c>
      <c r="P5493" s="150">
        <f t="shared" si="177"/>
        <v>0</v>
      </c>
      <c r="S5493" s="151"/>
    </row>
    <row r="5494" spans="3:19" ht="30" customHeight="1" x14ac:dyDescent="0.35">
      <c r="C5494" s="124"/>
      <c r="D5494" s="6"/>
      <c r="F5494" s="70" t="str">
        <f t="shared" si="175"/>
        <v/>
      </c>
      <c r="G5494" s="6"/>
      <c r="H5494" s="6"/>
      <c r="J5494" s="6"/>
      <c r="M5494" s="32"/>
      <c r="N5494" s="71"/>
      <c r="O5494" s="70" t="str">
        <f t="shared" si="176"/>
        <v/>
      </c>
      <c r="P5494" s="150">
        <f t="shared" si="177"/>
        <v>0</v>
      </c>
      <c r="S5494" s="151"/>
    </row>
    <row r="5495" spans="3:19" ht="30" customHeight="1" x14ac:dyDescent="0.35">
      <c r="C5495" s="124"/>
      <c r="D5495" s="6"/>
      <c r="F5495" s="70" t="str">
        <f t="shared" si="175"/>
        <v/>
      </c>
      <c r="G5495" s="6"/>
      <c r="H5495" s="6"/>
      <c r="J5495" s="6"/>
      <c r="M5495" s="32"/>
      <c r="N5495" s="71"/>
      <c r="O5495" s="70" t="str">
        <f t="shared" si="176"/>
        <v/>
      </c>
      <c r="P5495" s="150">
        <f t="shared" si="177"/>
        <v>0</v>
      </c>
      <c r="S5495" s="151"/>
    </row>
    <row r="5496" spans="3:19" ht="30" customHeight="1" x14ac:dyDescent="0.35">
      <c r="C5496" s="124"/>
      <c r="D5496" s="6"/>
      <c r="F5496" s="70" t="str">
        <f t="shared" si="175"/>
        <v/>
      </c>
      <c r="G5496" s="6"/>
      <c r="H5496" s="6"/>
      <c r="J5496" s="6"/>
      <c r="M5496" s="32"/>
      <c r="N5496" s="71"/>
      <c r="O5496" s="70" t="str">
        <f t="shared" si="176"/>
        <v/>
      </c>
      <c r="P5496" s="150">
        <f t="shared" si="177"/>
        <v>0</v>
      </c>
      <c r="S5496" s="151"/>
    </row>
    <row r="5497" spans="3:19" ht="30" customHeight="1" x14ac:dyDescent="0.35">
      <c r="C5497" s="124"/>
      <c r="D5497" s="6"/>
      <c r="F5497" s="70" t="str">
        <f t="shared" si="175"/>
        <v/>
      </c>
      <c r="G5497" s="6"/>
      <c r="H5497" s="6"/>
      <c r="J5497" s="6"/>
      <c r="M5497" s="32"/>
      <c r="N5497" s="71"/>
      <c r="O5497" s="70" t="str">
        <f t="shared" si="176"/>
        <v/>
      </c>
      <c r="P5497" s="150">
        <f t="shared" si="177"/>
        <v>0</v>
      </c>
      <c r="S5497" s="151"/>
    </row>
    <row r="5498" spans="3:19" ht="30" customHeight="1" x14ac:dyDescent="0.35">
      <c r="C5498" s="124"/>
      <c r="D5498" s="6"/>
      <c r="F5498" s="70" t="str">
        <f t="shared" si="175"/>
        <v/>
      </c>
      <c r="G5498" s="6"/>
      <c r="H5498" s="6"/>
      <c r="J5498" s="6"/>
      <c r="M5498" s="32"/>
      <c r="N5498" s="71"/>
      <c r="O5498" s="70" t="str">
        <f t="shared" si="176"/>
        <v/>
      </c>
      <c r="P5498" s="150">
        <f t="shared" si="177"/>
        <v>0</v>
      </c>
      <c r="S5498" s="151"/>
    </row>
    <row r="5499" spans="3:19" ht="30" customHeight="1" x14ac:dyDescent="0.35">
      <c r="C5499" s="124"/>
      <c r="D5499" s="6"/>
      <c r="F5499" s="70" t="str">
        <f t="shared" si="175"/>
        <v/>
      </c>
      <c r="G5499" s="6"/>
      <c r="H5499" s="6"/>
      <c r="J5499" s="6"/>
      <c r="M5499" s="32"/>
      <c r="N5499" s="71"/>
      <c r="O5499" s="70" t="str">
        <f t="shared" si="176"/>
        <v/>
      </c>
      <c r="P5499" s="150">
        <f t="shared" si="177"/>
        <v>0</v>
      </c>
      <c r="S5499" s="151"/>
    </row>
    <row r="5500" spans="3:19" ht="30" customHeight="1" x14ac:dyDescent="0.35">
      <c r="C5500" s="124"/>
      <c r="D5500" s="6"/>
      <c r="F5500" s="70" t="str">
        <f t="shared" si="175"/>
        <v/>
      </c>
      <c r="G5500" s="6"/>
      <c r="H5500" s="6"/>
      <c r="J5500" s="6"/>
      <c r="M5500" s="32"/>
      <c r="N5500" s="71"/>
      <c r="O5500" s="70" t="str">
        <f t="shared" si="176"/>
        <v/>
      </c>
      <c r="P5500" s="150">
        <f t="shared" si="177"/>
        <v>0</v>
      </c>
      <c r="S5500" s="151"/>
    </row>
    <row r="5501" spans="3:19" ht="30" customHeight="1" x14ac:dyDescent="0.35">
      <c r="C5501" s="124"/>
      <c r="D5501" s="6"/>
      <c r="F5501" s="70" t="str">
        <f t="shared" si="175"/>
        <v/>
      </c>
      <c r="G5501" s="6"/>
      <c r="H5501" s="6"/>
      <c r="J5501" s="6"/>
      <c r="M5501" s="32"/>
      <c r="N5501" s="71"/>
      <c r="O5501" s="70" t="str">
        <f t="shared" si="176"/>
        <v/>
      </c>
      <c r="P5501" s="150">
        <f t="shared" si="177"/>
        <v>0</v>
      </c>
      <c r="S5501" s="151"/>
    </row>
    <row r="5502" spans="3:19" ht="30" customHeight="1" x14ac:dyDescent="0.35">
      <c r="C5502" s="124"/>
      <c r="D5502" s="6"/>
      <c r="F5502" s="70" t="str">
        <f t="shared" si="175"/>
        <v/>
      </c>
      <c r="G5502" s="6"/>
      <c r="H5502" s="6"/>
      <c r="J5502" s="6"/>
      <c r="M5502" s="32"/>
      <c r="N5502" s="71"/>
      <c r="O5502" s="70" t="str">
        <f t="shared" si="176"/>
        <v/>
      </c>
      <c r="P5502" s="150">
        <f t="shared" si="177"/>
        <v>0</v>
      </c>
      <c r="S5502" s="151"/>
    </row>
    <row r="5503" spans="3:19" ht="30" customHeight="1" x14ac:dyDescent="0.35">
      <c r="C5503" s="124"/>
      <c r="D5503" s="6"/>
      <c r="F5503" s="70" t="str">
        <f t="shared" si="175"/>
        <v/>
      </c>
      <c r="G5503" s="6"/>
      <c r="H5503" s="6"/>
      <c r="J5503" s="6"/>
      <c r="M5503" s="32"/>
      <c r="N5503" s="71"/>
      <c r="O5503" s="70" t="str">
        <f t="shared" si="176"/>
        <v/>
      </c>
      <c r="P5503" s="150">
        <f t="shared" si="177"/>
        <v>0</v>
      </c>
      <c r="S5503" s="151"/>
    </row>
    <row r="5504" spans="3:19" ht="30" customHeight="1" x14ac:dyDescent="0.35">
      <c r="C5504" s="124"/>
      <c r="D5504" s="6"/>
      <c r="F5504" s="70" t="str">
        <f t="shared" si="175"/>
        <v/>
      </c>
      <c r="G5504" s="6"/>
      <c r="H5504" s="6"/>
      <c r="J5504" s="6"/>
      <c r="M5504" s="32"/>
      <c r="N5504" s="71"/>
      <c r="O5504" s="70" t="str">
        <f t="shared" si="176"/>
        <v/>
      </c>
      <c r="P5504" s="150">
        <f t="shared" si="177"/>
        <v>0</v>
      </c>
      <c r="S5504" s="151"/>
    </row>
    <row r="5505" spans="3:19" ht="30" customHeight="1" x14ac:dyDescent="0.35">
      <c r="C5505" s="124"/>
      <c r="D5505" s="6"/>
      <c r="F5505" s="70" t="str">
        <f t="shared" si="175"/>
        <v/>
      </c>
      <c r="G5505" s="6"/>
      <c r="H5505" s="6"/>
      <c r="J5505" s="6"/>
      <c r="M5505" s="32"/>
      <c r="N5505" s="71"/>
      <c r="O5505" s="70" t="str">
        <f t="shared" si="176"/>
        <v/>
      </c>
      <c r="P5505" s="150">
        <f t="shared" si="177"/>
        <v>0</v>
      </c>
      <c r="S5505" s="151"/>
    </row>
    <row r="5506" spans="3:19" ht="30" customHeight="1" x14ac:dyDescent="0.35">
      <c r="C5506" s="124"/>
      <c r="D5506" s="6"/>
      <c r="F5506" s="70" t="str">
        <f t="shared" si="175"/>
        <v/>
      </c>
      <c r="G5506" s="6"/>
      <c r="H5506" s="6"/>
      <c r="J5506" s="6"/>
      <c r="M5506" s="32"/>
      <c r="N5506" s="71"/>
      <c r="O5506" s="70" t="str">
        <f t="shared" si="176"/>
        <v/>
      </c>
      <c r="P5506" s="150">
        <f t="shared" si="177"/>
        <v>0</v>
      </c>
      <c r="S5506" s="151"/>
    </row>
    <row r="5507" spans="3:19" ht="30" customHeight="1" x14ac:dyDescent="0.35">
      <c r="C5507" s="124"/>
      <c r="D5507" s="6"/>
      <c r="F5507" s="70" t="str">
        <f t="shared" si="175"/>
        <v/>
      </c>
      <c r="G5507" s="6"/>
      <c r="H5507" s="6"/>
      <c r="J5507" s="6"/>
      <c r="M5507" s="32"/>
      <c r="N5507" s="71"/>
      <c r="O5507" s="70" t="str">
        <f t="shared" si="176"/>
        <v/>
      </c>
      <c r="P5507" s="150">
        <f t="shared" si="177"/>
        <v>0</v>
      </c>
      <c r="S5507" s="151"/>
    </row>
    <row r="5508" spans="3:19" ht="30" customHeight="1" x14ac:dyDescent="0.35">
      <c r="C5508" s="124"/>
      <c r="D5508" s="6"/>
      <c r="F5508" s="70" t="str">
        <f t="shared" si="175"/>
        <v/>
      </c>
      <c r="G5508" s="6"/>
      <c r="H5508" s="6"/>
      <c r="J5508" s="6"/>
      <c r="M5508" s="32"/>
      <c r="N5508" s="71"/>
      <c r="O5508" s="70" t="str">
        <f t="shared" si="176"/>
        <v/>
      </c>
      <c r="P5508" s="150">
        <f t="shared" si="177"/>
        <v>0</v>
      </c>
      <c r="S5508" s="151"/>
    </row>
    <row r="5509" spans="3:19" ht="30" customHeight="1" x14ac:dyDescent="0.35">
      <c r="C5509" s="124"/>
      <c r="D5509" s="6"/>
      <c r="F5509" s="70" t="str">
        <f t="shared" si="175"/>
        <v/>
      </c>
      <c r="G5509" s="6"/>
      <c r="H5509" s="6"/>
      <c r="J5509" s="6"/>
      <c r="M5509" s="32"/>
      <c r="N5509" s="71"/>
      <c r="O5509" s="70" t="str">
        <f t="shared" si="176"/>
        <v/>
      </c>
      <c r="P5509" s="150">
        <f t="shared" si="177"/>
        <v>0</v>
      </c>
      <c r="S5509" s="151"/>
    </row>
    <row r="5510" spans="3:19" ht="30" customHeight="1" x14ac:dyDescent="0.35">
      <c r="C5510" s="124"/>
      <c r="D5510" s="6"/>
      <c r="F5510" s="70" t="str">
        <f t="shared" si="175"/>
        <v/>
      </c>
      <c r="G5510" s="6"/>
      <c r="H5510" s="6"/>
      <c r="J5510" s="6"/>
      <c r="M5510" s="32"/>
      <c r="N5510" s="71"/>
      <c r="O5510" s="70" t="str">
        <f t="shared" si="176"/>
        <v/>
      </c>
      <c r="P5510" s="150">
        <f t="shared" si="177"/>
        <v>0</v>
      </c>
      <c r="S5510" s="151"/>
    </row>
    <row r="5511" spans="3:19" ht="30" customHeight="1" x14ac:dyDescent="0.35">
      <c r="C5511" s="124"/>
      <c r="D5511" s="6"/>
      <c r="F5511" s="70" t="str">
        <f t="shared" si="175"/>
        <v/>
      </c>
      <c r="G5511" s="6"/>
      <c r="H5511" s="6"/>
      <c r="J5511" s="6"/>
      <c r="M5511" s="32"/>
      <c r="N5511" s="71"/>
      <c r="O5511" s="70" t="str">
        <f t="shared" si="176"/>
        <v/>
      </c>
      <c r="P5511" s="150">
        <f t="shared" si="177"/>
        <v>0</v>
      </c>
      <c r="S5511" s="151"/>
    </row>
    <row r="5512" spans="3:19" ht="30" customHeight="1" x14ac:dyDescent="0.35">
      <c r="C5512" s="124"/>
      <c r="D5512" s="6"/>
      <c r="F5512" s="70" t="str">
        <f t="shared" ref="F5512:F5575" si="178">B5512&amp;C5512&amp;D5512&amp;E5512</f>
        <v/>
      </c>
      <c r="G5512" s="6"/>
      <c r="H5512" s="6"/>
      <c r="J5512" s="6"/>
      <c r="M5512" s="32"/>
      <c r="N5512" s="71"/>
      <c r="O5512" s="70" t="str">
        <f t="shared" si="176"/>
        <v/>
      </c>
      <c r="P5512" s="150">
        <f t="shared" si="177"/>
        <v>0</v>
      </c>
      <c r="S5512" s="151"/>
    </row>
    <row r="5513" spans="3:19" ht="30" customHeight="1" x14ac:dyDescent="0.35">
      <c r="C5513" s="124"/>
      <c r="D5513" s="6"/>
      <c r="F5513" s="70" t="str">
        <f t="shared" si="178"/>
        <v/>
      </c>
      <c r="G5513" s="6"/>
      <c r="H5513" s="6"/>
      <c r="J5513" s="6"/>
      <c r="M5513" s="32"/>
      <c r="N5513" s="71"/>
      <c r="O5513" s="70" t="str">
        <f t="shared" si="176"/>
        <v/>
      </c>
      <c r="P5513" s="150">
        <f t="shared" si="177"/>
        <v>0</v>
      </c>
      <c r="S5513" s="151"/>
    </row>
    <row r="5514" spans="3:19" ht="30" customHeight="1" x14ac:dyDescent="0.35">
      <c r="C5514" s="124"/>
      <c r="D5514" s="6"/>
      <c r="F5514" s="70" t="str">
        <f t="shared" si="178"/>
        <v/>
      </c>
      <c r="G5514" s="6"/>
      <c r="H5514" s="6"/>
      <c r="J5514" s="6"/>
      <c r="M5514" s="32"/>
      <c r="N5514" s="71"/>
      <c r="O5514" s="70" t="str">
        <f t="shared" ref="O5514:O5577" si="179">+F5514&amp;M5514&amp;N5514</f>
        <v/>
      </c>
      <c r="P5514" s="150">
        <f t="shared" si="177"/>
        <v>0</v>
      </c>
      <c r="S5514" s="151"/>
    </row>
    <row r="5515" spans="3:19" ht="30" customHeight="1" x14ac:dyDescent="0.35">
      <c r="C5515" s="124"/>
      <c r="D5515" s="6"/>
      <c r="F5515" s="70" t="str">
        <f t="shared" si="178"/>
        <v/>
      </c>
      <c r="G5515" s="6"/>
      <c r="H5515" s="6"/>
      <c r="J5515" s="6"/>
      <c r="M5515" s="32"/>
      <c r="N5515" s="71"/>
      <c r="O5515" s="70" t="str">
        <f t="shared" si="179"/>
        <v/>
      </c>
      <c r="P5515" s="150">
        <f t="shared" si="177"/>
        <v>0</v>
      </c>
      <c r="S5515" s="151"/>
    </row>
    <row r="5516" spans="3:19" ht="30" customHeight="1" x14ac:dyDescent="0.35">
      <c r="C5516" s="124"/>
      <c r="D5516" s="6"/>
      <c r="F5516" s="70" t="str">
        <f t="shared" si="178"/>
        <v/>
      </c>
      <c r="G5516" s="6"/>
      <c r="H5516" s="6"/>
      <c r="J5516" s="6"/>
      <c r="M5516" s="32"/>
      <c r="N5516" s="71"/>
      <c r="O5516" s="70" t="str">
        <f t="shared" si="179"/>
        <v/>
      </c>
      <c r="P5516" s="150">
        <f t="shared" si="177"/>
        <v>0</v>
      </c>
      <c r="S5516" s="151"/>
    </row>
    <row r="5517" spans="3:19" ht="30" customHeight="1" x14ac:dyDescent="0.35">
      <c r="C5517" s="124"/>
      <c r="D5517" s="6"/>
      <c r="F5517" s="70" t="str">
        <f t="shared" si="178"/>
        <v/>
      </c>
      <c r="G5517" s="6"/>
      <c r="H5517" s="6"/>
      <c r="J5517" s="6"/>
      <c r="M5517" s="32"/>
      <c r="N5517" s="71"/>
      <c r="O5517" s="70" t="str">
        <f t="shared" si="179"/>
        <v/>
      </c>
      <c r="P5517" s="150">
        <f t="shared" si="177"/>
        <v>0</v>
      </c>
      <c r="S5517" s="151"/>
    </row>
    <row r="5518" spans="3:19" ht="30" customHeight="1" x14ac:dyDescent="0.35">
      <c r="C5518" s="124"/>
      <c r="D5518" s="6"/>
      <c r="F5518" s="70" t="str">
        <f t="shared" si="178"/>
        <v/>
      </c>
      <c r="G5518" s="6"/>
      <c r="H5518" s="6"/>
      <c r="J5518" s="6"/>
      <c r="M5518" s="32"/>
      <c r="N5518" s="71"/>
      <c r="O5518" s="70" t="str">
        <f t="shared" si="179"/>
        <v/>
      </c>
      <c r="P5518" s="150">
        <f t="shared" si="177"/>
        <v>0</v>
      </c>
      <c r="S5518" s="151"/>
    </row>
    <row r="5519" spans="3:19" ht="30" customHeight="1" x14ac:dyDescent="0.35">
      <c r="C5519" s="124"/>
      <c r="D5519" s="6"/>
      <c r="F5519" s="70" t="str">
        <f t="shared" si="178"/>
        <v/>
      </c>
      <c r="G5519" s="6"/>
      <c r="H5519" s="6"/>
      <c r="J5519" s="6"/>
      <c r="M5519" s="32"/>
      <c r="N5519" s="71"/>
      <c r="O5519" s="70" t="str">
        <f t="shared" si="179"/>
        <v/>
      </c>
      <c r="P5519" s="150">
        <f t="shared" si="177"/>
        <v>0</v>
      </c>
      <c r="S5519" s="151"/>
    </row>
    <row r="5520" spans="3:19" ht="30" customHeight="1" x14ac:dyDescent="0.35">
      <c r="C5520" s="124"/>
      <c r="D5520" s="6"/>
      <c r="F5520" s="70" t="str">
        <f t="shared" si="178"/>
        <v/>
      </c>
      <c r="G5520" s="6"/>
      <c r="H5520" s="6"/>
      <c r="J5520" s="6"/>
      <c r="M5520" s="32"/>
      <c r="N5520" s="71"/>
      <c r="O5520" s="70" t="str">
        <f t="shared" si="179"/>
        <v/>
      </c>
      <c r="P5520" s="150">
        <f t="shared" si="177"/>
        <v>0</v>
      </c>
      <c r="S5520" s="151"/>
    </row>
    <row r="5521" spans="3:19" ht="30" customHeight="1" x14ac:dyDescent="0.35">
      <c r="C5521" s="124"/>
      <c r="D5521" s="6"/>
      <c r="F5521" s="70" t="str">
        <f t="shared" si="178"/>
        <v/>
      </c>
      <c r="G5521" s="6"/>
      <c r="H5521" s="6"/>
      <c r="J5521" s="6"/>
      <c r="M5521" s="32"/>
      <c r="N5521" s="71"/>
      <c r="O5521" s="70" t="str">
        <f t="shared" si="179"/>
        <v/>
      </c>
      <c r="P5521" s="150">
        <f t="shared" si="177"/>
        <v>0</v>
      </c>
      <c r="S5521" s="151"/>
    </row>
    <row r="5522" spans="3:19" ht="30" customHeight="1" x14ac:dyDescent="0.35">
      <c r="C5522" s="124"/>
      <c r="D5522" s="6"/>
      <c r="F5522" s="70" t="str">
        <f t="shared" si="178"/>
        <v/>
      </c>
      <c r="G5522" s="6"/>
      <c r="H5522" s="6"/>
      <c r="J5522" s="6"/>
      <c r="M5522" s="32"/>
      <c r="N5522" s="71"/>
      <c r="O5522" s="70" t="str">
        <f t="shared" si="179"/>
        <v/>
      </c>
      <c r="P5522" s="150">
        <f t="shared" si="177"/>
        <v>0</v>
      </c>
      <c r="S5522" s="151"/>
    </row>
    <row r="5523" spans="3:19" ht="30" customHeight="1" x14ac:dyDescent="0.35">
      <c r="C5523" s="124"/>
      <c r="D5523" s="6"/>
      <c r="F5523" s="70" t="str">
        <f t="shared" si="178"/>
        <v/>
      </c>
      <c r="G5523" s="6"/>
      <c r="H5523" s="6"/>
      <c r="J5523" s="6"/>
      <c r="M5523" s="32"/>
      <c r="N5523" s="71"/>
      <c r="O5523" s="70" t="str">
        <f t="shared" si="179"/>
        <v/>
      </c>
      <c r="P5523" s="150">
        <f t="shared" si="177"/>
        <v>0</v>
      </c>
      <c r="S5523" s="151"/>
    </row>
    <row r="5524" spans="3:19" ht="30" customHeight="1" x14ac:dyDescent="0.35">
      <c r="C5524" s="124"/>
      <c r="D5524" s="6"/>
      <c r="F5524" s="70" t="str">
        <f t="shared" si="178"/>
        <v/>
      </c>
      <c r="G5524" s="6"/>
      <c r="H5524" s="6"/>
      <c r="J5524" s="6"/>
      <c r="M5524" s="32"/>
      <c r="N5524" s="71"/>
      <c r="O5524" s="70" t="str">
        <f t="shared" si="179"/>
        <v/>
      </c>
      <c r="P5524" s="150">
        <f t="shared" si="177"/>
        <v>0</v>
      </c>
      <c r="S5524" s="151"/>
    </row>
    <row r="5525" spans="3:19" ht="30" customHeight="1" x14ac:dyDescent="0.35">
      <c r="C5525" s="124"/>
      <c r="D5525" s="6"/>
      <c r="F5525" s="70" t="str">
        <f t="shared" si="178"/>
        <v/>
      </c>
      <c r="G5525" s="6"/>
      <c r="H5525" s="6"/>
      <c r="J5525" s="6"/>
      <c r="M5525" s="32"/>
      <c r="N5525" s="71"/>
      <c r="O5525" s="70" t="str">
        <f t="shared" si="179"/>
        <v/>
      </c>
      <c r="P5525" s="150">
        <f t="shared" si="177"/>
        <v>0</v>
      </c>
      <c r="S5525" s="151"/>
    </row>
    <row r="5526" spans="3:19" ht="30" customHeight="1" x14ac:dyDescent="0.35">
      <c r="C5526" s="124"/>
      <c r="D5526" s="6"/>
      <c r="F5526" s="70" t="str">
        <f t="shared" si="178"/>
        <v/>
      </c>
      <c r="G5526" s="6"/>
      <c r="H5526" s="6"/>
      <c r="J5526" s="6"/>
      <c r="M5526" s="32"/>
      <c r="N5526" s="71"/>
      <c r="O5526" s="70" t="str">
        <f t="shared" si="179"/>
        <v/>
      </c>
      <c r="P5526" s="150">
        <f t="shared" si="177"/>
        <v>0</v>
      </c>
      <c r="S5526" s="151"/>
    </row>
    <row r="5527" spans="3:19" ht="30" customHeight="1" x14ac:dyDescent="0.35">
      <c r="C5527" s="124"/>
      <c r="D5527" s="6"/>
      <c r="F5527" s="70" t="str">
        <f t="shared" si="178"/>
        <v/>
      </c>
      <c r="G5527" s="6"/>
      <c r="H5527" s="6"/>
      <c r="J5527" s="6"/>
      <c r="M5527" s="32"/>
      <c r="N5527" s="71"/>
      <c r="O5527" s="70" t="str">
        <f t="shared" si="179"/>
        <v/>
      </c>
      <c r="P5527" s="150">
        <f t="shared" si="177"/>
        <v>0</v>
      </c>
      <c r="S5527" s="151"/>
    </row>
    <row r="5528" spans="3:19" ht="30" customHeight="1" x14ac:dyDescent="0.35">
      <c r="C5528" s="124"/>
      <c r="D5528" s="6"/>
      <c r="F5528" s="70" t="str">
        <f t="shared" si="178"/>
        <v/>
      </c>
      <c r="G5528" s="6"/>
      <c r="H5528" s="6"/>
      <c r="J5528" s="6"/>
      <c r="M5528" s="32"/>
      <c r="N5528" s="71"/>
      <c r="O5528" s="70" t="str">
        <f t="shared" si="179"/>
        <v/>
      </c>
      <c r="P5528" s="150">
        <f t="shared" si="177"/>
        <v>0</v>
      </c>
      <c r="S5528" s="151"/>
    </row>
    <row r="5529" spans="3:19" ht="30" customHeight="1" x14ac:dyDescent="0.35">
      <c r="C5529" s="124"/>
      <c r="D5529" s="6"/>
      <c r="F5529" s="70" t="str">
        <f t="shared" si="178"/>
        <v/>
      </c>
      <c r="G5529" s="6"/>
      <c r="H5529" s="6"/>
      <c r="J5529" s="6"/>
      <c r="M5529" s="32"/>
      <c r="N5529" s="71"/>
      <c r="O5529" s="70" t="str">
        <f t="shared" si="179"/>
        <v/>
      </c>
      <c r="P5529" s="150">
        <f t="shared" si="177"/>
        <v>0</v>
      </c>
      <c r="S5529" s="151"/>
    </row>
    <row r="5530" spans="3:19" ht="30" customHeight="1" x14ac:dyDescent="0.35">
      <c r="C5530" s="124"/>
      <c r="D5530" s="6"/>
      <c r="F5530" s="70" t="str">
        <f t="shared" si="178"/>
        <v/>
      </c>
      <c r="G5530" s="6"/>
      <c r="H5530" s="6"/>
      <c r="J5530" s="6"/>
      <c r="M5530" s="32"/>
      <c r="N5530" s="71"/>
      <c r="O5530" s="70" t="str">
        <f t="shared" si="179"/>
        <v/>
      </c>
      <c r="P5530" s="150">
        <f t="shared" si="177"/>
        <v>0</v>
      </c>
      <c r="S5530" s="151"/>
    </row>
    <row r="5531" spans="3:19" ht="30" customHeight="1" x14ac:dyDescent="0.35">
      <c r="C5531" s="124"/>
      <c r="D5531" s="6"/>
      <c r="F5531" s="70" t="str">
        <f t="shared" si="178"/>
        <v/>
      </c>
      <c r="G5531" s="6"/>
      <c r="H5531" s="6"/>
      <c r="J5531" s="6"/>
      <c r="M5531" s="32"/>
      <c r="N5531" s="71"/>
      <c r="O5531" s="70" t="str">
        <f t="shared" si="179"/>
        <v/>
      </c>
      <c r="P5531" s="150">
        <f t="shared" si="177"/>
        <v>0</v>
      </c>
      <c r="S5531" s="151"/>
    </row>
    <row r="5532" spans="3:19" ht="30" customHeight="1" x14ac:dyDescent="0.35">
      <c r="C5532" s="124"/>
      <c r="D5532" s="6"/>
      <c r="F5532" s="70" t="str">
        <f t="shared" si="178"/>
        <v/>
      </c>
      <c r="G5532" s="6"/>
      <c r="H5532" s="6"/>
      <c r="J5532" s="6"/>
      <c r="M5532" s="32"/>
      <c r="N5532" s="71"/>
      <c r="O5532" s="70" t="str">
        <f t="shared" si="179"/>
        <v/>
      </c>
      <c r="P5532" s="150">
        <f t="shared" si="177"/>
        <v>0</v>
      </c>
      <c r="S5532" s="151"/>
    </row>
    <row r="5533" spans="3:19" ht="30" customHeight="1" x14ac:dyDescent="0.35">
      <c r="C5533" s="124"/>
      <c r="D5533" s="6"/>
      <c r="F5533" s="70" t="str">
        <f t="shared" si="178"/>
        <v/>
      </c>
      <c r="G5533" s="6"/>
      <c r="H5533" s="6"/>
      <c r="J5533" s="6"/>
      <c r="M5533" s="32"/>
      <c r="N5533" s="71"/>
      <c r="O5533" s="70" t="str">
        <f t="shared" si="179"/>
        <v/>
      </c>
      <c r="P5533" s="150">
        <f t="shared" si="177"/>
        <v>0</v>
      </c>
      <c r="S5533" s="151"/>
    </row>
    <row r="5534" spans="3:19" ht="30" customHeight="1" x14ac:dyDescent="0.35">
      <c r="C5534" s="124"/>
      <c r="D5534" s="6"/>
      <c r="F5534" s="70" t="str">
        <f t="shared" si="178"/>
        <v/>
      </c>
      <c r="G5534" s="6"/>
      <c r="H5534" s="6"/>
      <c r="J5534" s="6"/>
      <c r="M5534" s="32"/>
      <c r="N5534" s="71"/>
      <c r="O5534" s="70" t="str">
        <f t="shared" si="179"/>
        <v/>
      </c>
      <c r="P5534" s="150">
        <f t="shared" si="177"/>
        <v>0</v>
      </c>
      <c r="S5534" s="151"/>
    </row>
    <row r="5535" spans="3:19" ht="30" customHeight="1" x14ac:dyDescent="0.35">
      <c r="C5535" s="124"/>
      <c r="D5535" s="6"/>
      <c r="F5535" s="70" t="str">
        <f t="shared" si="178"/>
        <v/>
      </c>
      <c r="G5535" s="6"/>
      <c r="H5535" s="6"/>
      <c r="J5535" s="6"/>
      <c r="M5535" s="32"/>
      <c r="N5535" s="71"/>
      <c r="O5535" s="70" t="str">
        <f t="shared" si="179"/>
        <v/>
      </c>
      <c r="P5535" s="150">
        <f t="shared" si="177"/>
        <v>0</v>
      </c>
      <c r="S5535" s="151"/>
    </row>
    <row r="5536" spans="3:19" ht="30" customHeight="1" x14ac:dyDescent="0.35">
      <c r="C5536" s="124"/>
      <c r="D5536" s="6"/>
      <c r="F5536" s="70" t="str">
        <f t="shared" si="178"/>
        <v/>
      </c>
      <c r="G5536" s="6"/>
      <c r="H5536" s="6"/>
      <c r="J5536" s="6"/>
      <c r="M5536" s="32"/>
      <c r="N5536" s="71"/>
      <c r="O5536" s="70" t="str">
        <f t="shared" si="179"/>
        <v/>
      </c>
      <c r="P5536" s="150">
        <f t="shared" si="177"/>
        <v>0</v>
      </c>
      <c r="S5536" s="151"/>
    </row>
    <row r="5537" spans="3:19" ht="30" customHeight="1" x14ac:dyDescent="0.35">
      <c r="C5537" s="124"/>
      <c r="D5537" s="6"/>
      <c r="F5537" s="70" t="str">
        <f t="shared" si="178"/>
        <v/>
      </c>
      <c r="G5537" s="6"/>
      <c r="H5537" s="6"/>
      <c r="J5537" s="6"/>
      <c r="M5537" s="32"/>
      <c r="N5537" s="71"/>
      <c r="O5537" s="70" t="str">
        <f t="shared" si="179"/>
        <v/>
      </c>
      <c r="P5537" s="150">
        <f t="shared" si="177"/>
        <v>0</v>
      </c>
      <c r="S5537" s="151"/>
    </row>
    <row r="5538" spans="3:19" ht="30" customHeight="1" x14ac:dyDescent="0.35">
      <c r="C5538" s="124"/>
      <c r="D5538" s="6"/>
      <c r="F5538" s="70" t="str">
        <f t="shared" si="178"/>
        <v/>
      </c>
      <c r="G5538" s="6"/>
      <c r="H5538" s="6"/>
      <c r="J5538" s="6"/>
      <c r="M5538" s="32"/>
      <c r="N5538" s="71"/>
      <c r="O5538" s="70" t="str">
        <f t="shared" si="179"/>
        <v/>
      </c>
      <c r="P5538" s="150">
        <f t="shared" si="177"/>
        <v>0</v>
      </c>
      <c r="S5538" s="151"/>
    </row>
    <row r="5539" spans="3:19" ht="30" customHeight="1" x14ac:dyDescent="0.35">
      <c r="C5539" s="124"/>
      <c r="D5539" s="6"/>
      <c r="F5539" s="70" t="str">
        <f t="shared" si="178"/>
        <v/>
      </c>
      <c r="G5539" s="6"/>
      <c r="H5539" s="6"/>
      <c r="J5539" s="6"/>
      <c r="M5539" s="32"/>
      <c r="N5539" s="71"/>
      <c r="O5539" s="70" t="str">
        <f t="shared" si="179"/>
        <v/>
      </c>
      <c r="P5539" s="150">
        <f t="shared" si="177"/>
        <v>0</v>
      </c>
      <c r="S5539" s="151"/>
    </row>
    <row r="5540" spans="3:19" ht="30" customHeight="1" x14ac:dyDescent="0.35">
      <c r="C5540" s="124"/>
      <c r="D5540" s="6"/>
      <c r="F5540" s="70" t="str">
        <f t="shared" si="178"/>
        <v/>
      </c>
      <c r="G5540" s="6"/>
      <c r="H5540" s="6"/>
      <c r="J5540" s="6"/>
      <c r="M5540" s="32"/>
      <c r="N5540" s="71"/>
      <c r="O5540" s="70" t="str">
        <f t="shared" si="179"/>
        <v/>
      </c>
      <c r="P5540" s="150">
        <f t="shared" si="177"/>
        <v>0</v>
      </c>
      <c r="S5540" s="151"/>
    </row>
    <row r="5541" spans="3:19" ht="30" customHeight="1" x14ac:dyDescent="0.35">
      <c r="C5541" s="124"/>
      <c r="D5541" s="6"/>
      <c r="F5541" s="70" t="str">
        <f t="shared" si="178"/>
        <v/>
      </c>
      <c r="G5541" s="6"/>
      <c r="H5541" s="6"/>
      <c r="J5541" s="6"/>
      <c r="M5541" s="32"/>
      <c r="N5541" s="71"/>
      <c r="O5541" s="70" t="str">
        <f t="shared" si="179"/>
        <v/>
      </c>
      <c r="P5541" s="150">
        <f t="shared" si="177"/>
        <v>0</v>
      </c>
      <c r="S5541" s="151"/>
    </row>
    <row r="5542" spans="3:19" ht="30" customHeight="1" x14ac:dyDescent="0.35">
      <c r="C5542" s="124"/>
      <c r="D5542" s="6"/>
      <c r="F5542" s="70" t="str">
        <f t="shared" si="178"/>
        <v/>
      </c>
      <c r="G5542" s="6"/>
      <c r="H5542" s="6"/>
      <c r="J5542" s="6"/>
      <c r="M5542" s="32"/>
      <c r="N5542" s="71"/>
      <c r="O5542" s="70" t="str">
        <f t="shared" si="179"/>
        <v/>
      </c>
      <c r="P5542" s="150">
        <f t="shared" si="177"/>
        <v>0</v>
      </c>
      <c r="S5542" s="151"/>
    </row>
    <row r="5543" spans="3:19" ht="30" customHeight="1" x14ac:dyDescent="0.35">
      <c r="C5543" s="124"/>
      <c r="D5543" s="6"/>
      <c r="F5543" s="70" t="str">
        <f t="shared" si="178"/>
        <v/>
      </c>
      <c r="G5543" s="6"/>
      <c r="H5543" s="6"/>
      <c r="J5543" s="6"/>
      <c r="M5543" s="32"/>
      <c r="N5543" s="71"/>
      <c r="O5543" s="70" t="str">
        <f t="shared" si="179"/>
        <v/>
      </c>
      <c r="P5543" s="150">
        <f t="shared" si="177"/>
        <v>0</v>
      </c>
      <c r="S5543" s="151"/>
    </row>
    <row r="5544" spans="3:19" ht="30" customHeight="1" x14ac:dyDescent="0.35">
      <c r="C5544" s="124"/>
      <c r="D5544" s="6"/>
      <c r="F5544" s="70" t="str">
        <f t="shared" si="178"/>
        <v/>
      </c>
      <c r="G5544" s="6"/>
      <c r="H5544" s="6"/>
      <c r="J5544" s="6"/>
      <c r="M5544" s="32"/>
      <c r="N5544" s="71"/>
      <c r="O5544" s="70" t="str">
        <f t="shared" si="179"/>
        <v/>
      </c>
      <c r="P5544" s="150">
        <f t="shared" si="177"/>
        <v>0</v>
      </c>
      <c r="S5544" s="151"/>
    </row>
    <row r="5545" spans="3:19" ht="30" customHeight="1" x14ac:dyDescent="0.35">
      <c r="C5545" s="124"/>
      <c r="D5545" s="6"/>
      <c r="F5545" s="70" t="str">
        <f t="shared" si="178"/>
        <v/>
      </c>
      <c r="G5545" s="6"/>
      <c r="H5545" s="6"/>
      <c r="J5545" s="6"/>
      <c r="M5545" s="32"/>
      <c r="N5545" s="71"/>
      <c r="O5545" s="70" t="str">
        <f t="shared" si="179"/>
        <v/>
      </c>
      <c r="P5545" s="150">
        <f t="shared" si="177"/>
        <v>0</v>
      </c>
      <c r="S5545" s="151"/>
    </row>
    <row r="5546" spans="3:19" ht="30" customHeight="1" x14ac:dyDescent="0.35">
      <c r="C5546" s="124"/>
      <c r="D5546" s="6"/>
      <c r="F5546" s="70" t="str">
        <f t="shared" si="178"/>
        <v/>
      </c>
      <c r="G5546" s="6"/>
      <c r="H5546" s="6"/>
      <c r="J5546" s="6"/>
      <c r="M5546" s="32"/>
      <c r="N5546" s="71"/>
      <c r="O5546" s="70" t="str">
        <f t="shared" si="179"/>
        <v/>
      </c>
      <c r="P5546" s="150">
        <f t="shared" si="177"/>
        <v>0</v>
      </c>
      <c r="S5546" s="151"/>
    </row>
    <row r="5547" spans="3:19" ht="30" customHeight="1" x14ac:dyDescent="0.35">
      <c r="C5547" s="124"/>
      <c r="D5547" s="6"/>
      <c r="F5547" s="70" t="str">
        <f t="shared" si="178"/>
        <v/>
      </c>
      <c r="G5547" s="6"/>
      <c r="H5547" s="6"/>
      <c r="J5547" s="6"/>
      <c r="M5547" s="32"/>
      <c r="N5547" s="71"/>
      <c r="O5547" s="70" t="str">
        <f t="shared" si="179"/>
        <v/>
      </c>
      <c r="P5547" s="150">
        <f t="shared" si="177"/>
        <v>0</v>
      </c>
      <c r="S5547" s="151"/>
    </row>
    <row r="5548" spans="3:19" ht="30" customHeight="1" x14ac:dyDescent="0.35">
      <c r="C5548" s="124"/>
      <c r="D5548" s="6"/>
      <c r="F5548" s="70" t="str">
        <f t="shared" si="178"/>
        <v/>
      </c>
      <c r="G5548" s="6"/>
      <c r="H5548" s="6"/>
      <c r="J5548" s="6"/>
      <c r="M5548" s="32"/>
      <c r="N5548" s="71"/>
      <c r="O5548" s="70" t="str">
        <f t="shared" si="179"/>
        <v/>
      </c>
      <c r="P5548" s="150">
        <f t="shared" ref="P5548:P5611" si="180">IFERROR(T5548/S5548,0)</f>
        <v>0</v>
      </c>
      <c r="S5548" s="151"/>
    </row>
    <row r="5549" spans="3:19" ht="30" customHeight="1" x14ac:dyDescent="0.35">
      <c r="C5549" s="124"/>
      <c r="D5549" s="6"/>
      <c r="F5549" s="70" t="str">
        <f t="shared" si="178"/>
        <v/>
      </c>
      <c r="G5549" s="6"/>
      <c r="H5549" s="6"/>
      <c r="J5549" s="6"/>
      <c r="M5549" s="32"/>
      <c r="N5549" s="71"/>
      <c r="O5549" s="70" t="str">
        <f t="shared" si="179"/>
        <v/>
      </c>
      <c r="P5549" s="150">
        <f t="shared" si="180"/>
        <v>0</v>
      </c>
      <c r="S5549" s="151"/>
    </row>
    <row r="5550" spans="3:19" ht="30" customHeight="1" x14ac:dyDescent="0.35">
      <c r="C5550" s="124"/>
      <c r="D5550" s="6"/>
      <c r="F5550" s="70" t="str">
        <f t="shared" si="178"/>
        <v/>
      </c>
      <c r="G5550" s="6"/>
      <c r="H5550" s="6"/>
      <c r="J5550" s="6"/>
      <c r="M5550" s="32"/>
      <c r="N5550" s="71"/>
      <c r="O5550" s="70" t="str">
        <f t="shared" si="179"/>
        <v/>
      </c>
      <c r="P5550" s="150">
        <f t="shared" si="180"/>
        <v>0</v>
      </c>
      <c r="S5550" s="151"/>
    </row>
    <row r="5551" spans="3:19" ht="30" customHeight="1" x14ac:dyDescent="0.35">
      <c r="C5551" s="124"/>
      <c r="D5551" s="6"/>
      <c r="F5551" s="70" t="str">
        <f t="shared" si="178"/>
        <v/>
      </c>
      <c r="G5551" s="6"/>
      <c r="H5551" s="6"/>
      <c r="J5551" s="6"/>
      <c r="M5551" s="32"/>
      <c r="N5551" s="71"/>
      <c r="O5551" s="70" t="str">
        <f t="shared" si="179"/>
        <v/>
      </c>
      <c r="P5551" s="150">
        <f t="shared" si="180"/>
        <v>0</v>
      </c>
      <c r="S5551" s="151"/>
    </row>
    <row r="5552" spans="3:19" ht="30" customHeight="1" x14ac:dyDescent="0.35">
      <c r="C5552" s="124"/>
      <c r="D5552" s="6"/>
      <c r="F5552" s="70" t="str">
        <f t="shared" si="178"/>
        <v/>
      </c>
      <c r="G5552" s="6"/>
      <c r="H5552" s="6"/>
      <c r="J5552" s="6"/>
      <c r="M5552" s="32"/>
      <c r="N5552" s="71"/>
      <c r="O5552" s="70" t="str">
        <f t="shared" si="179"/>
        <v/>
      </c>
      <c r="P5552" s="150">
        <f t="shared" si="180"/>
        <v>0</v>
      </c>
      <c r="S5552" s="151"/>
    </row>
    <row r="5553" spans="3:19" ht="30" customHeight="1" x14ac:dyDescent="0.35">
      <c r="C5553" s="124"/>
      <c r="D5553" s="6"/>
      <c r="F5553" s="70" t="str">
        <f t="shared" si="178"/>
        <v/>
      </c>
      <c r="G5553" s="6"/>
      <c r="H5553" s="6"/>
      <c r="J5553" s="6"/>
      <c r="M5553" s="32"/>
      <c r="N5553" s="71"/>
      <c r="O5553" s="70" t="str">
        <f t="shared" si="179"/>
        <v/>
      </c>
      <c r="P5553" s="150">
        <f t="shared" si="180"/>
        <v>0</v>
      </c>
      <c r="S5553" s="151"/>
    </row>
    <row r="5554" spans="3:19" ht="30" customHeight="1" x14ac:dyDescent="0.35">
      <c r="C5554" s="124"/>
      <c r="D5554" s="6"/>
      <c r="F5554" s="70" t="str">
        <f t="shared" si="178"/>
        <v/>
      </c>
      <c r="G5554" s="6"/>
      <c r="H5554" s="6"/>
      <c r="J5554" s="6"/>
      <c r="M5554" s="32"/>
      <c r="N5554" s="71"/>
      <c r="O5554" s="70" t="str">
        <f t="shared" si="179"/>
        <v/>
      </c>
      <c r="P5554" s="150">
        <f t="shared" si="180"/>
        <v>0</v>
      </c>
      <c r="S5554" s="151"/>
    </row>
    <row r="5555" spans="3:19" ht="30" customHeight="1" x14ac:dyDescent="0.35">
      <c r="C5555" s="124"/>
      <c r="D5555" s="6"/>
      <c r="F5555" s="70" t="str">
        <f t="shared" si="178"/>
        <v/>
      </c>
      <c r="G5555" s="6"/>
      <c r="H5555" s="6"/>
      <c r="J5555" s="6"/>
      <c r="M5555" s="32"/>
      <c r="N5555" s="71"/>
      <c r="O5555" s="70" t="str">
        <f t="shared" si="179"/>
        <v/>
      </c>
      <c r="P5555" s="150">
        <f t="shared" si="180"/>
        <v>0</v>
      </c>
      <c r="S5555" s="151"/>
    </row>
    <row r="5556" spans="3:19" ht="30" customHeight="1" x14ac:dyDescent="0.35">
      <c r="C5556" s="124"/>
      <c r="D5556" s="6"/>
      <c r="F5556" s="70" t="str">
        <f t="shared" si="178"/>
        <v/>
      </c>
      <c r="G5556" s="6"/>
      <c r="H5556" s="6"/>
      <c r="J5556" s="6"/>
      <c r="M5556" s="32"/>
      <c r="N5556" s="71"/>
      <c r="O5556" s="70" t="str">
        <f t="shared" si="179"/>
        <v/>
      </c>
      <c r="P5556" s="150">
        <f t="shared" si="180"/>
        <v>0</v>
      </c>
      <c r="S5556" s="151"/>
    </row>
    <row r="5557" spans="3:19" ht="30" customHeight="1" x14ac:dyDescent="0.35">
      <c r="C5557" s="124"/>
      <c r="D5557" s="6"/>
      <c r="F5557" s="70" t="str">
        <f t="shared" si="178"/>
        <v/>
      </c>
      <c r="G5557" s="6"/>
      <c r="H5557" s="6"/>
      <c r="J5557" s="6"/>
      <c r="M5557" s="32"/>
      <c r="N5557" s="71"/>
      <c r="O5557" s="70" t="str">
        <f t="shared" si="179"/>
        <v/>
      </c>
      <c r="P5557" s="150">
        <f t="shared" si="180"/>
        <v>0</v>
      </c>
      <c r="S5557" s="151"/>
    </row>
    <row r="5558" spans="3:19" ht="30" customHeight="1" x14ac:dyDescent="0.35">
      <c r="C5558" s="124"/>
      <c r="D5558" s="6"/>
      <c r="F5558" s="70" t="str">
        <f t="shared" si="178"/>
        <v/>
      </c>
      <c r="G5558" s="6"/>
      <c r="H5558" s="6"/>
      <c r="J5558" s="6"/>
      <c r="M5558" s="32"/>
      <c r="N5558" s="71"/>
      <c r="O5558" s="70" t="str">
        <f t="shared" si="179"/>
        <v/>
      </c>
      <c r="P5558" s="150">
        <f t="shared" si="180"/>
        <v>0</v>
      </c>
      <c r="S5558" s="151"/>
    </row>
    <row r="5559" spans="3:19" ht="30" customHeight="1" x14ac:dyDescent="0.35">
      <c r="C5559" s="124"/>
      <c r="D5559" s="6"/>
      <c r="F5559" s="70" t="str">
        <f t="shared" si="178"/>
        <v/>
      </c>
      <c r="G5559" s="6"/>
      <c r="H5559" s="6"/>
      <c r="J5559" s="6"/>
      <c r="M5559" s="32"/>
      <c r="N5559" s="71"/>
      <c r="O5559" s="70" t="str">
        <f t="shared" si="179"/>
        <v/>
      </c>
      <c r="P5559" s="150">
        <f t="shared" si="180"/>
        <v>0</v>
      </c>
      <c r="S5559" s="151"/>
    </row>
    <row r="5560" spans="3:19" ht="30" customHeight="1" x14ac:dyDescent="0.35">
      <c r="C5560" s="124"/>
      <c r="D5560" s="6"/>
      <c r="F5560" s="70" t="str">
        <f t="shared" si="178"/>
        <v/>
      </c>
      <c r="G5560" s="6"/>
      <c r="H5560" s="6"/>
      <c r="J5560" s="6"/>
      <c r="M5560" s="32"/>
      <c r="N5560" s="71"/>
      <c r="O5560" s="70" t="str">
        <f t="shared" si="179"/>
        <v/>
      </c>
      <c r="P5560" s="150">
        <f t="shared" si="180"/>
        <v>0</v>
      </c>
      <c r="S5560" s="151"/>
    </row>
    <row r="5561" spans="3:19" ht="30" customHeight="1" x14ac:dyDescent="0.35">
      <c r="C5561" s="124"/>
      <c r="D5561" s="6"/>
      <c r="F5561" s="70" t="str">
        <f t="shared" si="178"/>
        <v/>
      </c>
      <c r="G5561" s="6"/>
      <c r="H5561" s="6"/>
      <c r="J5561" s="6"/>
      <c r="M5561" s="32"/>
      <c r="N5561" s="71"/>
      <c r="O5561" s="70" t="str">
        <f t="shared" si="179"/>
        <v/>
      </c>
      <c r="P5561" s="150">
        <f t="shared" si="180"/>
        <v>0</v>
      </c>
      <c r="S5561" s="151"/>
    </row>
    <row r="5562" spans="3:19" ht="30" customHeight="1" x14ac:dyDescent="0.35">
      <c r="C5562" s="124"/>
      <c r="D5562" s="6"/>
      <c r="F5562" s="70" t="str">
        <f t="shared" si="178"/>
        <v/>
      </c>
      <c r="G5562" s="6"/>
      <c r="H5562" s="6"/>
      <c r="J5562" s="6"/>
      <c r="M5562" s="32"/>
      <c r="N5562" s="71"/>
      <c r="O5562" s="70" t="str">
        <f t="shared" si="179"/>
        <v/>
      </c>
      <c r="P5562" s="150">
        <f t="shared" si="180"/>
        <v>0</v>
      </c>
      <c r="S5562" s="151"/>
    </row>
    <row r="5563" spans="3:19" ht="30" customHeight="1" x14ac:dyDescent="0.35">
      <c r="C5563" s="124"/>
      <c r="D5563" s="6"/>
      <c r="F5563" s="70" t="str">
        <f t="shared" si="178"/>
        <v/>
      </c>
      <c r="G5563" s="6"/>
      <c r="H5563" s="6"/>
      <c r="J5563" s="6"/>
      <c r="M5563" s="32"/>
      <c r="N5563" s="71"/>
      <c r="O5563" s="70" t="str">
        <f t="shared" si="179"/>
        <v/>
      </c>
      <c r="P5563" s="150">
        <f t="shared" si="180"/>
        <v>0</v>
      </c>
      <c r="S5563" s="151"/>
    </row>
    <row r="5564" spans="3:19" ht="30" customHeight="1" x14ac:dyDescent="0.35">
      <c r="C5564" s="124"/>
      <c r="D5564" s="6"/>
      <c r="F5564" s="70" t="str">
        <f t="shared" si="178"/>
        <v/>
      </c>
      <c r="G5564" s="6"/>
      <c r="H5564" s="6"/>
      <c r="J5564" s="6"/>
      <c r="M5564" s="32"/>
      <c r="N5564" s="71"/>
      <c r="O5564" s="70" t="str">
        <f t="shared" si="179"/>
        <v/>
      </c>
      <c r="P5564" s="150">
        <f t="shared" si="180"/>
        <v>0</v>
      </c>
      <c r="S5564" s="151"/>
    </row>
    <row r="5565" spans="3:19" ht="30" customHeight="1" x14ac:dyDescent="0.35">
      <c r="C5565" s="124"/>
      <c r="D5565" s="6"/>
      <c r="F5565" s="70" t="str">
        <f t="shared" si="178"/>
        <v/>
      </c>
      <c r="G5565" s="6"/>
      <c r="H5565" s="6"/>
      <c r="J5565" s="6"/>
      <c r="M5565" s="32"/>
      <c r="N5565" s="71"/>
      <c r="O5565" s="70" t="str">
        <f t="shared" si="179"/>
        <v/>
      </c>
      <c r="P5565" s="150">
        <f t="shared" si="180"/>
        <v>0</v>
      </c>
      <c r="S5565" s="151"/>
    </row>
    <row r="5566" spans="3:19" ht="30" customHeight="1" x14ac:dyDescent="0.35">
      <c r="C5566" s="124"/>
      <c r="D5566" s="6"/>
      <c r="F5566" s="70" t="str">
        <f t="shared" si="178"/>
        <v/>
      </c>
      <c r="G5566" s="6"/>
      <c r="H5566" s="6"/>
      <c r="J5566" s="6"/>
      <c r="M5566" s="32"/>
      <c r="N5566" s="71"/>
      <c r="O5566" s="70" t="str">
        <f t="shared" si="179"/>
        <v/>
      </c>
      <c r="P5566" s="150">
        <f t="shared" si="180"/>
        <v>0</v>
      </c>
      <c r="S5566" s="151"/>
    </row>
    <row r="5567" spans="3:19" ht="30" customHeight="1" x14ac:dyDescent="0.35">
      <c r="C5567" s="124"/>
      <c r="D5567" s="6"/>
      <c r="F5567" s="70" t="str">
        <f t="shared" si="178"/>
        <v/>
      </c>
      <c r="G5567" s="6"/>
      <c r="H5567" s="6"/>
      <c r="J5567" s="6"/>
      <c r="M5567" s="32"/>
      <c r="N5567" s="71"/>
      <c r="O5567" s="70" t="str">
        <f t="shared" si="179"/>
        <v/>
      </c>
      <c r="P5567" s="150">
        <f t="shared" si="180"/>
        <v>0</v>
      </c>
      <c r="S5567" s="151"/>
    </row>
    <row r="5568" spans="3:19" ht="30" customHeight="1" x14ac:dyDescent="0.35">
      <c r="C5568" s="124"/>
      <c r="D5568" s="6"/>
      <c r="F5568" s="70" t="str">
        <f t="shared" si="178"/>
        <v/>
      </c>
      <c r="G5568" s="6"/>
      <c r="H5568" s="6"/>
      <c r="J5568" s="6"/>
      <c r="M5568" s="32"/>
      <c r="N5568" s="71"/>
      <c r="O5568" s="70" t="str">
        <f t="shared" si="179"/>
        <v/>
      </c>
      <c r="P5568" s="150">
        <f t="shared" si="180"/>
        <v>0</v>
      </c>
      <c r="S5568" s="151"/>
    </row>
    <row r="5569" spans="3:19" ht="30" customHeight="1" x14ac:dyDescent="0.35">
      <c r="C5569" s="124"/>
      <c r="D5569" s="6"/>
      <c r="F5569" s="70" t="str">
        <f t="shared" si="178"/>
        <v/>
      </c>
      <c r="G5569" s="6"/>
      <c r="H5569" s="6"/>
      <c r="J5569" s="6"/>
      <c r="M5569" s="32"/>
      <c r="N5569" s="71"/>
      <c r="O5569" s="70" t="str">
        <f t="shared" si="179"/>
        <v/>
      </c>
      <c r="P5569" s="150">
        <f t="shared" si="180"/>
        <v>0</v>
      </c>
      <c r="S5569" s="151"/>
    </row>
    <row r="5570" spans="3:19" ht="30" customHeight="1" x14ac:dyDescent="0.35">
      <c r="C5570" s="124"/>
      <c r="D5570" s="6"/>
      <c r="F5570" s="70" t="str">
        <f t="shared" si="178"/>
        <v/>
      </c>
      <c r="G5570" s="6"/>
      <c r="H5570" s="6"/>
      <c r="J5570" s="6"/>
      <c r="M5570" s="32"/>
      <c r="N5570" s="71"/>
      <c r="O5570" s="70" t="str">
        <f t="shared" si="179"/>
        <v/>
      </c>
      <c r="P5570" s="150">
        <f t="shared" si="180"/>
        <v>0</v>
      </c>
      <c r="S5570" s="151"/>
    </row>
    <row r="5571" spans="3:19" ht="30" customHeight="1" x14ac:dyDescent="0.35">
      <c r="C5571" s="124"/>
      <c r="D5571" s="6"/>
      <c r="F5571" s="70" t="str">
        <f t="shared" si="178"/>
        <v/>
      </c>
      <c r="G5571" s="6"/>
      <c r="H5571" s="6"/>
      <c r="J5571" s="6"/>
      <c r="M5571" s="32"/>
      <c r="N5571" s="71"/>
      <c r="O5571" s="70" t="str">
        <f t="shared" si="179"/>
        <v/>
      </c>
      <c r="P5571" s="150">
        <f t="shared" si="180"/>
        <v>0</v>
      </c>
      <c r="S5571" s="151"/>
    </row>
    <row r="5572" spans="3:19" ht="30" customHeight="1" x14ac:dyDescent="0.35">
      <c r="C5572" s="124"/>
      <c r="D5572" s="6"/>
      <c r="F5572" s="70" t="str">
        <f t="shared" si="178"/>
        <v/>
      </c>
      <c r="G5572" s="6"/>
      <c r="H5572" s="6"/>
      <c r="J5572" s="6"/>
      <c r="M5572" s="32"/>
      <c r="N5572" s="71"/>
      <c r="O5572" s="70" t="str">
        <f t="shared" si="179"/>
        <v/>
      </c>
      <c r="P5572" s="150">
        <f t="shared" si="180"/>
        <v>0</v>
      </c>
      <c r="S5572" s="151"/>
    </row>
    <row r="5573" spans="3:19" ht="30" customHeight="1" x14ac:dyDescent="0.35">
      <c r="C5573" s="124"/>
      <c r="D5573" s="6"/>
      <c r="F5573" s="70" t="str">
        <f t="shared" si="178"/>
        <v/>
      </c>
      <c r="G5573" s="6"/>
      <c r="H5573" s="6"/>
      <c r="J5573" s="6"/>
      <c r="M5573" s="32"/>
      <c r="N5573" s="71"/>
      <c r="O5573" s="70" t="str">
        <f t="shared" si="179"/>
        <v/>
      </c>
      <c r="P5573" s="150">
        <f t="shared" si="180"/>
        <v>0</v>
      </c>
      <c r="S5573" s="151"/>
    </row>
    <row r="5574" spans="3:19" ht="30" customHeight="1" x14ac:dyDescent="0.35">
      <c r="C5574" s="124"/>
      <c r="D5574" s="6"/>
      <c r="F5574" s="70" t="str">
        <f t="shared" si="178"/>
        <v/>
      </c>
      <c r="G5574" s="6"/>
      <c r="H5574" s="6"/>
      <c r="J5574" s="6"/>
      <c r="M5574" s="32"/>
      <c r="N5574" s="71"/>
      <c r="O5574" s="70" t="str">
        <f t="shared" si="179"/>
        <v/>
      </c>
      <c r="P5574" s="150">
        <f t="shared" si="180"/>
        <v>0</v>
      </c>
      <c r="S5574" s="151"/>
    </row>
    <row r="5575" spans="3:19" ht="30" customHeight="1" x14ac:dyDescent="0.35">
      <c r="C5575" s="124"/>
      <c r="D5575" s="6"/>
      <c r="F5575" s="70" t="str">
        <f t="shared" si="178"/>
        <v/>
      </c>
      <c r="G5575" s="6"/>
      <c r="H5575" s="6"/>
      <c r="J5575" s="6"/>
      <c r="M5575" s="32"/>
      <c r="N5575" s="71"/>
      <c r="O5575" s="70" t="str">
        <f t="shared" si="179"/>
        <v/>
      </c>
      <c r="P5575" s="150">
        <f t="shared" si="180"/>
        <v>0</v>
      </c>
      <c r="S5575" s="151"/>
    </row>
    <row r="5576" spans="3:19" ht="30" customHeight="1" x14ac:dyDescent="0.35">
      <c r="C5576" s="124"/>
      <c r="D5576" s="6"/>
      <c r="F5576" s="70" t="str">
        <f t="shared" ref="F5576:F5639" si="181">B5576&amp;C5576&amp;D5576&amp;E5576</f>
        <v/>
      </c>
      <c r="G5576" s="6"/>
      <c r="H5576" s="6"/>
      <c r="J5576" s="6"/>
      <c r="M5576" s="32"/>
      <c r="N5576" s="71"/>
      <c r="O5576" s="70" t="str">
        <f t="shared" si="179"/>
        <v/>
      </c>
      <c r="P5576" s="150">
        <f t="shared" si="180"/>
        <v>0</v>
      </c>
      <c r="S5576" s="151"/>
    </row>
    <row r="5577" spans="3:19" ht="30" customHeight="1" x14ac:dyDescent="0.35">
      <c r="C5577" s="124"/>
      <c r="D5577" s="6"/>
      <c r="F5577" s="70" t="str">
        <f t="shared" si="181"/>
        <v/>
      </c>
      <c r="G5577" s="6"/>
      <c r="H5577" s="6"/>
      <c r="J5577" s="6"/>
      <c r="M5577" s="32"/>
      <c r="N5577" s="71"/>
      <c r="O5577" s="70" t="str">
        <f t="shared" si="179"/>
        <v/>
      </c>
      <c r="P5577" s="150">
        <f t="shared" si="180"/>
        <v>0</v>
      </c>
      <c r="S5577" s="151"/>
    </row>
    <row r="5578" spans="3:19" ht="30" customHeight="1" x14ac:dyDescent="0.35">
      <c r="C5578" s="124"/>
      <c r="D5578" s="6"/>
      <c r="F5578" s="70" t="str">
        <f t="shared" si="181"/>
        <v/>
      </c>
      <c r="G5578" s="6"/>
      <c r="H5578" s="6"/>
      <c r="J5578" s="6"/>
      <c r="M5578" s="32"/>
      <c r="N5578" s="71"/>
      <c r="O5578" s="70" t="str">
        <f t="shared" ref="O5578:O5641" si="182">+F5578&amp;M5578&amp;N5578</f>
        <v/>
      </c>
      <c r="P5578" s="150">
        <f t="shared" si="180"/>
        <v>0</v>
      </c>
      <c r="S5578" s="151"/>
    </row>
    <row r="5579" spans="3:19" ht="30" customHeight="1" x14ac:dyDescent="0.35">
      <c r="F5579" s="70" t="str">
        <f t="shared" si="181"/>
        <v/>
      </c>
      <c r="O5579" s="70" t="str">
        <f t="shared" si="182"/>
        <v/>
      </c>
      <c r="P5579" s="150">
        <f t="shared" si="180"/>
        <v>0</v>
      </c>
    </row>
    <row r="5580" spans="3:19" ht="30" customHeight="1" x14ac:dyDescent="0.35">
      <c r="F5580" s="70" t="str">
        <f t="shared" si="181"/>
        <v/>
      </c>
      <c r="O5580" s="70" t="str">
        <f t="shared" si="182"/>
        <v/>
      </c>
      <c r="P5580" s="150">
        <f t="shared" si="180"/>
        <v>0</v>
      </c>
    </row>
    <row r="5581" spans="3:19" ht="30" customHeight="1" x14ac:dyDescent="0.35">
      <c r="F5581" s="70" t="str">
        <f t="shared" si="181"/>
        <v/>
      </c>
      <c r="O5581" s="70" t="str">
        <f t="shared" si="182"/>
        <v/>
      </c>
      <c r="P5581" s="150">
        <f t="shared" si="180"/>
        <v>0</v>
      </c>
    </row>
    <row r="5582" spans="3:19" ht="30" customHeight="1" x14ac:dyDescent="0.35">
      <c r="F5582" s="70" t="str">
        <f t="shared" si="181"/>
        <v/>
      </c>
      <c r="O5582" s="70" t="str">
        <f t="shared" si="182"/>
        <v/>
      </c>
      <c r="P5582" s="150">
        <f t="shared" si="180"/>
        <v>0</v>
      </c>
    </row>
    <row r="5583" spans="3:19" ht="30" customHeight="1" x14ac:dyDescent="0.35">
      <c r="F5583" s="70" t="str">
        <f t="shared" si="181"/>
        <v/>
      </c>
      <c r="O5583" s="70" t="str">
        <f t="shared" si="182"/>
        <v/>
      </c>
      <c r="P5583" s="150">
        <f t="shared" si="180"/>
        <v>0</v>
      </c>
    </row>
    <row r="5584" spans="3:19" ht="30" customHeight="1" x14ac:dyDescent="0.35">
      <c r="F5584" s="70" t="str">
        <f t="shared" si="181"/>
        <v/>
      </c>
      <c r="O5584" s="70" t="str">
        <f t="shared" si="182"/>
        <v/>
      </c>
      <c r="P5584" s="150">
        <f t="shared" si="180"/>
        <v>0</v>
      </c>
    </row>
    <row r="5585" spans="6:16" ht="30" customHeight="1" x14ac:dyDescent="0.35">
      <c r="F5585" s="70" t="str">
        <f t="shared" si="181"/>
        <v/>
      </c>
      <c r="O5585" s="70" t="str">
        <f t="shared" si="182"/>
        <v/>
      </c>
      <c r="P5585" s="150">
        <f t="shared" si="180"/>
        <v>0</v>
      </c>
    </row>
    <row r="5586" spans="6:16" ht="30" customHeight="1" x14ac:dyDescent="0.35">
      <c r="F5586" s="70" t="str">
        <f t="shared" si="181"/>
        <v/>
      </c>
      <c r="O5586" s="70" t="str">
        <f t="shared" si="182"/>
        <v/>
      </c>
      <c r="P5586" s="150">
        <f t="shared" si="180"/>
        <v>0</v>
      </c>
    </row>
    <row r="5587" spans="6:16" ht="30" customHeight="1" x14ac:dyDescent="0.35">
      <c r="F5587" s="70" t="str">
        <f t="shared" si="181"/>
        <v/>
      </c>
      <c r="O5587" s="70" t="str">
        <f t="shared" si="182"/>
        <v/>
      </c>
      <c r="P5587" s="150">
        <f t="shared" si="180"/>
        <v>0</v>
      </c>
    </row>
    <row r="5588" spans="6:16" ht="30" customHeight="1" x14ac:dyDescent="0.35">
      <c r="F5588" s="70" t="str">
        <f t="shared" si="181"/>
        <v/>
      </c>
      <c r="O5588" s="70" t="str">
        <f t="shared" si="182"/>
        <v/>
      </c>
      <c r="P5588" s="150">
        <f t="shared" si="180"/>
        <v>0</v>
      </c>
    </row>
    <row r="5589" spans="6:16" ht="30" customHeight="1" x14ac:dyDescent="0.35">
      <c r="F5589" s="70" t="str">
        <f t="shared" si="181"/>
        <v/>
      </c>
      <c r="O5589" s="70" t="str">
        <f t="shared" si="182"/>
        <v/>
      </c>
      <c r="P5589" s="150">
        <f t="shared" si="180"/>
        <v>0</v>
      </c>
    </row>
    <row r="5590" spans="6:16" ht="30" customHeight="1" x14ac:dyDescent="0.35">
      <c r="F5590" s="70" t="str">
        <f t="shared" si="181"/>
        <v/>
      </c>
      <c r="O5590" s="70" t="str">
        <f t="shared" si="182"/>
        <v/>
      </c>
      <c r="P5590" s="150">
        <f t="shared" si="180"/>
        <v>0</v>
      </c>
    </row>
    <row r="5591" spans="6:16" ht="30" customHeight="1" x14ac:dyDescent="0.35">
      <c r="F5591" s="70" t="str">
        <f t="shared" si="181"/>
        <v/>
      </c>
      <c r="O5591" s="70" t="str">
        <f t="shared" si="182"/>
        <v/>
      </c>
      <c r="P5591" s="150">
        <f t="shared" si="180"/>
        <v>0</v>
      </c>
    </row>
    <row r="5592" spans="6:16" ht="30" customHeight="1" x14ac:dyDescent="0.35">
      <c r="F5592" s="70" t="str">
        <f t="shared" si="181"/>
        <v/>
      </c>
      <c r="O5592" s="70" t="str">
        <f t="shared" si="182"/>
        <v/>
      </c>
      <c r="P5592" s="150">
        <f t="shared" si="180"/>
        <v>0</v>
      </c>
    </row>
    <row r="5593" spans="6:16" ht="30" customHeight="1" x14ac:dyDescent="0.35">
      <c r="F5593" s="70" t="str">
        <f t="shared" si="181"/>
        <v/>
      </c>
      <c r="O5593" s="70" t="str">
        <f t="shared" si="182"/>
        <v/>
      </c>
      <c r="P5593" s="150">
        <f t="shared" si="180"/>
        <v>0</v>
      </c>
    </row>
    <row r="5594" spans="6:16" ht="30" customHeight="1" x14ac:dyDescent="0.35">
      <c r="F5594" s="70" t="str">
        <f t="shared" si="181"/>
        <v/>
      </c>
      <c r="O5594" s="70" t="str">
        <f t="shared" si="182"/>
        <v/>
      </c>
      <c r="P5594" s="150">
        <f t="shared" si="180"/>
        <v>0</v>
      </c>
    </row>
    <row r="5595" spans="6:16" ht="30" customHeight="1" x14ac:dyDescent="0.35">
      <c r="F5595" s="70" t="str">
        <f t="shared" si="181"/>
        <v/>
      </c>
      <c r="O5595" s="70" t="str">
        <f t="shared" si="182"/>
        <v/>
      </c>
      <c r="P5595" s="150">
        <f t="shared" si="180"/>
        <v>0</v>
      </c>
    </row>
    <row r="5596" spans="6:16" ht="30" customHeight="1" x14ac:dyDescent="0.35">
      <c r="F5596" s="70" t="str">
        <f t="shared" si="181"/>
        <v/>
      </c>
      <c r="O5596" s="70" t="str">
        <f t="shared" si="182"/>
        <v/>
      </c>
      <c r="P5596" s="150">
        <f t="shared" si="180"/>
        <v>0</v>
      </c>
    </row>
    <row r="5597" spans="6:16" ht="30" customHeight="1" x14ac:dyDescent="0.35">
      <c r="F5597" s="70" t="str">
        <f t="shared" si="181"/>
        <v/>
      </c>
      <c r="O5597" s="70" t="str">
        <f t="shared" si="182"/>
        <v/>
      </c>
      <c r="P5597" s="150">
        <f t="shared" si="180"/>
        <v>0</v>
      </c>
    </row>
    <row r="5598" spans="6:16" ht="30" customHeight="1" x14ac:dyDescent="0.35">
      <c r="F5598" s="70" t="str">
        <f t="shared" si="181"/>
        <v/>
      </c>
      <c r="O5598" s="70" t="str">
        <f t="shared" si="182"/>
        <v/>
      </c>
      <c r="P5598" s="150">
        <f t="shared" si="180"/>
        <v>0</v>
      </c>
    </row>
    <row r="5599" spans="6:16" ht="30" customHeight="1" x14ac:dyDescent="0.35">
      <c r="F5599" s="70" t="str">
        <f t="shared" si="181"/>
        <v/>
      </c>
      <c r="O5599" s="70" t="str">
        <f t="shared" si="182"/>
        <v/>
      </c>
      <c r="P5599" s="150">
        <f t="shared" si="180"/>
        <v>0</v>
      </c>
    </row>
    <row r="5600" spans="6:16" ht="30" customHeight="1" x14ac:dyDescent="0.35">
      <c r="F5600" s="70" t="str">
        <f t="shared" si="181"/>
        <v/>
      </c>
      <c r="O5600" s="70" t="str">
        <f t="shared" si="182"/>
        <v/>
      </c>
      <c r="P5600" s="150">
        <f t="shared" si="180"/>
        <v>0</v>
      </c>
    </row>
    <row r="5601" spans="6:16" ht="30" customHeight="1" x14ac:dyDescent="0.35">
      <c r="F5601" s="70" t="str">
        <f t="shared" si="181"/>
        <v/>
      </c>
      <c r="O5601" s="70" t="str">
        <f t="shared" si="182"/>
        <v/>
      </c>
      <c r="P5601" s="150">
        <f t="shared" si="180"/>
        <v>0</v>
      </c>
    </row>
    <row r="5602" spans="6:16" ht="30" customHeight="1" x14ac:dyDescent="0.35">
      <c r="F5602" s="70" t="str">
        <f t="shared" si="181"/>
        <v/>
      </c>
      <c r="O5602" s="70" t="str">
        <f t="shared" si="182"/>
        <v/>
      </c>
      <c r="P5602" s="150">
        <f t="shared" si="180"/>
        <v>0</v>
      </c>
    </row>
    <row r="5603" spans="6:16" ht="30" customHeight="1" x14ac:dyDescent="0.35">
      <c r="F5603" s="70" t="str">
        <f t="shared" si="181"/>
        <v/>
      </c>
      <c r="O5603" s="70" t="str">
        <f t="shared" si="182"/>
        <v/>
      </c>
      <c r="P5603" s="150">
        <f t="shared" si="180"/>
        <v>0</v>
      </c>
    </row>
    <row r="5604" spans="6:16" ht="30" customHeight="1" x14ac:dyDescent="0.35">
      <c r="F5604" s="70" t="str">
        <f t="shared" si="181"/>
        <v/>
      </c>
      <c r="O5604" s="70" t="str">
        <f t="shared" si="182"/>
        <v/>
      </c>
      <c r="P5604" s="150">
        <f t="shared" si="180"/>
        <v>0</v>
      </c>
    </row>
    <row r="5605" spans="6:16" ht="30" customHeight="1" x14ac:dyDescent="0.35">
      <c r="F5605" s="70" t="str">
        <f t="shared" si="181"/>
        <v/>
      </c>
      <c r="O5605" s="70" t="str">
        <f t="shared" si="182"/>
        <v/>
      </c>
      <c r="P5605" s="150">
        <f t="shared" si="180"/>
        <v>0</v>
      </c>
    </row>
    <row r="5606" spans="6:16" ht="30" customHeight="1" x14ac:dyDescent="0.35">
      <c r="F5606" s="70" t="str">
        <f t="shared" si="181"/>
        <v/>
      </c>
      <c r="O5606" s="70" t="str">
        <f t="shared" si="182"/>
        <v/>
      </c>
      <c r="P5606" s="150">
        <f t="shared" si="180"/>
        <v>0</v>
      </c>
    </row>
    <row r="5607" spans="6:16" ht="30" customHeight="1" x14ac:dyDescent="0.35">
      <c r="F5607" s="70" t="str">
        <f t="shared" si="181"/>
        <v/>
      </c>
      <c r="O5607" s="70" t="str">
        <f t="shared" si="182"/>
        <v/>
      </c>
      <c r="P5607" s="150">
        <f t="shared" si="180"/>
        <v>0</v>
      </c>
    </row>
    <row r="5608" spans="6:16" ht="30" customHeight="1" x14ac:dyDescent="0.35">
      <c r="F5608" s="70" t="str">
        <f t="shared" si="181"/>
        <v/>
      </c>
      <c r="O5608" s="70" t="str">
        <f t="shared" si="182"/>
        <v/>
      </c>
      <c r="P5608" s="150">
        <f t="shared" si="180"/>
        <v>0</v>
      </c>
    </row>
    <row r="5609" spans="6:16" ht="30" customHeight="1" x14ac:dyDescent="0.35">
      <c r="F5609" s="70" t="str">
        <f t="shared" si="181"/>
        <v/>
      </c>
      <c r="O5609" s="70" t="str">
        <f t="shared" si="182"/>
        <v/>
      </c>
      <c r="P5609" s="150">
        <f t="shared" si="180"/>
        <v>0</v>
      </c>
    </row>
    <row r="5610" spans="6:16" ht="30" customHeight="1" x14ac:dyDescent="0.35">
      <c r="F5610" s="70" t="str">
        <f t="shared" si="181"/>
        <v/>
      </c>
      <c r="O5610" s="70" t="str">
        <f t="shared" si="182"/>
        <v/>
      </c>
      <c r="P5610" s="150">
        <f t="shared" si="180"/>
        <v>0</v>
      </c>
    </row>
    <row r="5611" spans="6:16" ht="30" customHeight="1" x14ac:dyDescent="0.35">
      <c r="F5611" s="70" t="str">
        <f t="shared" si="181"/>
        <v/>
      </c>
      <c r="O5611" s="70" t="str">
        <f t="shared" si="182"/>
        <v/>
      </c>
      <c r="P5611" s="150">
        <f t="shared" si="180"/>
        <v>0</v>
      </c>
    </row>
    <row r="5612" spans="6:16" ht="30" customHeight="1" x14ac:dyDescent="0.35">
      <c r="F5612" s="70" t="str">
        <f t="shared" si="181"/>
        <v/>
      </c>
      <c r="O5612" s="70" t="str">
        <f t="shared" si="182"/>
        <v/>
      </c>
      <c r="P5612" s="150">
        <f t="shared" ref="P5612:P5675" si="183">IFERROR(T5612/S5612,0)</f>
        <v>0</v>
      </c>
    </row>
    <row r="5613" spans="6:16" ht="30" customHeight="1" x14ac:dyDescent="0.35">
      <c r="F5613" s="70" t="str">
        <f t="shared" si="181"/>
        <v/>
      </c>
      <c r="O5613" s="70" t="str">
        <f t="shared" si="182"/>
        <v/>
      </c>
      <c r="P5613" s="150">
        <f t="shared" si="183"/>
        <v>0</v>
      </c>
    </row>
    <row r="5614" spans="6:16" ht="30" customHeight="1" x14ac:dyDescent="0.35">
      <c r="F5614" s="70" t="str">
        <f t="shared" si="181"/>
        <v/>
      </c>
      <c r="O5614" s="70" t="str">
        <f t="shared" si="182"/>
        <v/>
      </c>
      <c r="P5614" s="150">
        <f t="shared" si="183"/>
        <v>0</v>
      </c>
    </row>
    <row r="5615" spans="6:16" ht="30" customHeight="1" x14ac:dyDescent="0.35">
      <c r="F5615" s="70" t="str">
        <f t="shared" si="181"/>
        <v/>
      </c>
      <c r="O5615" s="70" t="str">
        <f t="shared" si="182"/>
        <v/>
      </c>
      <c r="P5615" s="150">
        <f t="shared" si="183"/>
        <v>0</v>
      </c>
    </row>
    <row r="5616" spans="6:16" ht="30" customHeight="1" x14ac:dyDescent="0.35">
      <c r="F5616" s="70" t="str">
        <f t="shared" si="181"/>
        <v/>
      </c>
      <c r="O5616" s="70" t="str">
        <f t="shared" si="182"/>
        <v/>
      </c>
      <c r="P5616" s="150">
        <f t="shared" si="183"/>
        <v>0</v>
      </c>
    </row>
    <row r="5617" spans="6:16" ht="30" customHeight="1" x14ac:dyDescent="0.35">
      <c r="F5617" s="70" t="str">
        <f t="shared" si="181"/>
        <v/>
      </c>
      <c r="O5617" s="70" t="str">
        <f t="shared" si="182"/>
        <v/>
      </c>
      <c r="P5617" s="150">
        <f t="shared" si="183"/>
        <v>0</v>
      </c>
    </row>
    <row r="5618" spans="6:16" ht="30" customHeight="1" x14ac:dyDescent="0.35">
      <c r="F5618" s="70" t="str">
        <f t="shared" si="181"/>
        <v/>
      </c>
      <c r="O5618" s="70" t="str">
        <f t="shared" si="182"/>
        <v/>
      </c>
      <c r="P5618" s="150">
        <f t="shared" si="183"/>
        <v>0</v>
      </c>
    </row>
    <row r="5619" spans="6:16" ht="30" customHeight="1" x14ac:dyDescent="0.35">
      <c r="F5619" s="70" t="str">
        <f t="shared" si="181"/>
        <v/>
      </c>
      <c r="O5619" s="70" t="str">
        <f t="shared" si="182"/>
        <v/>
      </c>
      <c r="P5619" s="150">
        <f t="shared" si="183"/>
        <v>0</v>
      </c>
    </row>
    <row r="5620" spans="6:16" ht="30" customHeight="1" x14ac:dyDescent="0.35">
      <c r="F5620" s="70" t="str">
        <f t="shared" si="181"/>
        <v/>
      </c>
      <c r="O5620" s="70" t="str">
        <f t="shared" si="182"/>
        <v/>
      </c>
      <c r="P5620" s="150">
        <f t="shared" si="183"/>
        <v>0</v>
      </c>
    </row>
    <row r="5621" spans="6:16" ht="30" customHeight="1" x14ac:dyDescent="0.35">
      <c r="F5621" s="70" t="str">
        <f t="shared" si="181"/>
        <v/>
      </c>
      <c r="O5621" s="70" t="str">
        <f t="shared" si="182"/>
        <v/>
      </c>
      <c r="P5621" s="150">
        <f t="shared" si="183"/>
        <v>0</v>
      </c>
    </row>
    <row r="5622" spans="6:16" ht="30" customHeight="1" x14ac:dyDescent="0.35">
      <c r="F5622" s="70" t="str">
        <f t="shared" si="181"/>
        <v/>
      </c>
      <c r="O5622" s="70" t="str">
        <f t="shared" si="182"/>
        <v/>
      </c>
      <c r="P5622" s="150">
        <f t="shared" si="183"/>
        <v>0</v>
      </c>
    </row>
    <row r="5623" spans="6:16" ht="30" customHeight="1" x14ac:dyDescent="0.35">
      <c r="F5623" s="70" t="str">
        <f t="shared" si="181"/>
        <v/>
      </c>
      <c r="O5623" s="70" t="str">
        <f t="shared" si="182"/>
        <v/>
      </c>
      <c r="P5623" s="150">
        <f t="shared" si="183"/>
        <v>0</v>
      </c>
    </row>
    <row r="5624" spans="6:16" ht="30" customHeight="1" x14ac:dyDescent="0.35">
      <c r="F5624" s="70" t="str">
        <f t="shared" si="181"/>
        <v/>
      </c>
      <c r="O5624" s="70" t="str">
        <f t="shared" si="182"/>
        <v/>
      </c>
      <c r="P5624" s="150">
        <f t="shared" si="183"/>
        <v>0</v>
      </c>
    </row>
    <row r="5625" spans="6:16" ht="30" customHeight="1" x14ac:dyDescent="0.35">
      <c r="F5625" s="70" t="str">
        <f t="shared" si="181"/>
        <v/>
      </c>
      <c r="O5625" s="70" t="str">
        <f t="shared" si="182"/>
        <v/>
      </c>
      <c r="P5625" s="150">
        <f t="shared" si="183"/>
        <v>0</v>
      </c>
    </row>
    <row r="5626" spans="6:16" ht="30" customHeight="1" x14ac:dyDescent="0.35">
      <c r="F5626" s="70" t="str">
        <f t="shared" si="181"/>
        <v/>
      </c>
      <c r="O5626" s="70" t="str">
        <f t="shared" si="182"/>
        <v/>
      </c>
      <c r="P5626" s="150">
        <f t="shared" si="183"/>
        <v>0</v>
      </c>
    </row>
    <row r="5627" spans="6:16" ht="30" customHeight="1" x14ac:dyDescent="0.35">
      <c r="F5627" s="70" t="str">
        <f t="shared" si="181"/>
        <v/>
      </c>
      <c r="O5627" s="70" t="str">
        <f t="shared" si="182"/>
        <v/>
      </c>
      <c r="P5627" s="150">
        <f t="shared" si="183"/>
        <v>0</v>
      </c>
    </row>
    <row r="5628" spans="6:16" ht="30" customHeight="1" x14ac:dyDescent="0.35">
      <c r="F5628" s="70" t="str">
        <f t="shared" si="181"/>
        <v/>
      </c>
      <c r="O5628" s="70" t="str">
        <f t="shared" si="182"/>
        <v/>
      </c>
      <c r="P5628" s="150">
        <f t="shared" si="183"/>
        <v>0</v>
      </c>
    </row>
    <row r="5629" spans="6:16" ht="30" customHeight="1" x14ac:dyDescent="0.35">
      <c r="F5629" s="70" t="str">
        <f t="shared" si="181"/>
        <v/>
      </c>
      <c r="O5629" s="70" t="str">
        <f t="shared" si="182"/>
        <v/>
      </c>
      <c r="P5629" s="150">
        <f t="shared" si="183"/>
        <v>0</v>
      </c>
    </row>
    <row r="5630" spans="6:16" ht="30" customHeight="1" x14ac:dyDescent="0.35">
      <c r="F5630" s="70" t="str">
        <f t="shared" si="181"/>
        <v/>
      </c>
      <c r="O5630" s="70" t="str">
        <f t="shared" si="182"/>
        <v/>
      </c>
      <c r="P5630" s="150">
        <f t="shared" si="183"/>
        <v>0</v>
      </c>
    </row>
    <row r="5631" spans="6:16" ht="30" customHeight="1" x14ac:dyDescent="0.35">
      <c r="F5631" s="70" t="str">
        <f t="shared" si="181"/>
        <v/>
      </c>
      <c r="O5631" s="70" t="str">
        <f t="shared" si="182"/>
        <v/>
      </c>
      <c r="P5631" s="150">
        <f t="shared" si="183"/>
        <v>0</v>
      </c>
    </row>
    <row r="5632" spans="6:16" ht="30" customHeight="1" x14ac:dyDescent="0.35">
      <c r="F5632" s="70" t="str">
        <f t="shared" si="181"/>
        <v/>
      </c>
      <c r="O5632" s="70" t="str">
        <f t="shared" si="182"/>
        <v/>
      </c>
      <c r="P5632" s="150">
        <f t="shared" si="183"/>
        <v>0</v>
      </c>
    </row>
    <row r="5633" spans="6:16" ht="30" customHeight="1" x14ac:dyDescent="0.35">
      <c r="F5633" s="70" t="str">
        <f t="shared" si="181"/>
        <v/>
      </c>
      <c r="O5633" s="70" t="str">
        <f t="shared" si="182"/>
        <v/>
      </c>
      <c r="P5633" s="150">
        <f t="shared" si="183"/>
        <v>0</v>
      </c>
    </row>
    <row r="5634" spans="6:16" ht="30" customHeight="1" x14ac:dyDescent="0.35">
      <c r="F5634" s="70" t="str">
        <f t="shared" si="181"/>
        <v/>
      </c>
      <c r="O5634" s="70" t="str">
        <f t="shared" si="182"/>
        <v/>
      </c>
      <c r="P5634" s="150">
        <f t="shared" si="183"/>
        <v>0</v>
      </c>
    </row>
    <row r="5635" spans="6:16" ht="30" customHeight="1" x14ac:dyDescent="0.35">
      <c r="F5635" s="70" t="str">
        <f t="shared" si="181"/>
        <v/>
      </c>
      <c r="O5635" s="70" t="str">
        <f t="shared" si="182"/>
        <v/>
      </c>
      <c r="P5635" s="150">
        <f t="shared" si="183"/>
        <v>0</v>
      </c>
    </row>
    <row r="5636" spans="6:16" ht="30" customHeight="1" x14ac:dyDescent="0.35">
      <c r="F5636" s="70" t="str">
        <f t="shared" si="181"/>
        <v/>
      </c>
      <c r="O5636" s="70" t="str">
        <f t="shared" si="182"/>
        <v/>
      </c>
      <c r="P5636" s="150">
        <f t="shared" si="183"/>
        <v>0</v>
      </c>
    </row>
    <row r="5637" spans="6:16" ht="30" customHeight="1" x14ac:dyDescent="0.35">
      <c r="F5637" s="70" t="str">
        <f t="shared" si="181"/>
        <v/>
      </c>
      <c r="O5637" s="70" t="str">
        <f t="shared" si="182"/>
        <v/>
      </c>
      <c r="P5637" s="150">
        <f t="shared" si="183"/>
        <v>0</v>
      </c>
    </row>
    <row r="5638" spans="6:16" ht="30" customHeight="1" x14ac:dyDescent="0.35">
      <c r="F5638" s="70" t="str">
        <f t="shared" si="181"/>
        <v/>
      </c>
      <c r="O5638" s="70" t="str">
        <f t="shared" si="182"/>
        <v/>
      </c>
      <c r="P5638" s="150">
        <f t="shared" si="183"/>
        <v>0</v>
      </c>
    </row>
    <row r="5639" spans="6:16" ht="30" customHeight="1" x14ac:dyDescent="0.35">
      <c r="F5639" s="70" t="str">
        <f t="shared" si="181"/>
        <v/>
      </c>
      <c r="O5639" s="70" t="str">
        <f t="shared" si="182"/>
        <v/>
      </c>
      <c r="P5639" s="150">
        <f t="shared" si="183"/>
        <v>0</v>
      </c>
    </row>
    <row r="5640" spans="6:16" ht="30" customHeight="1" x14ac:dyDescent="0.35">
      <c r="F5640" s="70" t="str">
        <f t="shared" ref="F5640:F5703" si="184">B5640&amp;C5640&amp;D5640&amp;E5640</f>
        <v/>
      </c>
      <c r="O5640" s="70" t="str">
        <f t="shared" si="182"/>
        <v/>
      </c>
      <c r="P5640" s="150">
        <f t="shared" si="183"/>
        <v>0</v>
      </c>
    </row>
    <row r="5641" spans="6:16" ht="30" customHeight="1" x14ac:dyDescent="0.35">
      <c r="F5641" s="70" t="str">
        <f t="shared" si="184"/>
        <v/>
      </c>
      <c r="O5641" s="70" t="str">
        <f t="shared" si="182"/>
        <v/>
      </c>
      <c r="P5641" s="150">
        <f t="shared" si="183"/>
        <v>0</v>
      </c>
    </row>
    <row r="5642" spans="6:16" ht="30" customHeight="1" x14ac:dyDescent="0.35">
      <c r="F5642" s="70" t="str">
        <f t="shared" si="184"/>
        <v/>
      </c>
      <c r="O5642" s="70" t="str">
        <f t="shared" ref="O5642:O5705" si="185">+F5642&amp;M5642&amp;N5642</f>
        <v/>
      </c>
      <c r="P5642" s="150">
        <f t="shared" si="183"/>
        <v>0</v>
      </c>
    </row>
    <row r="5643" spans="6:16" ht="30" customHeight="1" x14ac:dyDescent="0.35">
      <c r="F5643" s="70" t="str">
        <f t="shared" si="184"/>
        <v/>
      </c>
      <c r="O5643" s="70" t="str">
        <f t="shared" si="185"/>
        <v/>
      </c>
      <c r="P5643" s="150">
        <f t="shared" si="183"/>
        <v>0</v>
      </c>
    </row>
    <row r="5644" spans="6:16" ht="30" customHeight="1" x14ac:dyDescent="0.35">
      <c r="F5644" s="70" t="str">
        <f t="shared" si="184"/>
        <v/>
      </c>
      <c r="O5644" s="70" t="str">
        <f t="shared" si="185"/>
        <v/>
      </c>
      <c r="P5644" s="150">
        <f t="shared" si="183"/>
        <v>0</v>
      </c>
    </row>
    <row r="5645" spans="6:16" ht="30" customHeight="1" x14ac:dyDescent="0.35">
      <c r="F5645" s="70" t="str">
        <f t="shared" si="184"/>
        <v/>
      </c>
      <c r="O5645" s="70" t="str">
        <f t="shared" si="185"/>
        <v/>
      </c>
      <c r="P5645" s="150">
        <f t="shared" si="183"/>
        <v>0</v>
      </c>
    </row>
    <row r="5646" spans="6:16" ht="30" customHeight="1" x14ac:dyDescent="0.35">
      <c r="F5646" s="70" t="str">
        <f t="shared" si="184"/>
        <v/>
      </c>
      <c r="O5646" s="70" t="str">
        <f t="shared" si="185"/>
        <v/>
      </c>
      <c r="P5646" s="150">
        <f t="shared" si="183"/>
        <v>0</v>
      </c>
    </row>
    <row r="5647" spans="6:16" ht="30" customHeight="1" x14ac:dyDescent="0.35">
      <c r="F5647" s="70" t="str">
        <f t="shared" si="184"/>
        <v/>
      </c>
      <c r="O5647" s="70" t="str">
        <f t="shared" si="185"/>
        <v/>
      </c>
      <c r="P5647" s="150">
        <f t="shared" si="183"/>
        <v>0</v>
      </c>
    </row>
    <row r="5648" spans="6:16" ht="30" customHeight="1" x14ac:dyDescent="0.35">
      <c r="F5648" s="70" t="str">
        <f t="shared" si="184"/>
        <v/>
      </c>
      <c r="O5648" s="70" t="str">
        <f t="shared" si="185"/>
        <v/>
      </c>
      <c r="P5648" s="150">
        <f t="shared" si="183"/>
        <v>0</v>
      </c>
    </row>
    <row r="5649" spans="6:16" ht="30" customHeight="1" x14ac:dyDescent="0.35">
      <c r="F5649" s="70" t="str">
        <f t="shared" si="184"/>
        <v/>
      </c>
      <c r="O5649" s="70" t="str">
        <f t="shared" si="185"/>
        <v/>
      </c>
      <c r="P5649" s="150">
        <f t="shared" si="183"/>
        <v>0</v>
      </c>
    </row>
    <row r="5650" spans="6:16" ht="30" customHeight="1" x14ac:dyDescent="0.35">
      <c r="F5650" s="70" t="str">
        <f t="shared" si="184"/>
        <v/>
      </c>
      <c r="O5650" s="70" t="str">
        <f t="shared" si="185"/>
        <v/>
      </c>
      <c r="P5650" s="150">
        <f t="shared" si="183"/>
        <v>0</v>
      </c>
    </row>
    <row r="5651" spans="6:16" ht="30" customHeight="1" x14ac:dyDescent="0.35">
      <c r="F5651" s="70" t="str">
        <f t="shared" si="184"/>
        <v/>
      </c>
      <c r="O5651" s="70" t="str">
        <f t="shared" si="185"/>
        <v/>
      </c>
      <c r="P5651" s="150">
        <f t="shared" si="183"/>
        <v>0</v>
      </c>
    </row>
    <row r="5652" spans="6:16" ht="30" customHeight="1" x14ac:dyDescent="0.35">
      <c r="F5652" s="70" t="str">
        <f t="shared" si="184"/>
        <v/>
      </c>
      <c r="O5652" s="70" t="str">
        <f t="shared" si="185"/>
        <v/>
      </c>
      <c r="P5652" s="150">
        <f t="shared" si="183"/>
        <v>0</v>
      </c>
    </row>
    <row r="5653" spans="6:16" ht="30" customHeight="1" x14ac:dyDescent="0.35">
      <c r="F5653" s="70" t="str">
        <f t="shared" si="184"/>
        <v/>
      </c>
      <c r="O5653" s="70" t="str">
        <f t="shared" si="185"/>
        <v/>
      </c>
      <c r="P5653" s="150">
        <f t="shared" si="183"/>
        <v>0</v>
      </c>
    </row>
    <row r="5654" spans="6:16" ht="30" customHeight="1" x14ac:dyDescent="0.35">
      <c r="F5654" s="70" t="str">
        <f t="shared" si="184"/>
        <v/>
      </c>
      <c r="O5654" s="70" t="str">
        <f t="shared" si="185"/>
        <v/>
      </c>
      <c r="P5654" s="150">
        <f t="shared" si="183"/>
        <v>0</v>
      </c>
    </row>
    <row r="5655" spans="6:16" ht="30" customHeight="1" x14ac:dyDescent="0.35">
      <c r="F5655" s="70" t="str">
        <f t="shared" si="184"/>
        <v/>
      </c>
      <c r="O5655" s="70" t="str">
        <f t="shared" si="185"/>
        <v/>
      </c>
      <c r="P5655" s="150">
        <f t="shared" si="183"/>
        <v>0</v>
      </c>
    </row>
    <row r="5656" spans="6:16" ht="30" customHeight="1" x14ac:dyDescent="0.35">
      <c r="F5656" s="70" t="str">
        <f t="shared" si="184"/>
        <v/>
      </c>
      <c r="O5656" s="70" t="str">
        <f t="shared" si="185"/>
        <v/>
      </c>
      <c r="P5656" s="150">
        <f t="shared" si="183"/>
        <v>0</v>
      </c>
    </row>
    <row r="5657" spans="6:16" ht="30" customHeight="1" x14ac:dyDescent="0.35">
      <c r="F5657" s="70" t="str">
        <f t="shared" si="184"/>
        <v/>
      </c>
      <c r="O5657" s="70" t="str">
        <f t="shared" si="185"/>
        <v/>
      </c>
      <c r="P5657" s="150">
        <f t="shared" si="183"/>
        <v>0</v>
      </c>
    </row>
    <row r="5658" spans="6:16" ht="30" customHeight="1" x14ac:dyDescent="0.35">
      <c r="F5658" s="70" t="str">
        <f t="shared" si="184"/>
        <v/>
      </c>
      <c r="O5658" s="70" t="str">
        <f t="shared" si="185"/>
        <v/>
      </c>
      <c r="P5658" s="150">
        <f t="shared" si="183"/>
        <v>0</v>
      </c>
    </row>
    <row r="5659" spans="6:16" ht="30" customHeight="1" x14ac:dyDescent="0.35">
      <c r="F5659" s="70" t="str">
        <f t="shared" si="184"/>
        <v/>
      </c>
      <c r="O5659" s="70" t="str">
        <f t="shared" si="185"/>
        <v/>
      </c>
      <c r="P5659" s="150">
        <f t="shared" si="183"/>
        <v>0</v>
      </c>
    </row>
    <row r="5660" spans="6:16" ht="30" customHeight="1" x14ac:dyDescent="0.35">
      <c r="F5660" s="70" t="str">
        <f t="shared" si="184"/>
        <v/>
      </c>
      <c r="O5660" s="70" t="str">
        <f t="shared" si="185"/>
        <v/>
      </c>
      <c r="P5660" s="150">
        <f t="shared" si="183"/>
        <v>0</v>
      </c>
    </row>
    <row r="5661" spans="6:16" ht="30" customHeight="1" x14ac:dyDescent="0.35">
      <c r="F5661" s="70" t="str">
        <f t="shared" si="184"/>
        <v/>
      </c>
      <c r="O5661" s="70" t="str">
        <f t="shared" si="185"/>
        <v/>
      </c>
      <c r="P5661" s="150">
        <f t="shared" si="183"/>
        <v>0</v>
      </c>
    </row>
    <row r="5662" spans="6:16" ht="30" customHeight="1" x14ac:dyDescent="0.35">
      <c r="F5662" s="70" t="str">
        <f t="shared" si="184"/>
        <v/>
      </c>
      <c r="O5662" s="70" t="str">
        <f t="shared" si="185"/>
        <v/>
      </c>
      <c r="P5662" s="150">
        <f t="shared" si="183"/>
        <v>0</v>
      </c>
    </row>
    <row r="5663" spans="6:16" ht="30" customHeight="1" x14ac:dyDescent="0.35">
      <c r="F5663" s="70" t="str">
        <f t="shared" si="184"/>
        <v/>
      </c>
      <c r="O5663" s="70" t="str">
        <f t="shared" si="185"/>
        <v/>
      </c>
      <c r="P5663" s="150">
        <f t="shared" si="183"/>
        <v>0</v>
      </c>
    </row>
    <row r="5664" spans="6:16" ht="30" customHeight="1" x14ac:dyDescent="0.35">
      <c r="F5664" s="70" t="str">
        <f t="shared" si="184"/>
        <v/>
      </c>
      <c r="O5664" s="70" t="str">
        <f t="shared" si="185"/>
        <v/>
      </c>
      <c r="P5664" s="150">
        <f t="shared" si="183"/>
        <v>0</v>
      </c>
    </row>
    <row r="5665" spans="6:16" ht="30" customHeight="1" x14ac:dyDescent="0.35">
      <c r="F5665" s="70" t="str">
        <f t="shared" si="184"/>
        <v/>
      </c>
      <c r="O5665" s="70" t="str">
        <f t="shared" si="185"/>
        <v/>
      </c>
      <c r="P5665" s="150">
        <f t="shared" si="183"/>
        <v>0</v>
      </c>
    </row>
    <row r="5666" spans="6:16" ht="30" customHeight="1" x14ac:dyDescent="0.35">
      <c r="F5666" s="70" t="str">
        <f t="shared" si="184"/>
        <v/>
      </c>
      <c r="O5666" s="70" t="str">
        <f t="shared" si="185"/>
        <v/>
      </c>
      <c r="P5666" s="150">
        <f t="shared" si="183"/>
        <v>0</v>
      </c>
    </row>
    <row r="5667" spans="6:16" ht="30" customHeight="1" x14ac:dyDescent="0.35">
      <c r="F5667" s="70" t="str">
        <f t="shared" si="184"/>
        <v/>
      </c>
      <c r="O5667" s="70" t="str">
        <f t="shared" si="185"/>
        <v/>
      </c>
      <c r="P5667" s="150">
        <f t="shared" si="183"/>
        <v>0</v>
      </c>
    </row>
    <row r="5668" spans="6:16" ht="30" customHeight="1" x14ac:dyDescent="0.35">
      <c r="F5668" s="70" t="str">
        <f t="shared" si="184"/>
        <v/>
      </c>
      <c r="O5668" s="70" t="str">
        <f t="shared" si="185"/>
        <v/>
      </c>
      <c r="P5668" s="150">
        <f t="shared" si="183"/>
        <v>0</v>
      </c>
    </row>
    <row r="5669" spans="6:16" ht="30" customHeight="1" x14ac:dyDescent="0.35">
      <c r="F5669" s="70" t="str">
        <f t="shared" si="184"/>
        <v/>
      </c>
      <c r="O5669" s="70" t="str">
        <f t="shared" si="185"/>
        <v/>
      </c>
      <c r="P5669" s="150">
        <f t="shared" si="183"/>
        <v>0</v>
      </c>
    </row>
    <row r="5670" spans="6:16" ht="30" customHeight="1" x14ac:dyDescent="0.35">
      <c r="F5670" s="70" t="str">
        <f t="shared" si="184"/>
        <v/>
      </c>
      <c r="O5670" s="70" t="str">
        <f t="shared" si="185"/>
        <v/>
      </c>
      <c r="P5670" s="150">
        <f t="shared" si="183"/>
        <v>0</v>
      </c>
    </row>
    <row r="5671" spans="6:16" ht="30" customHeight="1" x14ac:dyDescent="0.35">
      <c r="F5671" s="70" t="str">
        <f t="shared" si="184"/>
        <v/>
      </c>
      <c r="O5671" s="70" t="str">
        <f t="shared" si="185"/>
        <v/>
      </c>
      <c r="P5671" s="150">
        <f t="shared" si="183"/>
        <v>0</v>
      </c>
    </row>
    <row r="5672" spans="6:16" ht="30" customHeight="1" x14ac:dyDescent="0.35">
      <c r="F5672" s="70" t="str">
        <f t="shared" si="184"/>
        <v/>
      </c>
      <c r="O5672" s="70" t="str">
        <f t="shared" si="185"/>
        <v/>
      </c>
      <c r="P5672" s="150">
        <f t="shared" si="183"/>
        <v>0</v>
      </c>
    </row>
    <row r="5673" spans="6:16" ht="30" customHeight="1" x14ac:dyDescent="0.35">
      <c r="F5673" s="70" t="str">
        <f t="shared" si="184"/>
        <v/>
      </c>
      <c r="O5673" s="70" t="str">
        <f t="shared" si="185"/>
        <v/>
      </c>
      <c r="P5673" s="150">
        <f t="shared" si="183"/>
        <v>0</v>
      </c>
    </row>
    <row r="5674" spans="6:16" ht="30" customHeight="1" x14ac:dyDescent="0.35">
      <c r="F5674" s="70" t="str">
        <f t="shared" si="184"/>
        <v/>
      </c>
      <c r="O5674" s="70" t="str">
        <f t="shared" si="185"/>
        <v/>
      </c>
      <c r="P5674" s="150">
        <f t="shared" si="183"/>
        <v>0</v>
      </c>
    </row>
    <row r="5675" spans="6:16" ht="30" customHeight="1" x14ac:dyDescent="0.35">
      <c r="F5675" s="70" t="str">
        <f t="shared" si="184"/>
        <v/>
      </c>
      <c r="O5675" s="70" t="str">
        <f t="shared" si="185"/>
        <v/>
      </c>
      <c r="P5675" s="150">
        <f t="shared" si="183"/>
        <v>0</v>
      </c>
    </row>
    <row r="5676" spans="6:16" ht="30" customHeight="1" x14ac:dyDescent="0.35">
      <c r="F5676" s="70" t="str">
        <f t="shared" si="184"/>
        <v/>
      </c>
      <c r="O5676" s="70" t="str">
        <f t="shared" si="185"/>
        <v/>
      </c>
      <c r="P5676" s="150">
        <f t="shared" ref="P5676:P5739" si="186">IFERROR(T5676/S5676,0)</f>
        <v>0</v>
      </c>
    </row>
    <row r="5677" spans="6:16" ht="30" customHeight="1" x14ac:dyDescent="0.35">
      <c r="F5677" s="70" t="str">
        <f t="shared" si="184"/>
        <v/>
      </c>
      <c r="O5677" s="70" t="str">
        <f t="shared" si="185"/>
        <v/>
      </c>
      <c r="P5677" s="150">
        <f t="shared" si="186"/>
        <v>0</v>
      </c>
    </row>
    <row r="5678" spans="6:16" ht="30" customHeight="1" x14ac:dyDescent="0.35">
      <c r="F5678" s="70" t="str">
        <f t="shared" si="184"/>
        <v/>
      </c>
      <c r="O5678" s="70" t="str">
        <f t="shared" si="185"/>
        <v/>
      </c>
      <c r="P5678" s="150">
        <f t="shared" si="186"/>
        <v>0</v>
      </c>
    </row>
    <row r="5679" spans="6:16" ht="30" customHeight="1" x14ac:dyDescent="0.35">
      <c r="F5679" s="70" t="str">
        <f t="shared" si="184"/>
        <v/>
      </c>
      <c r="O5679" s="70" t="str">
        <f t="shared" si="185"/>
        <v/>
      </c>
      <c r="P5679" s="150">
        <f t="shared" si="186"/>
        <v>0</v>
      </c>
    </row>
    <row r="5680" spans="6:16" ht="30" customHeight="1" x14ac:dyDescent="0.35">
      <c r="F5680" s="70" t="str">
        <f t="shared" si="184"/>
        <v/>
      </c>
      <c r="O5680" s="70" t="str">
        <f t="shared" si="185"/>
        <v/>
      </c>
      <c r="P5680" s="150">
        <f t="shared" si="186"/>
        <v>0</v>
      </c>
    </row>
    <row r="5681" spans="6:16" ht="30" customHeight="1" x14ac:dyDescent="0.35">
      <c r="F5681" s="70" t="str">
        <f t="shared" si="184"/>
        <v/>
      </c>
      <c r="O5681" s="70" t="str">
        <f t="shared" si="185"/>
        <v/>
      </c>
      <c r="P5681" s="150">
        <f t="shared" si="186"/>
        <v>0</v>
      </c>
    </row>
    <row r="5682" spans="6:16" ht="30" customHeight="1" x14ac:dyDescent="0.35">
      <c r="F5682" s="70" t="str">
        <f t="shared" si="184"/>
        <v/>
      </c>
      <c r="O5682" s="70" t="str">
        <f t="shared" si="185"/>
        <v/>
      </c>
      <c r="P5682" s="150">
        <f t="shared" si="186"/>
        <v>0</v>
      </c>
    </row>
    <row r="5683" spans="6:16" ht="30" customHeight="1" x14ac:dyDescent="0.35">
      <c r="F5683" s="70" t="str">
        <f t="shared" si="184"/>
        <v/>
      </c>
      <c r="O5683" s="70" t="str">
        <f t="shared" si="185"/>
        <v/>
      </c>
      <c r="P5683" s="150">
        <f t="shared" si="186"/>
        <v>0</v>
      </c>
    </row>
    <row r="5684" spans="6:16" ht="30" customHeight="1" x14ac:dyDescent="0.35">
      <c r="F5684" s="70" t="str">
        <f t="shared" si="184"/>
        <v/>
      </c>
      <c r="O5684" s="70" t="str">
        <f t="shared" si="185"/>
        <v/>
      </c>
      <c r="P5684" s="150">
        <f t="shared" si="186"/>
        <v>0</v>
      </c>
    </row>
    <row r="5685" spans="6:16" ht="30" customHeight="1" x14ac:dyDescent="0.35">
      <c r="F5685" s="70" t="str">
        <f t="shared" si="184"/>
        <v/>
      </c>
      <c r="O5685" s="70" t="str">
        <f t="shared" si="185"/>
        <v/>
      </c>
      <c r="P5685" s="150">
        <f t="shared" si="186"/>
        <v>0</v>
      </c>
    </row>
    <row r="5686" spans="6:16" ht="30" customHeight="1" x14ac:dyDescent="0.35">
      <c r="F5686" s="70" t="str">
        <f t="shared" si="184"/>
        <v/>
      </c>
      <c r="O5686" s="70" t="str">
        <f t="shared" si="185"/>
        <v/>
      </c>
      <c r="P5686" s="150">
        <f t="shared" si="186"/>
        <v>0</v>
      </c>
    </row>
    <row r="5687" spans="6:16" ht="30" customHeight="1" x14ac:dyDescent="0.35">
      <c r="F5687" s="70" t="str">
        <f t="shared" si="184"/>
        <v/>
      </c>
      <c r="O5687" s="70" t="str">
        <f t="shared" si="185"/>
        <v/>
      </c>
      <c r="P5687" s="150">
        <f t="shared" si="186"/>
        <v>0</v>
      </c>
    </row>
    <row r="5688" spans="6:16" ht="30" customHeight="1" x14ac:dyDescent="0.35">
      <c r="F5688" s="70" t="str">
        <f t="shared" si="184"/>
        <v/>
      </c>
      <c r="O5688" s="70" t="str">
        <f t="shared" si="185"/>
        <v/>
      </c>
      <c r="P5688" s="150">
        <f t="shared" si="186"/>
        <v>0</v>
      </c>
    </row>
    <row r="5689" spans="6:16" ht="30" customHeight="1" x14ac:dyDescent="0.35">
      <c r="F5689" s="70" t="str">
        <f t="shared" si="184"/>
        <v/>
      </c>
      <c r="O5689" s="70" t="str">
        <f t="shared" si="185"/>
        <v/>
      </c>
      <c r="P5689" s="150">
        <f t="shared" si="186"/>
        <v>0</v>
      </c>
    </row>
    <row r="5690" spans="6:16" ht="30" customHeight="1" x14ac:dyDescent="0.35">
      <c r="F5690" s="70" t="str">
        <f t="shared" si="184"/>
        <v/>
      </c>
      <c r="O5690" s="70" t="str">
        <f t="shared" si="185"/>
        <v/>
      </c>
      <c r="P5690" s="150">
        <f t="shared" si="186"/>
        <v>0</v>
      </c>
    </row>
    <row r="5691" spans="6:16" ht="30" customHeight="1" x14ac:dyDescent="0.35">
      <c r="F5691" s="70" t="str">
        <f t="shared" si="184"/>
        <v/>
      </c>
      <c r="O5691" s="70" t="str">
        <f t="shared" si="185"/>
        <v/>
      </c>
      <c r="P5691" s="150">
        <f t="shared" si="186"/>
        <v>0</v>
      </c>
    </row>
    <row r="5692" spans="6:16" ht="30" customHeight="1" x14ac:dyDescent="0.35">
      <c r="F5692" s="70" t="str">
        <f t="shared" si="184"/>
        <v/>
      </c>
      <c r="O5692" s="70" t="str">
        <f t="shared" si="185"/>
        <v/>
      </c>
      <c r="P5692" s="150">
        <f t="shared" si="186"/>
        <v>0</v>
      </c>
    </row>
    <row r="5693" spans="6:16" ht="30" customHeight="1" x14ac:dyDescent="0.35">
      <c r="F5693" s="70" t="str">
        <f t="shared" si="184"/>
        <v/>
      </c>
      <c r="O5693" s="70" t="str">
        <f t="shared" si="185"/>
        <v/>
      </c>
      <c r="P5693" s="150">
        <f t="shared" si="186"/>
        <v>0</v>
      </c>
    </row>
    <row r="5694" spans="6:16" ht="30" customHeight="1" x14ac:dyDescent="0.35">
      <c r="F5694" s="70" t="str">
        <f t="shared" si="184"/>
        <v/>
      </c>
      <c r="O5694" s="70" t="str">
        <f t="shared" si="185"/>
        <v/>
      </c>
      <c r="P5694" s="150">
        <f t="shared" si="186"/>
        <v>0</v>
      </c>
    </row>
    <row r="5695" spans="6:16" ht="30" customHeight="1" x14ac:dyDescent="0.35">
      <c r="F5695" s="70" t="str">
        <f t="shared" si="184"/>
        <v/>
      </c>
      <c r="O5695" s="70" t="str">
        <f t="shared" si="185"/>
        <v/>
      </c>
      <c r="P5695" s="150">
        <f t="shared" si="186"/>
        <v>0</v>
      </c>
    </row>
    <row r="5696" spans="6:16" ht="30" customHeight="1" x14ac:dyDescent="0.35">
      <c r="F5696" s="70" t="str">
        <f t="shared" si="184"/>
        <v/>
      </c>
      <c r="O5696" s="70" t="str">
        <f t="shared" si="185"/>
        <v/>
      </c>
      <c r="P5696" s="150">
        <f t="shared" si="186"/>
        <v>0</v>
      </c>
    </row>
    <row r="5697" spans="6:16" ht="30" customHeight="1" x14ac:dyDescent="0.35">
      <c r="F5697" s="70" t="str">
        <f t="shared" si="184"/>
        <v/>
      </c>
      <c r="O5697" s="70" t="str">
        <f t="shared" si="185"/>
        <v/>
      </c>
      <c r="P5697" s="150">
        <f t="shared" si="186"/>
        <v>0</v>
      </c>
    </row>
    <row r="5698" spans="6:16" ht="30" customHeight="1" x14ac:dyDescent="0.35">
      <c r="F5698" s="70" t="str">
        <f t="shared" si="184"/>
        <v/>
      </c>
      <c r="O5698" s="70" t="str">
        <f t="shared" si="185"/>
        <v/>
      </c>
      <c r="P5698" s="150">
        <f t="shared" si="186"/>
        <v>0</v>
      </c>
    </row>
    <row r="5699" spans="6:16" ht="30" customHeight="1" x14ac:dyDescent="0.35">
      <c r="F5699" s="70" t="str">
        <f t="shared" si="184"/>
        <v/>
      </c>
      <c r="O5699" s="70" t="str">
        <f t="shared" si="185"/>
        <v/>
      </c>
      <c r="P5699" s="150">
        <f t="shared" si="186"/>
        <v>0</v>
      </c>
    </row>
    <row r="5700" spans="6:16" ht="30" customHeight="1" x14ac:dyDescent="0.35">
      <c r="F5700" s="70" t="str">
        <f t="shared" si="184"/>
        <v/>
      </c>
      <c r="O5700" s="70" t="str">
        <f t="shared" si="185"/>
        <v/>
      </c>
      <c r="P5700" s="150">
        <f t="shared" si="186"/>
        <v>0</v>
      </c>
    </row>
    <row r="5701" spans="6:16" ht="30" customHeight="1" x14ac:dyDescent="0.35">
      <c r="F5701" s="70" t="str">
        <f t="shared" si="184"/>
        <v/>
      </c>
      <c r="O5701" s="70" t="str">
        <f t="shared" si="185"/>
        <v/>
      </c>
      <c r="P5701" s="150">
        <f t="shared" si="186"/>
        <v>0</v>
      </c>
    </row>
    <row r="5702" spans="6:16" ht="30" customHeight="1" x14ac:dyDescent="0.35">
      <c r="F5702" s="70" t="str">
        <f t="shared" si="184"/>
        <v/>
      </c>
      <c r="O5702" s="70" t="str">
        <f t="shared" si="185"/>
        <v/>
      </c>
      <c r="P5702" s="150">
        <f t="shared" si="186"/>
        <v>0</v>
      </c>
    </row>
    <row r="5703" spans="6:16" ht="30" customHeight="1" x14ac:dyDescent="0.35">
      <c r="F5703" s="70" t="str">
        <f t="shared" si="184"/>
        <v/>
      </c>
      <c r="O5703" s="70" t="str">
        <f t="shared" si="185"/>
        <v/>
      </c>
      <c r="P5703" s="150">
        <f t="shared" si="186"/>
        <v>0</v>
      </c>
    </row>
    <row r="5704" spans="6:16" ht="30" customHeight="1" x14ac:dyDescent="0.35">
      <c r="F5704" s="70" t="str">
        <f t="shared" ref="F5704:F5767" si="187">B5704&amp;C5704&amp;D5704&amp;E5704</f>
        <v/>
      </c>
      <c r="O5704" s="70" t="str">
        <f t="shared" si="185"/>
        <v/>
      </c>
      <c r="P5704" s="150">
        <f t="shared" si="186"/>
        <v>0</v>
      </c>
    </row>
    <row r="5705" spans="6:16" ht="30" customHeight="1" x14ac:dyDescent="0.35">
      <c r="F5705" s="70" t="str">
        <f t="shared" si="187"/>
        <v/>
      </c>
      <c r="O5705" s="70" t="str">
        <f t="shared" si="185"/>
        <v/>
      </c>
      <c r="P5705" s="150">
        <f t="shared" si="186"/>
        <v>0</v>
      </c>
    </row>
    <row r="5706" spans="6:16" ht="30" customHeight="1" x14ac:dyDescent="0.35">
      <c r="F5706" s="70" t="str">
        <f t="shared" si="187"/>
        <v/>
      </c>
      <c r="O5706" s="70" t="str">
        <f t="shared" ref="O5706:O5769" si="188">+F5706&amp;M5706&amp;N5706</f>
        <v/>
      </c>
      <c r="P5706" s="150">
        <f t="shared" si="186"/>
        <v>0</v>
      </c>
    </row>
    <row r="5707" spans="6:16" ht="30" customHeight="1" x14ac:dyDescent="0.35">
      <c r="F5707" s="70" t="str">
        <f t="shared" si="187"/>
        <v/>
      </c>
      <c r="O5707" s="70" t="str">
        <f t="shared" si="188"/>
        <v/>
      </c>
      <c r="P5707" s="150">
        <f t="shared" si="186"/>
        <v>0</v>
      </c>
    </row>
    <row r="5708" spans="6:16" ht="30" customHeight="1" x14ac:dyDescent="0.35">
      <c r="F5708" s="70" t="str">
        <f t="shared" si="187"/>
        <v/>
      </c>
      <c r="O5708" s="70" t="str">
        <f t="shared" si="188"/>
        <v/>
      </c>
      <c r="P5708" s="150">
        <f t="shared" si="186"/>
        <v>0</v>
      </c>
    </row>
    <row r="5709" spans="6:16" ht="30" customHeight="1" x14ac:dyDescent="0.35">
      <c r="F5709" s="70" t="str">
        <f t="shared" si="187"/>
        <v/>
      </c>
      <c r="O5709" s="70" t="str">
        <f t="shared" si="188"/>
        <v/>
      </c>
      <c r="P5709" s="150">
        <f t="shared" si="186"/>
        <v>0</v>
      </c>
    </row>
    <row r="5710" spans="6:16" ht="30" customHeight="1" x14ac:dyDescent="0.35">
      <c r="F5710" s="70" t="str">
        <f t="shared" si="187"/>
        <v/>
      </c>
      <c r="O5710" s="70" t="str">
        <f t="shared" si="188"/>
        <v/>
      </c>
      <c r="P5710" s="150">
        <f t="shared" si="186"/>
        <v>0</v>
      </c>
    </row>
    <row r="5711" spans="6:16" ht="30" customHeight="1" x14ac:dyDescent="0.35">
      <c r="F5711" s="70" t="str">
        <f t="shared" si="187"/>
        <v/>
      </c>
      <c r="O5711" s="70" t="str">
        <f t="shared" si="188"/>
        <v/>
      </c>
      <c r="P5711" s="150">
        <f t="shared" si="186"/>
        <v>0</v>
      </c>
    </row>
    <row r="5712" spans="6:16" ht="30" customHeight="1" x14ac:dyDescent="0.35">
      <c r="F5712" s="70" t="str">
        <f t="shared" si="187"/>
        <v/>
      </c>
      <c r="O5712" s="70" t="str">
        <f t="shared" si="188"/>
        <v/>
      </c>
      <c r="P5712" s="150">
        <f t="shared" si="186"/>
        <v>0</v>
      </c>
    </row>
    <row r="5713" spans="6:16" ht="30" customHeight="1" x14ac:dyDescent="0.35">
      <c r="F5713" s="70" t="str">
        <f t="shared" si="187"/>
        <v/>
      </c>
      <c r="O5713" s="70" t="str">
        <f t="shared" si="188"/>
        <v/>
      </c>
      <c r="P5713" s="150">
        <f t="shared" si="186"/>
        <v>0</v>
      </c>
    </row>
    <row r="5714" spans="6:16" ht="30" customHeight="1" x14ac:dyDescent="0.35">
      <c r="F5714" s="70" t="str">
        <f t="shared" si="187"/>
        <v/>
      </c>
      <c r="O5714" s="70" t="str">
        <f t="shared" si="188"/>
        <v/>
      </c>
      <c r="P5714" s="150">
        <f t="shared" si="186"/>
        <v>0</v>
      </c>
    </row>
    <row r="5715" spans="6:16" ht="30" customHeight="1" x14ac:dyDescent="0.35">
      <c r="F5715" s="70" t="str">
        <f t="shared" si="187"/>
        <v/>
      </c>
      <c r="O5715" s="70" t="str">
        <f t="shared" si="188"/>
        <v/>
      </c>
      <c r="P5715" s="150">
        <f t="shared" si="186"/>
        <v>0</v>
      </c>
    </row>
    <row r="5716" spans="6:16" ht="30" customHeight="1" x14ac:dyDescent="0.35">
      <c r="F5716" s="70" t="str">
        <f t="shared" si="187"/>
        <v/>
      </c>
      <c r="O5716" s="70" t="str">
        <f t="shared" si="188"/>
        <v/>
      </c>
      <c r="P5716" s="150">
        <f t="shared" si="186"/>
        <v>0</v>
      </c>
    </row>
    <row r="5717" spans="6:16" ht="30" customHeight="1" x14ac:dyDescent="0.35">
      <c r="F5717" s="70" t="str">
        <f t="shared" si="187"/>
        <v/>
      </c>
      <c r="O5717" s="70" t="str">
        <f t="shared" si="188"/>
        <v/>
      </c>
      <c r="P5717" s="150">
        <f t="shared" si="186"/>
        <v>0</v>
      </c>
    </row>
    <row r="5718" spans="6:16" ht="30" customHeight="1" x14ac:dyDescent="0.35">
      <c r="F5718" s="70" t="str">
        <f t="shared" si="187"/>
        <v/>
      </c>
      <c r="O5718" s="70" t="str">
        <f t="shared" si="188"/>
        <v/>
      </c>
      <c r="P5718" s="150">
        <f t="shared" si="186"/>
        <v>0</v>
      </c>
    </row>
    <row r="5719" spans="6:16" ht="30" customHeight="1" x14ac:dyDescent="0.35">
      <c r="F5719" s="70" t="str">
        <f t="shared" si="187"/>
        <v/>
      </c>
      <c r="O5719" s="70" t="str">
        <f t="shared" si="188"/>
        <v/>
      </c>
      <c r="P5719" s="150">
        <f t="shared" si="186"/>
        <v>0</v>
      </c>
    </row>
    <row r="5720" spans="6:16" ht="30" customHeight="1" x14ac:dyDescent="0.35">
      <c r="F5720" s="70" t="str">
        <f t="shared" si="187"/>
        <v/>
      </c>
      <c r="O5720" s="70" t="str">
        <f t="shared" si="188"/>
        <v/>
      </c>
      <c r="P5720" s="150">
        <f t="shared" si="186"/>
        <v>0</v>
      </c>
    </row>
    <row r="5721" spans="6:16" ht="30" customHeight="1" x14ac:dyDescent="0.35">
      <c r="F5721" s="70" t="str">
        <f t="shared" si="187"/>
        <v/>
      </c>
      <c r="O5721" s="70" t="str">
        <f t="shared" si="188"/>
        <v/>
      </c>
      <c r="P5721" s="150">
        <f t="shared" si="186"/>
        <v>0</v>
      </c>
    </row>
    <row r="5722" spans="6:16" ht="30" customHeight="1" x14ac:dyDescent="0.35">
      <c r="F5722" s="70" t="str">
        <f t="shared" si="187"/>
        <v/>
      </c>
      <c r="O5722" s="70" t="str">
        <f t="shared" si="188"/>
        <v/>
      </c>
      <c r="P5722" s="150">
        <f t="shared" si="186"/>
        <v>0</v>
      </c>
    </row>
    <row r="5723" spans="6:16" ht="30" customHeight="1" x14ac:dyDescent="0.35">
      <c r="F5723" s="70" t="str">
        <f t="shared" si="187"/>
        <v/>
      </c>
      <c r="O5723" s="70" t="str">
        <f t="shared" si="188"/>
        <v/>
      </c>
      <c r="P5723" s="150">
        <f t="shared" si="186"/>
        <v>0</v>
      </c>
    </row>
    <row r="5724" spans="6:16" ht="30" customHeight="1" x14ac:dyDescent="0.35">
      <c r="F5724" s="70" t="str">
        <f t="shared" si="187"/>
        <v/>
      </c>
      <c r="O5724" s="70" t="str">
        <f t="shared" si="188"/>
        <v/>
      </c>
      <c r="P5724" s="150">
        <f t="shared" si="186"/>
        <v>0</v>
      </c>
    </row>
    <row r="5725" spans="6:16" ht="30" customHeight="1" x14ac:dyDescent="0.35">
      <c r="F5725" s="70" t="str">
        <f t="shared" si="187"/>
        <v/>
      </c>
      <c r="O5725" s="70" t="str">
        <f t="shared" si="188"/>
        <v/>
      </c>
      <c r="P5725" s="150">
        <f t="shared" si="186"/>
        <v>0</v>
      </c>
    </row>
    <row r="5726" spans="6:16" ht="30" customHeight="1" x14ac:dyDescent="0.35">
      <c r="F5726" s="70" t="str">
        <f t="shared" si="187"/>
        <v/>
      </c>
      <c r="O5726" s="70" t="str">
        <f t="shared" si="188"/>
        <v/>
      </c>
      <c r="P5726" s="150">
        <f t="shared" si="186"/>
        <v>0</v>
      </c>
    </row>
    <row r="5727" spans="6:16" ht="30" customHeight="1" x14ac:dyDescent="0.35">
      <c r="F5727" s="70" t="str">
        <f t="shared" si="187"/>
        <v/>
      </c>
      <c r="O5727" s="70" t="str">
        <f t="shared" si="188"/>
        <v/>
      </c>
      <c r="P5727" s="150">
        <f t="shared" si="186"/>
        <v>0</v>
      </c>
    </row>
    <row r="5728" spans="6:16" ht="30" customHeight="1" x14ac:dyDescent="0.35">
      <c r="F5728" s="70" t="str">
        <f t="shared" si="187"/>
        <v/>
      </c>
      <c r="O5728" s="70" t="str">
        <f t="shared" si="188"/>
        <v/>
      </c>
      <c r="P5728" s="150">
        <f t="shared" si="186"/>
        <v>0</v>
      </c>
    </row>
    <row r="5729" spans="6:16" ht="30" customHeight="1" x14ac:dyDescent="0.35">
      <c r="F5729" s="70" t="str">
        <f t="shared" si="187"/>
        <v/>
      </c>
      <c r="O5729" s="70" t="str">
        <f t="shared" si="188"/>
        <v/>
      </c>
      <c r="P5729" s="150">
        <f t="shared" si="186"/>
        <v>0</v>
      </c>
    </row>
    <row r="5730" spans="6:16" ht="30" customHeight="1" x14ac:dyDescent="0.35">
      <c r="F5730" s="70" t="str">
        <f t="shared" si="187"/>
        <v/>
      </c>
      <c r="O5730" s="70" t="str">
        <f t="shared" si="188"/>
        <v/>
      </c>
      <c r="P5730" s="150">
        <f t="shared" si="186"/>
        <v>0</v>
      </c>
    </row>
    <row r="5731" spans="6:16" ht="30" customHeight="1" x14ac:dyDescent="0.35">
      <c r="F5731" s="70" t="str">
        <f t="shared" si="187"/>
        <v/>
      </c>
      <c r="O5731" s="70" t="str">
        <f t="shared" si="188"/>
        <v/>
      </c>
      <c r="P5731" s="150">
        <f t="shared" si="186"/>
        <v>0</v>
      </c>
    </row>
    <row r="5732" spans="6:16" ht="30" customHeight="1" x14ac:dyDescent="0.35">
      <c r="F5732" s="70" t="str">
        <f t="shared" si="187"/>
        <v/>
      </c>
      <c r="O5732" s="70" t="str">
        <f t="shared" si="188"/>
        <v/>
      </c>
      <c r="P5732" s="150">
        <f t="shared" si="186"/>
        <v>0</v>
      </c>
    </row>
    <row r="5733" spans="6:16" ht="30" customHeight="1" x14ac:dyDescent="0.35">
      <c r="F5733" s="70" t="str">
        <f t="shared" si="187"/>
        <v/>
      </c>
      <c r="O5733" s="70" t="str">
        <f t="shared" si="188"/>
        <v/>
      </c>
      <c r="P5733" s="150">
        <f t="shared" si="186"/>
        <v>0</v>
      </c>
    </row>
    <row r="5734" spans="6:16" ht="30" customHeight="1" x14ac:dyDescent="0.35">
      <c r="F5734" s="70" t="str">
        <f t="shared" si="187"/>
        <v/>
      </c>
      <c r="O5734" s="70" t="str">
        <f t="shared" si="188"/>
        <v/>
      </c>
      <c r="P5734" s="150">
        <f t="shared" si="186"/>
        <v>0</v>
      </c>
    </row>
    <row r="5735" spans="6:16" ht="30" customHeight="1" x14ac:dyDescent="0.35">
      <c r="F5735" s="70" t="str">
        <f t="shared" si="187"/>
        <v/>
      </c>
      <c r="O5735" s="70" t="str">
        <f t="shared" si="188"/>
        <v/>
      </c>
      <c r="P5735" s="150">
        <f t="shared" si="186"/>
        <v>0</v>
      </c>
    </row>
    <row r="5736" spans="6:16" ht="30" customHeight="1" x14ac:dyDescent="0.35">
      <c r="F5736" s="70" t="str">
        <f t="shared" si="187"/>
        <v/>
      </c>
      <c r="O5736" s="70" t="str">
        <f t="shared" si="188"/>
        <v/>
      </c>
      <c r="P5736" s="150">
        <f t="shared" si="186"/>
        <v>0</v>
      </c>
    </row>
    <row r="5737" spans="6:16" ht="30" customHeight="1" x14ac:dyDescent="0.35">
      <c r="F5737" s="70" t="str">
        <f t="shared" si="187"/>
        <v/>
      </c>
      <c r="O5737" s="70" t="str">
        <f t="shared" si="188"/>
        <v/>
      </c>
      <c r="P5737" s="150">
        <f t="shared" si="186"/>
        <v>0</v>
      </c>
    </row>
    <row r="5738" spans="6:16" ht="30" customHeight="1" x14ac:dyDescent="0.35">
      <c r="F5738" s="70" t="str">
        <f t="shared" si="187"/>
        <v/>
      </c>
      <c r="O5738" s="70" t="str">
        <f t="shared" si="188"/>
        <v/>
      </c>
      <c r="P5738" s="150">
        <f t="shared" si="186"/>
        <v>0</v>
      </c>
    </row>
    <row r="5739" spans="6:16" ht="30" customHeight="1" x14ac:dyDescent="0.35">
      <c r="F5739" s="70" t="str">
        <f t="shared" si="187"/>
        <v/>
      </c>
      <c r="O5739" s="70" t="str">
        <f t="shared" si="188"/>
        <v/>
      </c>
      <c r="P5739" s="150">
        <f t="shared" si="186"/>
        <v>0</v>
      </c>
    </row>
    <row r="5740" spans="6:16" ht="30" customHeight="1" x14ac:dyDescent="0.35">
      <c r="F5740" s="70" t="str">
        <f t="shared" si="187"/>
        <v/>
      </c>
      <c r="O5740" s="70" t="str">
        <f t="shared" si="188"/>
        <v/>
      </c>
      <c r="P5740" s="150">
        <f t="shared" ref="P5740:P5803" si="189">IFERROR(T5740/S5740,0)</f>
        <v>0</v>
      </c>
    </row>
    <row r="5741" spans="6:16" ht="30" customHeight="1" x14ac:dyDescent="0.35">
      <c r="F5741" s="70" t="str">
        <f t="shared" si="187"/>
        <v/>
      </c>
      <c r="O5741" s="70" t="str">
        <f t="shared" si="188"/>
        <v/>
      </c>
      <c r="P5741" s="150">
        <f t="shared" si="189"/>
        <v>0</v>
      </c>
    </row>
    <row r="5742" spans="6:16" ht="30" customHeight="1" x14ac:dyDescent="0.35">
      <c r="F5742" s="70" t="str">
        <f t="shared" si="187"/>
        <v/>
      </c>
      <c r="O5742" s="70" t="str">
        <f t="shared" si="188"/>
        <v/>
      </c>
      <c r="P5742" s="150">
        <f t="shared" si="189"/>
        <v>0</v>
      </c>
    </row>
    <row r="5743" spans="6:16" ht="30" customHeight="1" x14ac:dyDescent="0.35">
      <c r="F5743" s="70" t="str">
        <f t="shared" si="187"/>
        <v/>
      </c>
      <c r="O5743" s="70" t="str">
        <f t="shared" si="188"/>
        <v/>
      </c>
      <c r="P5743" s="150">
        <f t="shared" si="189"/>
        <v>0</v>
      </c>
    </row>
    <row r="5744" spans="6:16" ht="30" customHeight="1" x14ac:dyDescent="0.35">
      <c r="F5744" s="70" t="str">
        <f t="shared" si="187"/>
        <v/>
      </c>
      <c r="O5744" s="70" t="str">
        <f t="shared" si="188"/>
        <v/>
      </c>
      <c r="P5744" s="150">
        <f t="shared" si="189"/>
        <v>0</v>
      </c>
    </row>
    <row r="5745" spans="6:16" ht="30" customHeight="1" x14ac:dyDescent="0.35">
      <c r="F5745" s="70" t="str">
        <f t="shared" si="187"/>
        <v/>
      </c>
      <c r="O5745" s="70" t="str">
        <f t="shared" si="188"/>
        <v/>
      </c>
      <c r="P5745" s="150">
        <f t="shared" si="189"/>
        <v>0</v>
      </c>
    </row>
    <row r="5746" spans="6:16" ht="30" customHeight="1" x14ac:dyDescent="0.35">
      <c r="F5746" s="70" t="str">
        <f t="shared" si="187"/>
        <v/>
      </c>
      <c r="O5746" s="70" t="str">
        <f t="shared" si="188"/>
        <v/>
      </c>
      <c r="P5746" s="150">
        <f t="shared" si="189"/>
        <v>0</v>
      </c>
    </row>
    <row r="5747" spans="6:16" ht="30" customHeight="1" x14ac:dyDescent="0.35">
      <c r="F5747" s="70" t="str">
        <f t="shared" si="187"/>
        <v/>
      </c>
      <c r="O5747" s="70" t="str">
        <f t="shared" si="188"/>
        <v/>
      </c>
      <c r="P5747" s="150">
        <f t="shared" si="189"/>
        <v>0</v>
      </c>
    </row>
    <row r="5748" spans="6:16" ht="30" customHeight="1" x14ac:dyDescent="0.35">
      <c r="F5748" s="70" t="str">
        <f t="shared" si="187"/>
        <v/>
      </c>
      <c r="O5748" s="70" t="str">
        <f t="shared" si="188"/>
        <v/>
      </c>
      <c r="P5748" s="150">
        <f t="shared" si="189"/>
        <v>0</v>
      </c>
    </row>
    <row r="5749" spans="6:16" ht="30" customHeight="1" x14ac:dyDescent="0.35">
      <c r="F5749" s="70" t="str">
        <f t="shared" si="187"/>
        <v/>
      </c>
      <c r="O5749" s="70" t="str">
        <f t="shared" si="188"/>
        <v/>
      </c>
      <c r="P5749" s="150">
        <f t="shared" si="189"/>
        <v>0</v>
      </c>
    </row>
    <row r="5750" spans="6:16" ht="30" customHeight="1" x14ac:dyDescent="0.35">
      <c r="F5750" s="70" t="str">
        <f t="shared" si="187"/>
        <v/>
      </c>
      <c r="O5750" s="70" t="str">
        <f t="shared" si="188"/>
        <v/>
      </c>
      <c r="P5750" s="150">
        <f t="shared" si="189"/>
        <v>0</v>
      </c>
    </row>
    <row r="5751" spans="6:16" ht="30" customHeight="1" x14ac:dyDescent="0.35">
      <c r="F5751" s="70" t="str">
        <f t="shared" si="187"/>
        <v/>
      </c>
      <c r="O5751" s="70" t="str">
        <f t="shared" si="188"/>
        <v/>
      </c>
      <c r="P5751" s="150">
        <f t="shared" si="189"/>
        <v>0</v>
      </c>
    </row>
    <row r="5752" spans="6:16" ht="30" customHeight="1" x14ac:dyDescent="0.35">
      <c r="F5752" s="70" t="str">
        <f t="shared" si="187"/>
        <v/>
      </c>
      <c r="O5752" s="70" t="str">
        <f t="shared" si="188"/>
        <v/>
      </c>
      <c r="P5752" s="150">
        <f t="shared" si="189"/>
        <v>0</v>
      </c>
    </row>
    <row r="5753" spans="6:16" ht="30" customHeight="1" x14ac:dyDescent="0.35">
      <c r="F5753" s="70" t="str">
        <f t="shared" si="187"/>
        <v/>
      </c>
      <c r="O5753" s="70" t="str">
        <f t="shared" si="188"/>
        <v/>
      </c>
      <c r="P5753" s="150">
        <f t="shared" si="189"/>
        <v>0</v>
      </c>
    </row>
    <row r="5754" spans="6:16" ht="30" customHeight="1" x14ac:dyDescent="0.35">
      <c r="F5754" s="70" t="str">
        <f t="shared" si="187"/>
        <v/>
      </c>
      <c r="O5754" s="70" t="str">
        <f t="shared" si="188"/>
        <v/>
      </c>
      <c r="P5754" s="150">
        <f t="shared" si="189"/>
        <v>0</v>
      </c>
    </row>
    <row r="5755" spans="6:16" ht="30" customHeight="1" x14ac:dyDescent="0.35">
      <c r="F5755" s="70" t="str">
        <f t="shared" si="187"/>
        <v/>
      </c>
      <c r="O5755" s="70" t="str">
        <f t="shared" si="188"/>
        <v/>
      </c>
      <c r="P5755" s="150">
        <f t="shared" si="189"/>
        <v>0</v>
      </c>
    </row>
    <row r="5756" spans="6:16" ht="30" customHeight="1" x14ac:dyDescent="0.35">
      <c r="F5756" s="70" t="str">
        <f t="shared" si="187"/>
        <v/>
      </c>
      <c r="O5756" s="70" t="str">
        <f t="shared" si="188"/>
        <v/>
      </c>
      <c r="P5756" s="150">
        <f t="shared" si="189"/>
        <v>0</v>
      </c>
    </row>
    <row r="5757" spans="6:16" ht="30" customHeight="1" x14ac:dyDescent="0.35">
      <c r="F5757" s="70" t="str">
        <f t="shared" si="187"/>
        <v/>
      </c>
      <c r="O5757" s="70" t="str">
        <f t="shared" si="188"/>
        <v/>
      </c>
      <c r="P5757" s="150">
        <f t="shared" si="189"/>
        <v>0</v>
      </c>
    </row>
    <row r="5758" spans="6:16" ht="30" customHeight="1" x14ac:dyDescent="0.35">
      <c r="F5758" s="70" t="str">
        <f t="shared" si="187"/>
        <v/>
      </c>
      <c r="O5758" s="70" t="str">
        <f t="shared" si="188"/>
        <v/>
      </c>
      <c r="P5758" s="150">
        <f t="shared" si="189"/>
        <v>0</v>
      </c>
    </row>
    <row r="5759" spans="6:16" ht="30" customHeight="1" x14ac:dyDescent="0.35">
      <c r="F5759" s="70" t="str">
        <f t="shared" si="187"/>
        <v/>
      </c>
      <c r="O5759" s="70" t="str">
        <f t="shared" si="188"/>
        <v/>
      </c>
      <c r="P5759" s="150">
        <f t="shared" si="189"/>
        <v>0</v>
      </c>
    </row>
    <row r="5760" spans="6:16" ht="30" customHeight="1" x14ac:dyDescent="0.35">
      <c r="F5760" s="70" t="str">
        <f t="shared" si="187"/>
        <v/>
      </c>
      <c r="O5760" s="70" t="str">
        <f t="shared" si="188"/>
        <v/>
      </c>
      <c r="P5760" s="150">
        <f t="shared" si="189"/>
        <v>0</v>
      </c>
    </row>
    <row r="5761" spans="6:16" ht="30" customHeight="1" x14ac:dyDescent="0.35">
      <c r="F5761" s="70" t="str">
        <f t="shared" si="187"/>
        <v/>
      </c>
      <c r="O5761" s="70" t="str">
        <f t="shared" si="188"/>
        <v/>
      </c>
      <c r="P5761" s="150">
        <f t="shared" si="189"/>
        <v>0</v>
      </c>
    </row>
    <row r="5762" spans="6:16" ht="30" customHeight="1" x14ac:dyDescent="0.35">
      <c r="F5762" s="70" t="str">
        <f t="shared" si="187"/>
        <v/>
      </c>
      <c r="O5762" s="70" t="str">
        <f t="shared" si="188"/>
        <v/>
      </c>
      <c r="P5762" s="150">
        <f t="shared" si="189"/>
        <v>0</v>
      </c>
    </row>
    <row r="5763" spans="6:16" ht="30" customHeight="1" x14ac:dyDescent="0.35">
      <c r="F5763" s="70" t="str">
        <f t="shared" si="187"/>
        <v/>
      </c>
      <c r="O5763" s="70" t="str">
        <f t="shared" si="188"/>
        <v/>
      </c>
      <c r="P5763" s="150">
        <f t="shared" si="189"/>
        <v>0</v>
      </c>
    </row>
    <row r="5764" spans="6:16" ht="30" customHeight="1" x14ac:dyDescent="0.35">
      <c r="F5764" s="70" t="str">
        <f t="shared" si="187"/>
        <v/>
      </c>
      <c r="O5764" s="70" t="str">
        <f t="shared" si="188"/>
        <v/>
      </c>
      <c r="P5764" s="150">
        <f t="shared" si="189"/>
        <v>0</v>
      </c>
    </row>
    <row r="5765" spans="6:16" ht="30" customHeight="1" x14ac:dyDescent="0.35">
      <c r="F5765" s="70" t="str">
        <f t="shared" si="187"/>
        <v/>
      </c>
      <c r="O5765" s="70" t="str">
        <f t="shared" si="188"/>
        <v/>
      </c>
      <c r="P5765" s="150">
        <f t="shared" si="189"/>
        <v>0</v>
      </c>
    </row>
    <row r="5766" spans="6:16" ht="30" customHeight="1" x14ac:dyDescent="0.35">
      <c r="F5766" s="70" t="str">
        <f t="shared" si="187"/>
        <v/>
      </c>
      <c r="O5766" s="70" t="str">
        <f t="shared" si="188"/>
        <v/>
      </c>
      <c r="P5766" s="150">
        <f t="shared" si="189"/>
        <v>0</v>
      </c>
    </row>
    <row r="5767" spans="6:16" ht="30" customHeight="1" x14ac:dyDescent="0.35">
      <c r="F5767" s="70" t="str">
        <f t="shared" si="187"/>
        <v/>
      </c>
      <c r="O5767" s="70" t="str">
        <f t="shared" si="188"/>
        <v/>
      </c>
      <c r="P5767" s="150">
        <f t="shared" si="189"/>
        <v>0</v>
      </c>
    </row>
    <row r="5768" spans="6:16" ht="30" customHeight="1" x14ac:dyDescent="0.35">
      <c r="F5768" s="70" t="str">
        <f t="shared" ref="F5768:F5831" si="190">B5768&amp;C5768&amp;D5768&amp;E5768</f>
        <v/>
      </c>
      <c r="O5768" s="70" t="str">
        <f t="shared" si="188"/>
        <v/>
      </c>
      <c r="P5768" s="150">
        <f t="shared" si="189"/>
        <v>0</v>
      </c>
    </row>
    <row r="5769" spans="6:16" ht="30" customHeight="1" x14ac:dyDescent="0.35">
      <c r="F5769" s="70" t="str">
        <f t="shared" si="190"/>
        <v/>
      </c>
      <c r="O5769" s="70" t="str">
        <f t="shared" si="188"/>
        <v/>
      </c>
      <c r="P5769" s="150">
        <f t="shared" si="189"/>
        <v>0</v>
      </c>
    </row>
    <row r="5770" spans="6:16" ht="30" customHeight="1" x14ac:dyDescent="0.35">
      <c r="F5770" s="70" t="str">
        <f t="shared" si="190"/>
        <v/>
      </c>
      <c r="O5770" s="70" t="str">
        <f t="shared" ref="O5770:O5833" si="191">+F5770&amp;M5770&amp;N5770</f>
        <v/>
      </c>
      <c r="P5770" s="150">
        <f t="shared" si="189"/>
        <v>0</v>
      </c>
    </row>
    <row r="5771" spans="6:16" ht="30" customHeight="1" x14ac:dyDescent="0.35">
      <c r="F5771" s="70" t="str">
        <f t="shared" si="190"/>
        <v/>
      </c>
      <c r="O5771" s="70" t="str">
        <f t="shared" si="191"/>
        <v/>
      </c>
      <c r="P5771" s="150">
        <f t="shared" si="189"/>
        <v>0</v>
      </c>
    </row>
    <row r="5772" spans="6:16" ht="30" customHeight="1" x14ac:dyDescent="0.35">
      <c r="F5772" s="70" t="str">
        <f t="shared" si="190"/>
        <v/>
      </c>
      <c r="O5772" s="70" t="str">
        <f t="shared" si="191"/>
        <v/>
      </c>
      <c r="P5772" s="150">
        <f t="shared" si="189"/>
        <v>0</v>
      </c>
    </row>
    <row r="5773" spans="6:16" ht="30" customHeight="1" x14ac:dyDescent="0.35">
      <c r="F5773" s="70" t="str">
        <f t="shared" si="190"/>
        <v/>
      </c>
      <c r="O5773" s="70" t="str">
        <f t="shared" si="191"/>
        <v/>
      </c>
      <c r="P5773" s="150">
        <f t="shared" si="189"/>
        <v>0</v>
      </c>
    </row>
    <row r="5774" spans="6:16" ht="30" customHeight="1" x14ac:dyDescent="0.35">
      <c r="F5774" s="70" t="str">
        <f t="shared" si="190"/>
        <v/>
      </c>
      <c r="O5774" s="70" t="str">
        <f t="shared" si="191"/>
        <v/>
      </c>
      <c r="P5774" s="150">
        <f t="shared" si="189"/>
        <v>0</v>
      </c>
    </row>
    <row r="5775" spans="6:16" ht="30" customHeight="1" x14ac:dyDescent="0.35">
      <c r="F5775" s="70" t="str">
        <f t="shared" si="190"/>
        <v/>
      </c>
      <c r="O5775" s="70" t="str">
        <f t="shared" si="191"/>
        <v/>
      </c>
      <c r="P5775" s="150">
        <f t="shared" si="189"/>
        <v>0</v>
      </c>
    </row>
    <row r="5776" spans="6:16" ht="30" customHeight="1" x14ac:dyDescent="0.35">
      <c r="F5776" s="70" t="str">
        <f t="shared" si="190"/>
        <v/>
      </c>
      <c r="O5776" s="70" t="str">
        <f t="shared" si="191"/>
        <v/>
      </c>
      <c r="P5776" s="150">
        <f t="shared" si="189"/>
        <v>0</v>
      </c>
    </row>
    <row r="5777" spans="6:16" ht="30" customHeight="1" x14ac:dyDescent="0.35">
      <c r="F5777" s="70" t="str">
        <f t="shared" si="190"/>
        <v/>
      </c>
      <c r="O5777" s="70" t="str">
        <f t="shared" si="191"/>
        <v/>
      </c>
      <c r="P5777" s="150">
        <f t="shared" si="189"/>
        <v>0</v>
      </c>
    </row>
    <row r="5778" spans="6:16" ht="30" customHeight="1" x14ac:dyDescent="0.35">
      <c r="F5778" s="70" t="str">
        <f t="shared" si="190"/>
        <v/>
      </c>
      <c r="O5778" s="70" t="str">
        <f t="shared" si="191"/>
        <v/>
      </c>
      <c r="P5778" s="150">
        <f t="shared" si="189"/>
        <v>0</v>
      </c>
    </row>
    <row r="5779" spans="6:16" ht="30" customHeight="1" x14ac:dyDescent="0.35">
      <c r="F5779" s="70" t="str">
        <f t="shared" si="190"/>
        <v/>
      </c>
      <c r="O5779" s="70" t="str">
        <f t="shared" si="191"/>
        <v/>
      </c>
      <c r="P5779" s="150">
        <f t="shared" si="189"/>
        <v>0</v>
      </c>
    </row>
    <row r="5780" spans="6:16" ht="30" customHeight="1" x14ac:dyDescent="0.35">
      <c r="F5780" s="70" t="str">
        <f t="shared" si="190"/>
        <v/>
      </c>
      <c r="O5780" s="70" t="str">
        <f t="shared" si="191"/>
        <v/>
      </c>
      <c r="P5780" s="150">
        <f t="shared" si="189"/>
        <v>0</v>
      </c>
    </row>
    <row r="5781" spans="6:16" ht="30" customHeight="1" x14ac:dyDescent="0.35">
      <c r="F5781" s="70" t="str">
        <f t="shared" si="190"/>
        <v/>
      </c>
      <c r="O5781" s="70" t="str">
        <f t="shared" si="191"/>
        <v/>
      </c>
      <c r="P5781" s="150">
        <f t="shared" si="189"/>
        <v>0</v>
      </c>
    </row>
    <row r="5782" spans="6:16" ht="30" customHeight="1" x14ac:dyDescent="0.35">
      <c r="F5782" s="70" t="str">
        <f t="shared" si="190"/>
        <v/>
      </c>
      <c r="O5782" s="70" t="str">
        <f t="shared" si="191"/>
        <v/>
      </c>
      <c r="P5782" s="150">
        <f t="shared" si="189"/>
        <v>0</v>
      </c>
    </row>
    <row r="5783" spans="6:16" ht="30" customHeight="1" x14ac:dyDescent="0.35">
      <c r="F5783" s="70" t="str">
        <f t="shared" si="190"/>
        <v/>
      </c>
      <c r="O5783" s="70" t="str">
        <f t="shared" si="191"/>
        <v/>
      </c>
      <c r="P5783" s="150">
        <f t="shared" si="189"/>
        <v>0</v>
      </c>
    </row>
    <row r="5784" spans="6:16" ht="30" customHeight="1" x14ac:dyDescent="0.35">
      <c r="F5784" s="70" t="str">
        <f t="shared" si="190"/>
        <v/>
      </c>
      <c r="O5784" s="70" t="str">
        <f t="shared" si="191"/>
        <v/>
      </c>
      <c r="P5784" s="150">
        <f t="shared" si="189"/>
        <v>0</v>
      </c>
    </row>
    <row r="5785" spans="6:16" ht="30" customHeight="1" x14ac:dyDescent="0.35">
      <c r="F5785" s="70" t="str">
        <f t="shared" si="190"/>
        <v/>
      </c>
      <c r="O5785" s="70" t="str">
        <f t="shared" si="191"/>
        <v/>
      </c>
      <c r="P5785" s="150">
        <f t="shared" si="189"/>
        <v>0</v>
      </c>
    </row>
    <row r="5786" spans="6:16" ht="30" customHeight="1" x14ac:dyDescent="0.35">
      <c r="F5786" s="70" t="str">
        <f t="shared" si="190"/>
        <v/>
      </c>
      <c r="O5786" s="70" t="str">
        <f t="shared" si="191"/>
        <v/>
      </c>
      <c r="P5786" s="150">
        <f t="shared" si="189"/>
        <v>0</v>
      </c>
    </row>
    <row r="5787" spans="6:16" ht="30" customHeight="1" x14ac:dyDescent="0.35">
      <c r="F5787" s="70" t="str">
        <f t="shared" si="190"/>
        <v/>
      </c>
      <c r="O5787" s="70" t="str">
        <f t="shared" si="191"/>
        <v/>
      </c>
      <c r="P5787" s="150">
        <f t="shared" si="189"/>
        <v>0</v>
      </c>
    </row>
    <row r="5788" spans="6:16" ht="30" customHeight="1" x14ac:dyDescent="0.35">
      <c r="F5788" s="70" t="str">
        <f t="shared" si="190"/>
        <v/>
      </c>
      <c r="O5788" s="70" t="str">
        <f t="shared" si="191"/>
        <v/>
      </c>
      <c r="P5788" s="150">
        <f t="shared" si="189"/>
        <v>0</v>
      </c>
    </row>
    <row r="5789" spans="6:16" ht="30" customHeight="1" x14ac:dyDescent="0.35">
      <c r="F5789" s="70" t="str">
        <f t="shared" si="190"/>
        <v/>
      </c>
      <c r="O5789" s="70" t="str">
        <f t="shared" si="191"/>
        <v/>
      </c>
      <c r="P5789" s="150">
        <f t="shared" si="189"/>
        <v>0</v>
      </c>
    </row>
    <row r="5790" spans="6:16" ht="30" customHeight="1" x14ac:dyDescent="0.35">
      <c r="F5790" s="70" t="str">
        <f t="shared" si="190"/>
        <v/>
      </c>
      <c r="O5790" s="70" t="str">
        <f t="shared" si="191"/>
        <v/>
      </c>
      <c r="P5790" s="150">
        <f t="shared" si="189"/>
        <v>0</v>
      </c>
    </row>
    <row r="5791" spans="6:16" ht="30" customHeight="1" x14ac:dyDescent="0.35">
      <c r="F5791" s="70" t="str">
        <f t="shared" si="190"/>
        <v/>
      </c>
      <c r="O5791" s="70" t="str">
        <f t="shared" si="191"/>
        <v/>
      </c>
      <c r="P5791" s="150">
        <f t="shared" si="189"/>
        <v>0</v>
      </c>
    </row>
    <row r="5792" spans="6:16" ht="30" customHeight="1" x14ac:dyDescent="0.35">
      <c r="F5792" s="70" t="str">
        <f t="shared" si="190"/>
        <v/>
      </c>
      <c r="O5792" s="70" t="str">
        <f t="shared" si="191"/>
        <v/>
      </c>
      <c r="P5792" s="150">
        <f t="shared" si="189"/>
        <v>0</v>
      </c>
    </row>
    <row r="5793" spans="6:16" ht="30" customHeight="1" x14ac:dyDescent="0.35">
      <c r="F5793" s="70" t="str">
        <f t="shared" si="190"/>
        <v/>
      </c>
      <c r="O5793" s="70" t="str">
        <f t="shared" si="191"/>
        <v/>
      </c>
      <c r="P5793" s="150">
        <f t="shared" si="189"/>
        <v>0</v>
      </c>
    </row>
    <row r="5794" spans="6:16" ht="30" customHeight="1" x14ac:dyDescent="0.35">
      <c r="F5794" s="70" t="str">
        <f t="shared" si="190"/>
        <v/>
      </c>
      <c r="O5794" s="70" t="str">
        <f t="shared" si="191"/>
        <v/>
      </c>
      <c r="P5794" s="150">
        <f t="shared" si="189"/>
        <v>0</v>
      </c>
    </row>
    <row r="5795" spans="6:16" ht="30" customHeight="1" x14ac:dyDescent="0.35">
      <c r="F5795" s="70" t="str">
        <f t="shared" si="190"/>
        <v/>
      </c>
      <c r="O5795" s="70" t="str">
        <f t="shared" si="191"/>
        <v/>
      </c>
      <c r="P5795" s="150">
        <f t="shared" si="189"/>
        <v>0</v>
      </c>
    </row>
    <row r="5796" spans="6:16" ht="30" customHeight="1" x14ac:dyDescent="0.35">
      <c r="F5796" s="70" t="str">
        <f t="shared" si="190"/>
        <v/>
      </c>
      <c r="O5796" s="70" t="str">
        <f t="shared" si="191"/>
        <v/>
      </c>
      <c r="P5796" s="150">
        <f t="shared" si="189"/>
        <v>0</v>
      </c>
    </row>
    <row r="5797" spans="6:16" ht="30" customHeight="1" x14ac:dyDescent="0.35">
      <c r="F5797" s="70" t="str">
        <f t="shared" si="190"/>
        <v/>
      </c>
      <c r="O5797" s="70" t="str">
        <f t="shared" si="191"/>
        <v/>
      </c>
      <c r="P5797" s="150">
        <f t="shared" si="189"/>
        <v>0</v>
      </c>
    </row>
    <row r="5798" spans="6:16" ht="30" customHeight="1" x14ac:dyDescent="0.35">
      <c r="F5798" s="70" t="str">
        <f t="shared" si="190"/>
        <v/>
      </c>
      <c r="O5798" s="70" t="str">
        <f t="shared" si="191"/>
        <v/>
      </c>
      <c r="P5798" s="150">
        <f t="shared" si="189"/>
        <v>0</v>
      </c>
    </row>
    <row r="5799" spans="6:16" ht="30" customHeight="1" x14ac:dyDescent="0.35">
      <c r="F5799" s="70" t="str">
        <f t="shared" si="190"/>
        <v/>
      </c>
      <c r="O5799" s="70" t="str">
        <f t="shared" si="191"/>
        <v/>
      </c>
      <c r="P5799" s="150">
        <f t="shared" si="189"/>
        <v>0</v>
      </c>
    </row>
    <row r="5800" spans="6:16" ht="30" customHeight="1" x14ac:dyDescent="0.35">
      <c r="F5800" s="70" t="str">
        <f t="shared" si="190"/>
        <v/>
      </c>
      <c r="O5800" s="70" t="str">
        <f t="shared" si="191"/>
        <v/>
      </c>
      <c r="P5800" s="150">
        <f t="shared" si="189"/>
        <v>0</v>
      </c>
    </row>
    <row r="5801" spans="6:16" ht="30" customHeight="1" x14ac:dyDescent="0.35">
      <c r="F5801" s="70" t="str">
        <f t="shared" si="190"/>
        <v/>
      </c>
      <c r="O5801" s="70" t="str">
        <f t="shared" si="191"/>
        <v/>
      </c>
      <c r="P5801" s="150">
        <f t="shared" si="189"/>
        <v>0</v>
      </c>
    </row>
    <row r="5802" spans="6:16" ht="30" customHeight="1" x14ac:dyDescent="0.35">
      <c r="F5802" s="70" t="str">
        <f t="shared" si="190"/>
        <v/>
      </c>
      <c r="O5802" s="70" t="str">
        <f t="shared" si="191"/>
        <v/>
      </c>
      <c r="P5802" s="150">
        <f t="shared" si="189"/>
        <v>0</v>
      </c>
    </row>
    <row r="5803" spans="6:16" ht="30" customHeight="1" x14ac:dyDescent="0.35">
      <c r="F5803" s="70" t="str">
        <f t="shared" si="190"/>
        <v/>
      </c>
      <c r="O5803" s="70" t="str">
        <f t="shared" si="191"/>
        <v/>
      </c>
      <c r="P5803" s="150">
        <f t="shared" si="189"/>
        <v>0</v>
      </c>
    </row>
    <row r="5804" spans="6:16" ht="30" customHeight="1" x14ac:dyDescent="0.35">
      <c r="F5804" s="70" t="str">
        <f t="shared" si="190"/>
        <v/>
      </c>
      <c r="O5804" s="70" t="str">
        <f t="shared" si="191"/>
        <v/>
      </c>
      <c r="P5804" s="150">
        <f t="shared" ref="P5804:P5867" si="192">IFERROR(T5804/S5804,0)</f>
        <v>0</v>
      </c>
    </row>
    <row r="5805" spans="6:16" ht="30" customHeight="1" x14ac:dyDescent="0.35">
      <c r="F5805" s="70" t="str">
        <f t="shared" si="190"/>
        <v/>
      </c>
      <c r="O5805" s="70" t="str">
        <f t="shared" si="191"/>
        <v/>
      </c>
      <c r="P5805" s="150">
        <f t="shared" si="192"/>
        <v>0</v>
      </c>
    </row>
    <row r="5806" spans="6:16" ht="30" customHeight="1" x14ac:dyDescent="0.35">
      <c r="F5806" s="70" t="str">
        <f t="shared" si="190"/>
        <v/>
      </c>
      <c r="O5806" s="70" t="str">
        <f t="shared" si="191"/>
        <v/>
      </c>
      <c r="P5806" s="150">
        <f t="shared" si="192"/>
        <v>0</v>
      </c>
    </row>
    <row r="5807" spans="6:16" ht="30" customHeight="1" x14ac:dyDescent="0.35">
      <c r="F5807" s="70" t="str">
        <f t="shared" si="190"/>
        <v/>
      </c>
      <c r="O5807" s="70" t="str">
        <f t="shared" si="191"/>
        <v/>
      </c>
      <c r="P5807" s="150">
        <f t="shared" si="192"/>
        <v>0</v>
      </c>
    </row>
    <row r="5808" spans="6:16" ht="30" customHeight="1" x14ac:dyDescent="0.35">
      <c r="F5808" s="70" t="str">
        <f t="shared" si="190"/>
        <v/>
      </c>
      <c r="O5808" s="70" t="str">
        <f t="shared" si="191"/>
        <v/>
      </c>
      <c r="P5808" s="150">
        <f t="shared" si="192"/>
        <v>0</v>
      </c>
    </row>
    <row r="5809" spans="6:16" ht="30" customHeight="1" x14ac:dyDescent="0.35">
      <c r="F5809" s="70" t="str">
        <f t="shared" si="190"/>
        <v/>
      </c>
      <c r="O5809" s="70" t="str">
        <f t="shared" si="191"/>
        <v/>
      </c>
      <c r="P5809" s="150">
        <f t="shared" si="192"/>
        <v>0</v>
      </c>
    </row>
    <row r="5810" spans="6:16" ht="30" customHeight="1" x14ac:dyDescent="0.35">
      <c r="F5810" s="70" t="str">
        <f t="shared" si="190"/>
        <v/>
      </c>
      <c r="O5810" s="70" t="str">
        <f t="shared" si="191"/>
        <v/>
      </c>
      <c r="P5810" s="150">
        <f t="shared" si="192"/>
        <v>0</v>
      </c>
    </row>
    <row r="5811" spans="6:16" ht="30" customHeight="1" x14ac:dyDescent="0.35">
      <c r="F5811" s="70" t="str">
        <f t="shared" si="190"/>
        <v/>
      </c>
      <c r="O5811" s="70" t="str">
        <f t="shared" si="191"/>
        <v/>
      </c>
      <c r="P5811" s="150">
        <f t="shared" si="192"/>
        <v>0</v>
      </c>
    </row>
    <row r="5812" spans="6:16" ht="30" customHeight="1" x14ac:dyDescent="0.35">
      <c r="F5812" s="70" t="str">
        <f t="shared" si="190"/>
        <v/>
      </c>
      <c r="O5812" s="70" t="str">
        <f t="shared" si="191"/>
        <v/>
      </c>
      <c r="P5812" s="150">
        <f t="shared" si="192"/>
        <v>0</v>
      </c>
    </row>
    <row r="5813" spans="6:16" ht="30" customHeight="1" x14ac:dyDescent="0.35">
      <c r="F5813" s="70" t="str">
        <f t="shared" si="190"/>
        <v/>
      </c>
      <c r="O5813" s="70" t="str">
        <f t="shared" si="191"/>
        <v/>
      </c>
      <c r="P5813" s="150">
        <f t="shared" si="192"/>
        <v>0</v>
      </c>
    </row>
    <row r="5814" spans="6:16" ht="30" customHeight="1" x14ac:dyDescent="0.35">
      <c r="F5814" s="70" t="str">
        <f t="shared" si="190"/>
        <v/>
      </c>
      <c r="O5814" s="70" t="str">
        <f t="shared" si="191"/>
        <v/>
      </c>
      <c r="P5814" s="150">
        <f t="shared" si="192"/>
        <v>0</v>
      </c>
    </row>
    <row r="5815" spans="6:16" ht="30" customHeight="1" x14ac:dyDescent="0.35">
      <c r="F5815" s="70" t="str">
        <f t="shared" si="190"/>
        <v/>
      </c>
      <c r="O5815" s="70" t="str">
        <f t="shared" si="191"/>
        <v/>
      </c>
      <c r="P5815" s="150">
        <f t="shared" si="192"/>
        <v>0</v>
      </c>
    </row>
    <row r="5816" spans="6:16" ht="30" customHeight="1" x14ac:dyDescent="0.35">
      <c r="F5816" s="70" t="str">
        <f t="shared" si="190"/>
        <v/>
      </c>
      <c r="O5816" s="70" t="str">
        <f t="shared" si="191"/>
        <v/>
      </c>
      <c r="P5816" s="150">
        <f t="shared" si="192"/>
        <v>0</v>
      </c>
    </row>
    <row r="5817" spans="6:16" ht="16" x14ac:dyDescent="0.35">
      <c r="F5817" s="70" t="str">
        <f t="shared" si="190"/>
        <v/>
      </c>
      <c r="N5817" s="32"/>
      <c r="O5817" s="70" t="str">
        <f t="shared" si="191"/>
        <v/>
      </c>
      <c r="P5817" s="150">
        <f t="shared" si="192"/>
        <v>0</v>
      </c>
    </row>
    <row r="5818" spans="6:16" ht="16" x14ac:dyDescent="0.35">
      <c r="F5818" s="70" t="str">
        <f t="shared" si="190"/>
        <v/>
      </c>
      <c r="N5818" s="32"/>
      <c r="O5818" s="70" t="str">
        <f t="shared" si="191"/>
        <v/>
      </c>
      <c r="P5818" s="150">
        <f t="shared" si="192"/>
        <v>0</v>
      </c>
    </row>
    <row r="5819" spans="6:16" ht="16" x14ac:dyDescent="0.35">
      <c r="F5819" s="70" t="str">
        <f t="shared" si="190"/>
        <v/>
      </c>
      <c r="N5819" s="32"/>
      <c r="O5819" s="70" t="str">
        <f t="shared" si="191"/>
        <v/>
      </c>
      <c r="P5819" s="150">
        <f t="shared" si="192"/>
        <v>0</v>
      </c>
    </row>
    <row r="5820" spans="6:16" ht="16" x14ac:dyDescent="0.35">
      <c r="F5820" s="70" t="str">
        <f t="shared" si="190"/>
        <v/>
      </c>
      <c r="N5820" s="32"/>
      <c r="O5820" s="70" t="str">
        <f t="shared" si="191"/>
        <v/>
      </c>
      <c r="P5820" s="150">
        <f t="shared" si="192"/>
        <v>0</v>
      </c>
    </row>
    <row r="5821" spans="6:16" ht="16" x14ac:dyDescent="0.35">
      <c r="F5821" s="70" t="str">
        <f t="shared" si="190"/>
        <v/>
      </c>
      <c r="N5821" s="32"/>
      <c r="O5821" s="70" t="str">
        <f t="shared" si="191"/>
        <v/>
      </c>
      <c r="P5821" s="150">
        <f t="shared" si="192"/>
        <v>0</v>
      </c>
    </row>
    <row r="5822" spans="6:16" ht="16" x14ac:dyDescent="0.35">
      <c r="F5822" s="70" t="str">
        <f t="shared" si="190"/>
        <v/>
      </c>
      <c r="N5822" s="32"/>
      <c r="O5822" s="70" t="str">
        <f t="shared" si="191"/>
        <v/>
      </c>
      <c r="P5822" s="150">
        <f t="shared" si="192"/>
        <v>0</v>
      </c>
    </row>
    <row r="5823" spans="6:16" ht="16" x14ac:dyDescent="0.35">
      <c r="F5823" s="70" t="str">
        <f t="shared" si="190"/>
        <v/>
      </c>
      <c r="N5823" s="32"/>
      <c r="O5823" s="70" t="str">
        <f t="shared" si="191"/>
        <v/>
      </c>
      <c r="P5823" s="150">
        <f t="shared" si="192"/>
        <v>0</v>
      </c>
    </row>
    <row r="5824" spans="6:16" ht="16" x14ac:dyDescent="0.35">
      <c r="F5824" s="70" t="str">
        <f t="shared" si="190"/>
        <v/>
      </c>
      <c r="N5824" s="32"/>
      <c r="O5824" s="70" t="str">
        <f t="shared" si="191"/>
        <v/>
      </c>
      <c r="P5824" s="150">
        <f t="shared" si="192"/>
        <v>0</v>
      </c>
    </row>
    <row r="5825" spans="6:16" ht="16" x14ac:dyDescent="0.35">
      <c r="F5825" s="70" t="str">
        <f t="shared" si="190"/>
        <v/>
      </c>
      <c r="N5825" s="32"/>
      <c r="O5825" s="70" t="str">
        <f t="shared" si="191"/>
        <v/>
      </c>
      <c r="P5825" s="150">
        <f t="shared" si="192"/>
        <v>0</v>
      </c>
    </row>
    <row r="5826" spans="6:16" ht="16" x14ac:dyDescent="0.35">
      <c r="F5826" s="70" t="str">
        <f t="shared" si="190"/>
        <v/>
      </c>
      <c r="N5826" s="32"/>
      <c r="O5826" s="70" t="str">
        <f t="shared" si="191"/>
        <v/>
      </c>
      <c r="P5826" s="150">
        <f t="shared" si="192"/>
        <v>0</v>
      </c>
    </row>
    <row r="5827" spans="6:16" ht="16" x14ac:dyDescent="0.35">
      <c r="F5827" s="70" t="str">
        <f t="shared" si="190"/>
        <v/>
      </c>
      <c r="N5827" s="32"/>
      <c r="O5827" s="70" t="str">
        <f t="shared" si="191"/>
        <v/>
      </c>
      <c r="P5827" s="150">
        <f t="shared" si="192"/>
        <v>0</v>
      </c>
    </row>
    <row r="5828" spans="6:16" ht="16" x14ac:dyDescent="0.35">
      <c r="F5828" s="70" t="str">
        <f t="shared" si="190"/>
        <v/>
      </c>
      <c r="N5828" s="32"/>
      <c r="O5828" s="70" t="str">
        <f t="shared" si="191"/>
        <v/>
      </c>
      <c r="P5828" s="150">
        <f t="shared" si="192"/>
        <v>0</v>
      </c>
    </row>
    <row r="5829" spans="6:16" ht="16" x14ac:dyDescent="0.35">
      <c r="F5829" s="70" t="str">
        <f t="shared" si="190"/>
        <v/>
      </c>
      <c r="N5829" s="32"/>
      <c r="O5829" s="70" t="str">
        <f t="shared" si="191"/>
        <v/>
      </c>
      <c r="P5829" s="150">
        <f t="shared" si="192"/>
        <v>0</v>
      </c>
    </row>
    <row r="5830" spans="6:16" ht="16" x14ac:dyDescent="0.35">
      <c r="F5830" s="70" t="str">
        <f t="shared" si="190"/>
        <v/>
      </c>
      <c r="N5830" s="32"/>
      <c r="O5830" s="70" t="str">
        <f t="shared" si="191"/>
        <v/>
      </c>
      <c r="P5830" s="150">
        <f t="shared" si="192"/>
        <v>0</v>
      </c>
    </row>
    <row r="5831" spans="6:16" ht="16" x14ac:dyDescent="0.35">
      <c r="F5831" s="70" t="str">
        <f t="shared" si="190"/>
        <v/>
      </c>
      <c r="N5831" s="32"/>
      <c r="O5831" s="70" t="str">
        <f t="shared" si="191"/>
        <v/>
      </c>
      <c r="P5831" s="150">
        <f t="shared" si="192"/>
        <v>0</v>
      </c>
    </row>
    <row r="5832" spans="6:16" ht="16" x14ac:dyDescent="0.35">
      <c r="F5832" s="70" t="str">
        <f t="shared" ref="F5832:F5895" si="193">B5832&amp;C5832&amp;D5832&amp;E5832</f>
        <v/>
      </c>
      <c r="N5832" s="32"/>
      <c r="O5832" s="70" t="str">
        <f t="shared" si="191"/>
        <v/>
      </c>
      <c r="P5832" s="150">
        <f t="shared" si="192"/>
        <v>0</v>
      </c>
    </row>
    <row r="5833" spans="6:16" ht="16" x14ac:dyDescent="0.35">
      <c r="F5833" s="70" t="str">
        <f t="shared" si="193"/>
        <v/>
      </c>
      <c r="N5833" s="32"/>
      <c r="O5833" s="70" t="str">
        <f t="shared" si="191"/>
        <v/>
      </c>
      <c r="P5833" s="150">
        <f t="shared" si="192"/>
        <v>0</v>
      </c>
    </row>
    <row r="5834" spans="6:16" ht="16" x14ac:dyDescent="0.35">
      <c r="F5834" s="70" t="str">
        <f t="shared" si="193"/>
        <v/>
      </c>
      <c r="N5834" s="32"/>
      <c r="O5834" s="70" t="str">
        <f t="shared" ref="O5834:O5897" si="194">+F5834&amp;M5834&amp;N5834</f>
        <v/>
      </c>
      <c r="P5834" s="150">
        <f t="shared" si="192"/>
        <v>0</v>
      </c>
    </row>
    <row r="5835" spans="6:16" ht="16" x14ac:dyDescent="0.35">
      <c r="F5835" s="70" t="str">
        <f t="shared" si="193"/>
        <v/>
      </c>
      <c r="N5835" s="32"/>
      <c r="O5835" s="70" t="str">
        <f t="shared" si="194"/>
        <v/>
      </c>
      <c r="P5835" s="150">
        <f t="shared" si="192"/>
        <v>0</v>
      </c>
    </row>
    <row r="5836" spans="6:16" ht="16" x14ac:dyDescent="0.35">
      <c r="F5836" s="70" t="str">
        <f t="shared" si="193"/>
        <v/>
      </c>
      <c r="N5836" s="32"/>
      <c r="O5836" s="70" t="str">
        <f t="shared" si="194"/>
        <v/>
      </c>
      <c r="P5836" s="150">
        <f t="shared" si="192"/>
        <v>0</v>
      </c>
    </row>
    <row r="5837" spans="6:16" ht="16" x14ac:dyDescent="0.35">
      <c r="F5837" s="70" t="str">
        <f t="shared" si="193"/>
        <v/>
      </c>
      <c r="N5837" s="32"/>
      <c r="O5837" s="70" t="str">
        <f t="shared" si="194"/>
        <v/>
      </c>
      <c r="P5837" s="150">
        <f t="shared" si="192"/>
        <v>0</v>
      </c>
    </row>
    <row r="5838" spans="6:16" ht="16" x14ac:dyDescent="0.35">
      <c r="F5838" s="70" t="str">
        <f t="shared" si="193"/>
        <v/>
      </c>
      <c r="N5838" s="32"/>
      <c r="O5838" s="70" t="str">
        <f t="shared" si="194"/>
        <v/>
      </c>
      <c r="P5838" s="150">
        <f t="shared" si="192"/>
        <v>0</v>
      </c>
    </row>
    <row r="5839" spans="6:16" ht="16" x14ac:dyDescent="0.35">
      <c r="F5839" s="70" t="str">
        <f t="shared" si="193"/>
        <v/>
      </c>
      <c r="N5839" s="32"/>
      <c r="O5839" s="70" t="str">
        <f t="shared" si="194"/>
        <v/>
      </c>
      <c r="P5839" s="150">
        <f t="shared" si="192"/>
        <v>0</v>
      </c>
    </row>
    <row r="5840" spans="6:16" ht="16" x14ac:dyDescent="0.35">
      <c r="F5840" s="70" t="str">
        <f t="shared" si="193"/>
        <v/>
      </c>
      <c r="N5840" s="32"/>
      <c r="O5840" s="70" t="str">
        <f t="shared" si="194"/>
        <v/>
      </c>
      <c r="P5840" s="150">
        <f t="shared" si="192"/>
        <v>0</v>
      </c>
    </row>
    <row r="5841" spans="6:16" ht="16" x14ac:dyDescent="0.35">
      <c r="F5841" s="70" t="str">
        <f t="shared" si="193"/>
        <v/>
      </c>
      <c r="N5841" s="32"/>
      <c r="O5841" s="70" t="str">
        <f t="shared" si="194"/>
        <v/>
      </c>
      <c r="P5841" s="150">
        <f t="shared" si="192"/>
        <v>0</v>
      </c>
    </row>
    <row r="5842" spans="6:16" ht="16" x14ac:dyDescent="0.35">
      <c r="F5842" s="70" t="str">
        <f t="shared" si="193"/>
        <v/>
      </c>
      <c r="N5842" s="32"/>
      <c r="O5842" s="70" t="str">
        <f t="shared" si="194"/>
        <v/>
      </c>
      <c r="P5842" s="150">
        <f t="shared" si="192"/>
        <v>0</v>
      </c>
    </row>
    <row r="5843" spans="6:16" ht="16" x14ac:dyDescent="0.35">
      <c r="F5843" s="70" t="str">
        <f t="shared" si="193"/>
        <v/>
      </c>
      <c r="N5843" s="32"/>
      <c r="O5843" s="70" t="str">
        <f t="shared" si="194"/>
        <v/>
      </c>
      <c r="P5843" s="150">
        <f t="shared" si="192"/>
        <v>0</v>
      </c>
    </row>
    <row r="5844" spans="6:16" ht="16" x14ac:dyDescent="0.35">
      <c r="F5844" s="70" t="str">
        <f t="shared" si="193"/>
        <v/>
      </c>
      <c r="N5844" s="32"/>
      <c r="O5844" s="70" t="str">
        <f t="shared" si="194"/>
        <v/>
      </c>
      <c r="P5844" s="150">
        <f t="shared" si="192"/>
        <v>0</v>
      </c>
    </row>
    <row r="5845" spans="6:16" ht="16" x14ac:dyDescent="0.35">
      <c r="F5845" s="70" t="str">
        <f t="shared" si="193"/>
        <v/>
      </c>
      <c r="N5845" s="32"/>
      <c r="O5845" s="70" t="str">
        <f t="shared" si="194"/>
        <v/>
      </c>
      <c r="P5845" s="150">
        <f t="shared" si="192"/>
        <v>0</v>
      </c>
    </row>
    <row r="5846" spans="6:16" ht="16" x14ac:dyDescent="0.35">
      <c r="F5846" s="70" t="str">
        <f t="shared" si="193"/>
        <v/>
      </c>
      <c r="N5846" s="32"/>
      <c r="O5846" s="70" t="str">
        <f t="shared" si="194"/>
        <v/>
      </c>
      <c r="P5846" s="150">
        <f t="shared" si="192"/>
        <v>0</v>
      </c>
    </row>
    <row r="5847" spans="6:16" ht="16" x14ac:dyDescent="0.35">
      <c r="F5847" s="70" t="str">
        <f t="shared" si="193"/>
        <v/>
      </c>
      <c r="N5847" s="32"/>
      <c r="O5847" s="70" t="str">
        <f t="shared" si="194"/>
        <v/>
      </c>
      <c r="P5847" s="150">
        <f t="shared" si="192"/>
        <v>0</v>
      </c>
    </row>
    <row r="5848" spans="6:16" ht="16" x14ac:dyDescent="0.35">
      <c r="F5848" s="70" t="str">
        <f t="shared" si="193"/>
        <v/>
      </c>
      <c r="N5848" s="32"/>
      <c r="O5848" s="70" t="str">
        <f t="shared" si="194"/>
        <v/>
      </c>
      <c r="P5848" s="150">
        <f t="shared" si="192"/>
        <v>0</v>
      </c>
    </row>
    <row r="5849" spans="6:16" ht="16" x14ac:dyDescent="0.35">
      <c r="F5849" s="70" t="str">
        <f t="shared" si="193"/>
        <v/>
      </c>
      <c r="N5849" s="32"/>
      <c r="O5849" s="70" t="str">
        <f t="shared" si="194"/>
        <v/>
      </c>
      <c r="P5849" s="150">
        <f t="shared" si="192"/>
        <v>0</v>
      </c>
    </row>
    <row r="5850" spans="6:16" ht="16" x14ac:dyDescent="0.35">
      <c r="F5850" s="70" t="str">
        <f t="shared" si="193"/>
        <v/>
      </c>
      <c r="N5850" s="32"/>
      <c r="O5850" s="70" t="str">
        <f t="shared" si="194"/>
        <v/>
      </c>
      <c r="P5850" s="150">
        <f t="shared" si="192"/>
        <v>0</v>
      </c>
    </row>
    <row r="5851" spans="6:16" ht="16" x14ac:dyDescent="0.35">
      <c r="F5851" s="70" t="str">
        <f t="shared" si="193"/>
        <v/>
      </c>
      <c r="N5851" s="32"/>
      <c r="O5851" s="70" t="str">
        <f t="shared" si="194"/>
        <v/>
      </c>
      <c r="P5851" s="150">
        <f t="shared" si="192"/>
        <v>0</v>
      </c>
    </row>
    <row r="5852" spans="6:16" ht="16" x14ac:dyDescent="0.35">
      <c r="F5852" s="70" t="str">
        <f t="shared" si="193"/>
        <v/>
      </c>
      <c r="N5852" s="32"/>
      <c r="O5852" s="70" t="str">
        <f t="shared" si="194"/>
        <v/>
      </c>
      <c r="P5852" s="150">
        <f t="shared" si="192"/>
        <v>0</v>
      </c>
    </row>
    <row r="5853" spans="6:16" ht="16" x14ac:dyDescent="0.35">
      <c r="F5853" s="70" t="str">
        <f t="shared" si="193"/>
        <v/>
      </c>
      <c r="N5853" s="32"/>
      <c r="O5853" s="70" t="str">
        <f t="shared" si="194"/>
        <v/>
      </c>
      <c r="P5853" s="150">
        <f t="shared" si="192"/>
        <v>0</v>
      </c>
    </row>
    <row r="5854" spans="6:16" ht="16" x14ac:dyDescent="0.35">
      <c r="F5854" s="70" t="str">
        <f t="shared" si="193"/>
        <v/>
      </c>
      <c r="N5854" s="32"/>
      <c r="O5854" s="70" t="str">
        <f t="shared" si="194"/>
        <v/>
      </c>
      <c r="P5854" s="150">
        <f t="shared" si="192"/>
        <v>0</v>
      </c>
    </row>
    <row r="5855" spans="6:16" ht="16" x14ac:dyDescent="0.35">
      <c r="F5855" s="70" t="str">
        <f t="shared" si="193"/>
        <v/>
      </c>
      <c r="N5855" s="32"/>
      <c r="O5855" s="70" t="str">
        <f t="shared" si="194"/>
        <v/>
      </c>
      <c r="P5855" s="150">
        <f t="shared" si="192"/>
        <v>0</v>
      </c>
    </row>
    <row r="5856" spans="6:16" ht="16" x14ac:dyDescent="0.35">
      <c r="F5856" s="70" t="str">
        <f t="shared" si="193"/>
        <v/>
      </c>
      <c r="N5856" s="32"/>
      <c r="O5856" s="70" t="str">
        <f t="shared" si="194"/>
        <v/>
      </c>
      <c r="P5856" s="150">
        <f t="shared" si="192"/>
        <v>0</v>
      </c>
    </row>
    <row r="5857" spans="6:16" ht="16" x14ac:dyDescent="0.35">
      <c r="F5857" s="70" t="str">
        <f t="shared" si="193"/>
        <v/>
      </c>
      <c r="N5857" s="32"/>
      <c r="O5857" s="70" t="str">
        <f t="shared" si="194"/>
        <v/>
      </c>
      <c r="P5857" s="150">
        <f t="shared" si="192"/>
        <v>0</v>
      </c>
    </row>
    <row r="5858" spans="6:16" ht="16" x14ac:dyDescent="0.35">
      <c r="F5858" s="70" t="str">
        <f t="shared" si="193"/>
        <v/>
      </c>
      <c r="N5858" s="32"/>
      <c r="O5858" s="70" t="str">
        <f t="shared" si="194"/>
        <v/>
      </c>
      <c r="P5858" s="150">
        <f t="shared" si="192"/>
        <v>0</v>
      </c>
    </row>
    <row r="5859" spans="6:16" ht="16" x14ac:dyDescent="0.35">
      <c r="F5859" s="70" t="str">
        <f t="shared" si="193"/>
        <v/>
      </c>
      <c r="N5859" s="32"/>
      <c r="O5859" s="70" t="str">
        <f t="shared" si="194"/>
        <v/>
      </c>
      <c r="P5859" s="150">
        <f t="shared" si="192"/>
        <v>0</v>
      </c>
    </row>
    <row r="5860" spans="6:16" ht="16" x14ac:dyDescent="0.35">
      <c r="F5860" s="70" t="str">
        <f t="shared" si="193"/>
        <v/>
      </c>
      <c r="N5860" s="32"/>
      <c r="O5860" s="70" t="str">
        <f t="shared" si="194"/>
        <v/>
      </c>
      <c r="P5860" s="150">
        <f t="shared" si="192"/>
        <v>0</v>
      </c>
    </row>
    <row r="5861" spans="6:16" ht="16" x14ac:dyDescent="0.35">
      <c r="F5861" s="70" t="str">
        <f t="shared" si="193"/>
        <v/>
      </c>
      <c r="N5861" s="32"/>
      <c r="O5861" s="70" t="str">
        <f t="shared" si="194"/>
        <v/>
      </c>
      <c r="P5861" s="150">
        <f t="shared" si="192"/>
        <v>0</v>
      </c>
    </row>
    <row r="5862" spans="6:16" ht="16" x14ac:dyDescent="0.35">
      <c r="F5862" s="70" t="str">
        <f t="shared" si="193"/>
        <v/>
      </c>
      <c r="N5862" s="32"/>
      <c r="O5862" s="70" t="str">
        <f t="shared" si="194"/>
        <v/>
      </c>
      <c r="P5862" s="150">
        <f t="shared" si="192"/>
        <v>0</v>
      </c>
    </row>
    <row r="5863" spans="6:16" ht="16" x14ac:dyDescent="0.35">
      <c r="F5863" s="70" t="str">
        <f t="shared" si="193"/>
        <v/>
      </c>
      <c r="N5863" s="32"/>
      <c r="O5863" s="70" t="str">
        <f t="shared" si="194"/>
        <v/>
      </c>
      <c r="P5863" s="150">
        <f t="shared" si="192"/>
        <v>0</v>
      </c>
    </row>
    <row r="5864" spans="6:16" ht="16" x14ac:dyDescent="0.35">
      <c r="F5864" s="70" t="str">
        <f t="shared" si="193"/>
        <v/>
      </c>
      <c r="N5864" s="32"/>
      <c r="O5864" s="70" t="str">
        <f t="shared" si="194"/>
        <v/>
      </c>
      <c r="P5864" s="150">
        <f t="shared" si="192"/>
        <v>0</v>
      </c>
    </row>
    <row r="5865" spans="6:16" ht="16" x14ac:dyDescent="0.35">
      <c r="F5865" s="70" t="str">
        <f t="shared" si="193"/>
        <v/>
      </c>
      <c r="N5865" s="32"/>
      <c r="O5865" s="70" t="str">
        <f t="shared" si="194"/>
        <v/>
      </c>
      <c r="P5865" s="150">
        <f t="shared" si="192"/>
        <v>0</v>
      </c>
    </row>
    <row r="5866" spans="6:16" ht="16" x14ac:dyDescent="0.35">
      <c r="F5866" s="70" t="str">
        <f t="shared" si="193"/>
        <v/>
      </c>
      <c r="N5866" s="32"/>
      <c r="O5866" s="70" t="str">
        <f t="shared" si="194"/>
        <v/>
      </c>
      <c r="P5866" s="150">
        <f t="shared" si="192"/>
        <v>0</v>
      </c>
    </row>
    <row r="5867" spans="6:16" ht="16" x14ac:dyDescent="0.35">
      <c r="F5867" s="70" t="str">
        <f t="shared" si="193"/>
        <v/>
      </c>
      <c r="N5867" s="32"/>
      <c r="O5867" s="70" t="str">
        <f t="shared" si="194"/>
        <v/>
      </c>
      <c r="P5867" s="150">
        <f t="shared" si="192"/>
        <v>0</v>
      </c>
    </row>
    <row r="5868" spans="6:16" ht="16" x14ac:dyDescent="0.35">
      <c r="F5868" s="70" t="str">
        <f t="shared" si="193"/>
        <v/>
      </c>
      <c r="N5868" s="32"/>
      <c r="O5868" s="70" t="str">
        <f t="shared" si="194"/>
        <v/>
      </c>
      <c r="P5868" s="150">
        <f t="shared" ref="P5868:P5931" si="195">IFERROR(T5868/S5868,0)</f>
        <v>0</v>
      </c>
    </row>
    <row r="5869" spans="6:16" ht="16" x14ac:dyDescent="0.35">
      <c r="F5869" s="70" t="str">
        <f t="shared" si="193"/>
        <v/>
      </c>
      <c r="N5869" s="32"/>
      <c r="O5869" s="70" t="str">
        <f t="shared" si="194"/>
        <v/>
      </c>
      <c r="P5869" s="150">
        <f t="shared" si="195"/>
        <v>0</v>
      </c>
    </row>
    <row r="5870" spans="6:16" ht="16" x14ac:dyDescent="0.35">
      <c r="F5870" s="70" t="str">
        <f t="shared" si="193"/>
        <v/>
      </c>
      <c r="N5870" s="32"/>
      <c r="O5870" s="70" t="str">
        <f t="shared" si="194"/>
        <v/>
      </c>
      <c r="P5870" s="150">
        <f t="shared" si="195"/>
        <v>0</v>
      </c>
    </row>
    <row r="5871" spans="6:16" ht="16" x14ac:dyDescent="0.35">
      <c r="F5871" s="70" t="str">
        <f t="shared" si="193"/>
        <v/>
      </c>
      <c r="N5871" s="32"/>
      <c r="O5871" s="70" t="str">
        <f t="shared" si="194"/>
        <v/>
      </c>
      <c r="P5871" s="150">
        <f t="shared" si="195"/>
        <v>0</v>
      </c>
    </row>
    <row r="5872" spans="6:16" ht="16" x14ac:dyDescent="0.35">
      <c r="F5872" s="70" t="str">
        <f t="shared" si="193"/>
        <v/>
      </c>
      <c r="N5872" s="32"/>
      <c r="O5872" s="70" t="str">
        <f t="shared" si="194"/>
        <v/>
      </c>
      <c r="P5872" s="150">
        <f t="shared" si="195"/>
        <v>0</v>
      </c>
    </row>
    <row r="5873" spans="6:16" ht="16" x14ac:dyDescent="0.35">
      <c r="F5873" s="70" t="str">
        <f t="shared" si="193"/>
        <v/>
      </c>
      <c r="N5873" s="32"/>
      <c r="O5873" s="70" t="str">
        <f t="shared" si="194"/>
        <v/>
      </c>
      <c r="P5873" s="150">
        <f t="shared" si="195"/>
        <v>0</v>
      </c>
    </row>
    <row r="5874" spans="6:16" ht="16" x14ac:dyDescent="0.35">
      <c r="F5874" s="70" t="str">
        <f t="shared" si="193"/>
        <v/>
      </c>
      <c r="N5874" s="32"/>
      <c r="O5874" s="70" t="str">
        <f t="shared" si="194"/>
        <v/>
      </c>
      <c r="P5874" s="150">
        <f t="shared" si="195"/>
        <v>0</v>
      </c>
    </row>
    <row r="5875" spans="6:16" ht="16" x14ac:dyDescent="0.35">
      <c r="F5875" s="70" t="str">
        <f t="shared" si="193"/>
        <v/>
      </c>
      <c r="N5875" s="32"/>
      <c r="O5875" s="70" t="str">
        <f t="shared" si="194"/>
        <v/>
      </c>
      <c r="P5875" s="150">
        <f t="shared" si="195"/>
        <v>0</v>
      </c>
    </row>
    <row r="5876" spans="6:16" ht="16" x14ac:dyDescent="0.35">
      <c r="F5876" s="70" t="str">
        <f t="shared" si="193"/>
        <v/>
      </c>
      <c r="N5876" s="32"/>
      <c r="O5876" s="70" t="str">
        <f t="shared" si="194"/>
        <v/>
      </c>
      <c r="P5876" s="150">
        <f t="shared" si="195"/>
        <v>0</v>
      </c>
    </row>
    <row r="5877" spans="6:16" ht="16" x14ac:dyDescent="0.35">
      <c r="F5877" s="70" t="str">
        <f t="shared" si="193"/>
        <v/>
      </c>
      <c r="N5877" s="32"/>
      <c r="O5877" s="70" t="str">
        <f t="shared" si="194"/>
        <v/>
      </c>
      <c r="P5877" s="150">
        <f t="shared" si="195"/>
        <v>0</v>
      </c>
    </row>
    <row r="5878" spans="6:16" ht="16" x14ac:dyDescent="0.35">
      <c r="F5878" s="70" t="str">
        <f t="shared" si="193"/>
        <v/>
      </c>
      <c r="N5878" s="32"/>
      <c r="O5878" s="70" t="str">
        <f t="shared" si="194"/>
        <v/>
      </c>
      <c r="P5878" s="150">
        <f t="shared" si="195"/>
        <v>0</v>
      </c>
    </row>
    <row r="5879" spans="6:16" ht="16" x14ac:dyDescent="0.35">
      <c r="F5879" s="70" t="str">
        <f t="shared" si="193"/>
        <v/>
      </c>
      <c r="N5879" s="32"/>
      <c r="O5879" s="70" t="str">
        <f t="shared" si="194"/>
        <v/>
      </c>
      <c r="P5879" s="150">
        <f t="shared" si="195"/>
        <v>0</v>
      </c>
    </row>
    <row r="5880" spans="6:16" ht="16" x14ac:dyDescent="0.35">
      <c r="F5880" s="70" t="str">
        <f t="shared" si="193"/>
        <v/>
      </c>
      <c r="N5880" s="32"/>
      <c r="O5880" s="70" t="str">
        <f t="shared" si="194"/>
        <v/>
      </c>
      <c r="P5880" s="150">
        <f t="shared" si="195"/>
        <v>0</v>
      </c>
    </row>
    <row r="5881" spans="6:16" ht="16" x14ac:dyDescent="0.35">
      <c r="F5881" s="70" t="str">
        <f t="shared" si="193"/>
        <v/>
      </c>
      <c r="N5881" s="32"/>
      <c r="O5881" s="70" t="str">
        <f t="shared" si="194"/>
        <v/>
      </c>
      <c r="P5881" s="150">
        <f t="shared" si="195"/>
        <v>0</v>
      </c>
    </row>
    <row r="5882" spans="6:16" ht="16" x14ac:dyDescent="0.35">
      <c r="F5882" s="70" t="str">
        <f t="shared" si="193"/>
        <v/>
      </c>
      <c r="N5882" s="32"/>
      <c r="O5882" s="70" t="str">
        <f t="shared" si="194"/>
        <v/>
      </c>
      <c r="P5882" s="150">
        <f t="shared" si="195"/>
        <v>0</v>
      </c>
    </row>
    <row r="5883" spans="6:16" ht="16" x14ac:dyDescent="0.35">
      <c r="F5883" s="70" t="str">
        <f t="shared" si="193"/>
        <v/>
      </c>
      <c r="N5883" s="32"/>
      <c r="O5883" s="70" t="str">
        <f t="shared" si="194"/>
        <v/>
      </c>
      <c r="P5883" s="150">
        <f t="shared" si="195"/>
        <v>0</v>
      </c>
    </row>
    <row r="5884" spans="6:16" ht="16" x14ac:dyDescent="0.35">
      <c r="F5884" s="70" t="str">
        <f t="shared" si="193"/>
        <v/>
      </c>
      <c r="N5884" s="32"/>
      <c r="O5884" s="70" t="str">
        <f t="shared" si="194"/>
        <v/>
      </c>
      <c r="P5884" s="150">
        <f t="shared" si="195"/>
        <v>0</v>
      </c>
    </row>
    <row r="5885" spans="6:16" ht="16" x14ac:dyDescent="0.35">
      <c r="F5885" s="70" t="str">
        <f t="shared" si="193"/>
        <v/>
      </c>
      <c r="N5885" s="32"/>
      <c r="O5885" s="70" t="str">
        <f t="shared" si="194"/>
        <v/>
      </c>
      <c r="P5885" s="150">
        <f t="shared" si="195"/>
        <v>0</v>
      </c>
    </row>
    <row r="5886" spans="6:16" ht="16" x14ac:dyDescent="0.35">
      <c r="F5886" s="70" t="str">
        <f t="shared" si="193"/>
        <v/>
      </c>
      <c r="N5886" s="32"/>
      <c r="O5886" s="70" t="str">
        <f t="shared" si="194"/>
        <v/>
      </c>
      <c r="P5886" s="150">
        <f t="shared" si="195"/>
        <v>0</v>
      </c>
    </row>
    <row r="5887" spans="6:16" ht="16" x14ac:dyDescent="0.35">
      <c r="F5887" s="70" t="str">
        <f t="shared" si="193"/>
        <v/>
      </c>
      <c r="N5887" s="32"/>
      <c r="O5887" s="70" t="str">
        <f t="shared" si="194"/>
        <v/>
      </c>
      <c r="P5887" s="150">
        <f t="shared" si="195"/>
        <v>0</v>
      </c>
    </row>
    <row r="5888" spans="6:16" ht="16" x14ac:dyDescent="0.35">
      <c r="F5888" s="70" t="str">
        <f t="shared" si="193"/>
        <v/>
      </c>
      <c r="N5888" s="32"/>
      <c r="O5888" s="70" t="str">
        <f t="shared" si="194"/>
        <v/>
      </c>
      <c r="P5888" s="150">
        <f t="shared" si="195"/>
        <v>0</v>
      </c>
    </row>
    <row r="5889" spans="6:16" ht="16" x14ac:dyDescent="0.35">
      <c r="F5889" s="70" t="str">
        <f t="shared" si="193"/>
        <v/>
      </c>
      <c r="N5889" s="32"/>
      <c r="O5889" s="70" t="str">
        <f t="shared" si="194"/>
        <v/>
      </c>
      <c r="P5889" s="150">
        <f t="shared" si="195"/>
        <v>0</v>
      </c>
    </row>
    <row r="5890" spans="6:16" ht="16" x14ac:dyDescent="0.35">
      <c r="F5890" s="70" t="str">
        <f t="shared" si="193"/>
        <v/>
      </c>
      <c r="N5890" s="32"/>
      <c r="O5890" s="70" t="str">
        <f t="shared" si="194"/>
        <v/>
      </c>
      <c r="P5890" s="150">
        <f t="shared" si="195"/>
        <v>0</v>
      </c>
    </row>
    <row r="5891" spans="6:16" ht="16" x14ac:dyDescent="0.35">
      <c r="F5891" s="70" t="str">
        <f t="shared" si="193"/>
        <v/>
      </c>
      <c r="N5891" s="32"/>
      <c r="O5891" s="70" t="str">
        <f t="shared" si="194"/>
        <v/>
      </c>
      <c r="P5891" s="150">
        <f t="shared" si="195"/>
        <v>0</v>
      </c>
    </row>
    <row r="5892" spans="6:16" ht="16" x14ac:dyDescent="0.35">
      <c r="F5892" s="70" t="str">
        <f t="shared" si="193"/>
        <v/>
      </c>
      <c r="N5892" s="32"/>
      <c r="O5892" s="70" t="str">
        <f t="shared" si="194"/>
        <v/>
      </c>
      <c r="P5892" s="150">
        <f t="shared" si="195"/>
        <v>0</v>
      </c>
    </row>
    <row r="5893" spans="6:16" ht="16" x14ac:dyDescent="0.35">
      <c r="F5893" s="70" t="str">
        <f t="shared" si="193"/>
        <v/>
      </c>
      <c r="N5893" s="32"/>
      <c r="O5893" s="70" t="str">
        <f t="shared" si="194"/>
        <v/>
      </c>
      <c r="P5893" s="150">
        <f t="shared" si="195"/>
        <v>0</v>
      </c>
    </row>
    <row r="5894" spans="6:16" ht="16" x14ac:dyDescent="0.35">
      <c r="F5894" s="70" t="str">
        <f t="shared" si="193"/>
        <v/>
      </c>
      <c r="N5894" s="32"/>
      <c r="O5894" s="70" t="str">
        <f t="shared" si="194"/>
        <v/>
      </c>
      <c r="P5894" s="150">
        <f t="shared" si="195"/>
        <v>0</v>
      </c>
    </row>
    <row r="5895" spans="6:16" ht="16" x14ac:dyDescent="0.35">
      <c r="F5895" s="70" t="str">
        <f t="shared" si="193"/>
        <v/>
      </c>
      <c r="N5895" s="32"/>
      <c r="O5895" s="70" t="str">
        <f t="shared" si="194"/>
        <v/>
      </c>
      <c r="P5895" s="150">
        <f t="shared" si="195"/>
        <v>0</v>
      </c>
    </row>
    <row r="5896" spans="6:16" ht="16" x14ac:dyDescent="0.35">
      <c r="F5896" s="70" t="str">
        <f t="shared" ref="F5896:F5959" si="196">B5896&amp;C5896&amp;D5896&amp;E5896</f>
        <v/>
      </c>
      <c r="N5896" s="32"/>
      <c r="O5896" s="70" t="str">
        <f t="shared" si="194"/>
        <v/>
      </c>
      <c r="P5896" s="150">
        <f t="shared" si="195"/>
        <v>0</v>
      </c>
    </row>
    <row r="5897" spans="6:16" ht="16" x14ac:dyDescent="0.35">
      <c r="F5897" s="70" t="str">
        <f t="shared" si="196"/>
        <v/>
      </c>
      <c r="N5897" s="32"/>
      <c r="O5897" s="70" t="str">
        <f t="shared" si="194"/>
        <v/>
      </c>
      <c r="P5897" s="150">
        <f t="shared" si="195"/>
        <v>0</v>
      </c>
    </row>
    <row r="5898" spans="6:16" ht="16" x14ac:dyDescent="0.35">
      <c r="F5898" s="70" t="str">
        <f t="shared" si="196"/>
        <v/>
      </c>
      <c r="N5898" s="32"/>
      <c r="O5898" s="70" t="str">
        <f t="shared" ref="O5898:O5961" si="197">+F5898&amp;M5898&amp;N5898</f>
        <v/>
      </c>
      <c r="P5898" s="150">
        <f t="shared" si="195"/>
        <v>0</v>
      </c>
    </row>
    <row r="5899" spans="6:16" ht="16" x14ac:dyDescent="0.35">
      <c r="F5899" s="70" t="str">
        <f t="shared" si="196"/>
        <v/>
      </c>
      <c r="N5899" s="32"/>
      <c r="O5899" s="70" t="str">
        <f t="shared" si="197"/>
        <v/>
      </c>
      <c r="P5899" s="150">
        <f t="shared" si="195"/>
        <v>0</v>
      </c>
    </row>
    <row r="5900" spans="6:16" ht="16" x14ac:dyDescent="0.35">
      <c r="F5900" s="70" t="str">
        <f t="shared" si="196"/>
        <v/>
      </c>
      <c r="N5900" s="32"/>
      <c r="O5900" s="70" t="str">
        <f t="shared" si="197"/>
        <v/>
      </c>
      <c r="P5900" s="150">
        <f t="shared" si="195"/>
        <v>0</v>
      </c>
    </row>
    <row r="5901" spans="6:16" ht="16" x14ac:dyDescent="0.35">
      <c r="F5901" s="70" t="str">
        <f t="shared" si="196"/>
        <v/>
      </c>
      <c r="N5901" s="32"/>
      <c r="O5901" s="70" t="str">
        <f t="shared" si="197"/>
        <v/>
      </c>
      <c r="P5901" s="150">
        <f t="shared" si="195"/>
        <v>0</v>
      </c>
    </row>
    <row r="5902" spans="6:16" ht="16" x14ac:dyDescent="0.35">
      <c r="F5902" s="70" t="str">
        <f t="shared" si="196"/>
        <v/>
      </c>
      <c r="N5902" s="32"/>
      <c r="O5902" s="70" t="str">
        <f t="shared" si="197"/>
        <v/>
      </c>
      <c r="P5902" s="150">
        <f t="shared" si="195"/>
        <v>0</v>
      </c>
    </row>
    <row r="5903" spans="6:16" ht="16" x14ac:dyDescent="0.35">
      <c r="F5903" s="70" t="str">
        <f t="shared" si="196"/>
        <v/>
      </c>
      <c r="N5903" s="32"/>
      <c r="O5903" s="70" t="str">
        <f t="shared" si="197"/>
        <v/>
      </c>
      <c r="P5903" s="150">
        <f t="shared" si="195"/>
        <v>0</v>
      </c>
    </row>
    <row r="5904" spans="6:16" ht="16" x14ac:dyDescent="0.35">
      <c r="F5904" s="70" t="str">
        <f t="shared" si="196"/>
        <v/>
      </c>
      <c r="N5904" s="32"/>
      <c r="O5904" s="70" t="str">
        <f t="shared" si="197"/>
        <v/>
      </c>
      <c r="P5904" s="150">
        <f t="shared" si="195"/>
        <v>0</v>
      </c>
    </row>
    <row r="5905" spans="6:16" ht="16" x14ac:dyDescent="0.35">
      <c r="F5905" s="70" t="str">
        <f t="shared" si="196"/>
        <v/>
      </c>
      <c r="N5905" s="32"/>
      <c r="O5905" s="70" t="str">
        <f t="shared" si="197"/>
        <v/>
      </c>
      <c r="P5905" s="150">
        <f t="shared" si="195"/>
        <v>0</v>
      </c>
    </row>
    <row r="5906" spans="6:16" ht="16" x14ac:dyDescent="0.35">
      <c r="F5906" s="70" t="str">
        <f t="shared" si="196"/>
        <v/>
      </c>
      <c r="N5906" s="32"/>
      <c r="O5906" s="70" t="str">
        <f t="shared" si="197"/>
        <v/>
      </c>
      <c r="P5906" s="150">
        <f t="shared" si="195"/>
        <v>0</v>
      </c>
    </row>
    <row r="5907" spans="6:16" ht="16" x14ac:dyDescent="0.35">
      <c r="F5907" s="70" t="str">
        <f t="shared" si="196"/>
        <v/>
      </c>
      <c r="N5907" s="32"/>
      <c r="O5907" s="70" t="str">
        <f t="shared" si="197"/>
        <v/>
      </c>
      <c r="P5907" s="150">
        <f t="shared" si="195"/>
        <v>0</v>
      </c>
    </row>
    <row r="5908" spans="6:16" ht="16" x14ac:dyDescent="0.35">
      <c r="F5908" s="70" t="str">
        <f t="shared" si="196"/>
        <v/>
      </c>
      <c r="N5908" s="32"/>
      <c r="O5908" s="70" t="str">
        <f t="shared" si="197"/>
        <v/>
      </c>
      <c r="P5908" s="150">
        <f t="shared" si="195"/>
        <v>0</v>
      </c>
    </row>
    <row r="5909" spans="6:16" ht="16" x14ac:dyDescent="0.35">
      <c r="F5909" s="70" t="str">
        <f t="shared" si="196"/>
        <v/>
      </c>
      <c r="N5909" s="32"/>
      <c r="O5909" s="70" t="str">
        <f t="shared" si="197"/>
        <v/>
      </c>
      <c r="P5909" s="150">
        <f t="shared" si="195"/>
        <v>0</v>
      </c>
    </row>
    <row r="5910" spans="6:16" ht="16" x14ac:dyDescent="0.35">
      <c r="F5910" s="70" t="str">
        <f t="shared" si="196"/>
        <v/>
      </c>
      <c r="N5910" s="32"/>
      <c r="O5910" s="70" t="str">
        <f t="shared" si="197"/>
        <v/>
      </c>
      <c r="P5910" s="150">
        <f t="shared" si="195"/>
        <v>0</v>
      </c>
    </row>
    <row r="5911" spans="6:16" ht="16" x14ac:dyDescent="0.35">
      <c r="F5911" s="70" t="str">
        <f t="shared" si="196"/>
        <v/>
      </c>
      <c r="N5911" s="32"/>
      <c r="O5911" s="70" t="str">
        <f t="shared" si="197"/>
        <v/>
      </c>
      <c r="P5911" s="150">
        <f t="shared" si="195"/>
        <v>0</v>
      </c>
    </row>
    <row r="5912" spans="6:16" ht="16" x14ac:dyDescent="0.35">
      <c r="F5912" s="70" t="str">
        <f t="shared" si="196"/>
        <v/>
      </c>
      <c r="N5912" s="32"/>
      <c r="O5912" s="70" t="str">
        <f t="shared" si="197"/>
        <v/>
      </c>
      <c r="P5912" s="150">
        <f t="shared" si="195"/>
        <v>0</v>
      </c>
    </row>
    <row r="5913" spans="6:16" ht="16" x14ac:dyDescent="0.35">
      <c r="F5913" s="70" t="str">
        <f t="shared" si="196"/>
        <v/>
      </c>
      <c r="N5913" s="32"/>
      <c r="O5913" s="70" t="str">
        <f t="shared" si="197"/>
        <v/>
      </c>
      <c r="P5913" s="150">
        <f t="shared" si="195"/>
        <v>0</v>
      </c>
    </row>
    <row r="5914" spans="6:16" ht="16" x14ac:dyDescent="0.35">
      <c r="F5914" s="70" t="str">
        <f t="shared" si="196"/>
        <v/>
      </c>
      <c r="N5914" s="32"/>
      <c r="O5914" s="70" t="str">
        <f t="shared" si="197"/>
        <v/>
      </c>
      <c r="P5914" s="150">
        <f t="shared" si="195"/>
        <v>0</v>
      </c>
    </row>
    <row r="5915" spans="6:16" ht="16" x14ac:dyDescent="0.35">
      <c r="F5915" s="70" t="str">
        <f t="shared" si="196"/>
        <v/>
      </c>
      <c r="N5915" s="32"/>
      <c r="O5915" s="70" t="str">
        <f t="shared" si="197"/>
        <v/>
      </c>
      <c r="P5915" s="150">
        <f t="shared" si="195"/>
        <v>0</v>
      </c>
    </row>
    <row r="5916" spans="6:16" ht="16" x14ac:dyDescent="0.35">
      <c r="F5916" s="70" t="str">
        <f t="shared" si="196"/>
        <v/>
      </c>
      <c r="N5916" s="32"/>
      <c r="O5916" s="70" t="str">
        <f t="shared" si="197"/>
        <v/>
      </c>
      <c r="P5916" s="150">
        <f t="shared" si="195"/>
        <v>0</v>
      </c>
    </row>
    <row r="5917" spans="6:16" ht="16" x14ac:dyDescent="0.35">
      <c r="F5917" s="70" t="str">
        <f t="shared" si="196"/>
        <v/>
      </c>
      <c r="N5917" s="32"/>
      <c r="O5917" s="70" t="str">
        <f t="shared" si="197"/>
        <v/>
      </c>
      <c r="P5917" s="150">
        <f t="shared" si="195"/>
        <v>0</v>
      </c>
    </row>
    <row r="5918" spans="6:16" ht="16" x14ac:dyDescent="0.35">
      <c r="F5918" s="70" t="str">
        <f t="shared" si="196"/>
        <v/>
      </c>
      <c r="N5918" s="32"/>
      <c r="O5918" s="70" t="str">
        <f t="shared" si="197"/>
        <v/>
      </c>
      <c r="P5918" s="150">
        <f t="shared" si="195"/>
        <v>0</v>
      </c>
    </row>
    <row r="5919" spans="6:16" ht="16" x14ac:dyDescent="0.35">
      <c r="F5919" s="70" t="str">
        <f t="shared" si="196"/>
        <v/>
      </c>
      <c r="N5919" s="32"/>
      <c r="O5919" s="70" t="str">
        <f t="shared" si="197"/>
        <v/>
      </c>
      <c r="P5919" s="150">
        <f t="shared" si="195"/>
        <v>0</v>
      </c>
    </row>
    <row r="5920" spans="6:16" ht="16" x14ac:dyDescent="0.35">
      <c r="F5920" s="70" t="str">
        <f t="shared" si="196"/>
        <v/>
      </c>
      <c r="N5920" s="32"/>
      <c r="O5920" s="70" t="str">
        <f t="shared" si="197"/>
        <v/>
      </c>
      <c r="P5920" s="150">
        <f t="shared" si="195"/>
        <v>0</v>
      </c>
    </row>
    <row r="5921" spans="6:16" ht="16" x14ac:dyDescent="0.35">
      <c r="F5921" s="70" t="str">
        <f t="shared" si="196"/>
        <v/>
      </c>
      <c r="N5921" s="32"/>
      <c r="O5921" s="70" t="str">
        <f t="shared" si="197"/>
        <v/>
      </c>
      <c r="P5921" s="150">
        <f t="shared" si="195"/>
        <v>0</v>
      </c>
    </row>
    <row r="5922" spans="6:16" ht="16" x14ac:dyDescent="0.35">
      <c r="F5922" s="70" t="str">
        <f t="shared" si="196"/>
        <v/>
      </c>
      <c r="N5922" s="32"/>
      <c r="O5922" s="70" t="str">
        <f t="shared" si="197"/>
        <v/>
      </c>
      <c r="P5922" s="150">
        <f t="shared" si="195"/>
        <v>0</v>
      </c>
    </row>
    <row r="5923" spans="6:16" ht="16" x14ac:dyDescent="0.35">
      <c r="F5923" s="70" t="str">
        <f t="shared" si="196"/>
        <v/>
      </c>
      <c r="N5923" s="32"/>
      <c r="O5923" s="70" t="str">
        <f t="shared" si="197"/>
        <v/>
      </c>
      <c r="P5923" s="150">
        <f t="shared" si="195"/>
        <v>0</v>
      </c>
    </row>
    <row r="5924" spans="6:16" ht="16" x14ac:dyDescent="0.35">
      <c r="F5924" s="70" t="str">
        <f t="shared" si="196"/>
        <v/>
      </c>
      <c r="N5924" s="32"/>
      <c r="O5924" s="70" t="str">
        <f t="shared" si="197"/>
        <v/>
      </c>
      <c r="P5924" s="150">
        <f t="shared" si="195"/>
        <v>0</v>
      </c>
    </row>
    <row r="5925" spans="6:16" ht="16" x14ac:dyDescent="0.35">
      <c r="F5925" s="70" t="str">
        <f t="shared" si="196"/>
        <v/>
      </c>
      <c r="N5925" s="32"/>
      <c r="O5925" s="70" t="str">
        <f t="shared" si="197"/>
        <v/>
      </c>
      <c r="P5925" s="150">
        <f t="shared" si="195"/>
        <v>0</v>
      </c>
    </row>
    <row r="5926" spans="6:16" ht="16" x14ac:dyDescent="0.35">
      <c r="F5926" s="70" t="str">
        <f t="shared" si="196"/>
        <v/>
      </c>
      <c r="N5926" s="32"/>
      <c r="O5926" s="70" t="str">
        <f t="shared" si="197"/>
        <v/>
      </c>
      <c r="P5926" s="150">
        <f t="shared" si="195"/>
        <v>0</v>
      </c>
    </row>
    <row r="5927" spans="6:16" ht="16" x14ac:dyDescent="0.35">
      <c r="F5927" s="70" t="str">
        <f t="shared" si="196"/>
        <v/>
      </c>
      <c r="N5927" s="32"/>
      <c r="O5927" s="70" t="str">
        <f t="shared" si="197"/>
        <v/>
      </c>
      <c r="P5927" s="150">
        <f t="shared" si="195"/>
        <v>0</v>
      </c>
    </row>
    <row r="5928" spans="6:16" ht="16" x14ac:dyDescent="0.35">
      <c r="F5928" s="70" t="str">
        <f t="shared" si="196"/>
        <v/>
      </c>
      <c r="N5928" s="32"/>
      <c r="O5928" s="70" t="str">
        <f t="shared" si="197"/>
        <v/>
      </c>
      <c r="P5928" s="150">
        <f t="shared" si="195"/>
        <v>0</v>
      </c>
    </row>
    <row r="5929" spans="6:16" ht="16" x14ac:dyDescent="0.35">
      <c r="F5929" s="70" t="str">
        <f t="shared" si="196"/>
        <v/>
      </c>
      <c r="N5929" s="32"/>
      <c r="O5929" s="70" t="str">
        <f t="shared" si="197"/>
        <v/>
      </c>
      <c r="P5929" s="150">
        <f t="shared" si="195"/>
        <v>0</v>
      </c>
    </row>
    <row r="5930" spans="6:16" ht="16" x14ac:dyDescent="0.35">
      <c r="F5930" s="70" t="str">
        <f t="shared" si="196"/>
        <v/>
      </c>
      <c r="N5930" s="32"/>
      <c r="O5930" s="70" t="str">
        <f t="shared" si="197"/>
        <v/>
      </c>
      <c r="P5930" s="150">
        <f t="shared" si="195"/>
        <v>0</v>
      </c>
    </row>
    <row r="5931" spans="6:16" ht="16" x14ac:dyDescent="0.35">
      <c r="F5931" s="70" t="str">
        <f t="shared" si="196"/>
        <v/>
      </c>
      <c r="N5931" s="32"/>
      <c r="O5931" s="70" t="str">
        <f t="shared" si="197"/>
        <v/>
      </c>
      <c r="P5931" s="150">
        <f t="shared" si="195"/>
        <v>0</v>
      </c>
    </row>
    <row r="5932" spans="6:16" ht="16" x14ac:dyDescent="0.35">
      <c r="F5932" s="70" t="str">
        <f t="shared" si="196"/>
        <v/>
      </c>
      <c r="N5932" s="32"/>
      <c r="O5932" s="70" t="str">
        <f t="shared" si="197"/>
        <v/>
      </c>
      <c r="P5932" s="150">
        <f t="shared" ref="P5932:P5995" si="198">IFERROR(T5932/S5932,0)</f>
        <v>0</v>
      </c>
    </row>
    <row r="5933" spans="6:16" ht="16" x14ac:dyDescent="0.35">
      <c r="F5933" s="70" t="str">
        <f t="shared" si="196"/>
        <v/>
      </c>
      <c r="N5933" s="32"/>
      <c r="O5933" s="70" t="str">
        <f t="shared" si="197"/>
        <v/>
      </c>
      <c r="P5933" s="150">
        <f t="shared" si="198"/>
        <v>0</v>
      </c>
    </row>
    <row r="5934" spans="6:16" ht="16" x14ac:dyDescent="0.35">
      <c r="F5934" s="70" t="str">
        <f t="shared" si="196"/>
        <v/>
      </c>
      <c r="N5934" s="32"/>
      <c r="O5934" s="70" t="str">
        <f t="shared" si="197"/>
        <v/>
      </c>
      <c r="P5934" s="150">
        <f t="shared" si="198"/>
        <v>0</v>
      </c>
    </row>
    <row r="5935" spans="6:16" ht="16" x14ac:dyDescent="0.35">
      <c r="F5935" s="70" t="str">
        <f t="shared" si="196"/>
        <v/>
      </c>
      <c r="N5935" s="32"/>
      <c r="O5935" s="70" t="str">
        <f t="shared" si="197"/>
        <v/>
      </c>
      <c r="P5935" s="150">
        <f t="shared" si="198"/>
        <v>0</v>
      </c>
    </row>
    <row r="5936" spans="6:16" ht="16" x14ac:dyDescent="0.35">
      <c r="F5936" s="70" t="str">
        <f t="shared" si="196"/>
        <v/>
      </c>
      <c r="N5936" s="32"/>
      <c r="O5936" s="70" t="str">
        <f t="shared" si="197"/>
        <v/>
      </c>
      <c r="P5936" s="150">
        <f t="shared" si="198"/>
        <v>0</v>
      </c>
    </row>
    <row r="5937" spans="6:16" ht="16" x14ac:dyDescent="0.35">
      <c r="F5937" s="70" t="str">
        <f t="shared" si="196"/>
        <v/>
      </c>
      <c r="N5937" s="32"/>
      <c r="O5937" s="70" t="str">
        <f t="shared" si="197"/>
        <v/>
      </c>
      <c r="P5937" s="150">
        <f t="shared" si="198"/>
        <v>0</v>
      </c>
    </row>
    <row r="5938" spans="6:16" ht="16" x14ac:dyDescent="0.35">
      <c r="F5938" s="70" t="str">
        <f t="shared" si="196"/>
        <v/>
      </c>
      <c r="N5938" s="32"/>
      <c r="O5938" s="70" t="str">
        <f t="shared" si="197"/>
        <v/>
      </c>
      <c r="P5938" s="150">
        <f t="shared" si="198"/>
        <v>0</v>
      </c>
    </row>
    <row r="5939" spans="6:16" ht="16" x14ac:dyDescent="0.35">
      <c r="F5939" s="70" t="str">
        <f t="shared" si="196"/>
        <v/>
      </c>
      <c r="N5939" s="32"/>
      <c r="O5939" s="70" t="str">
        <f t="shared" si="197"/>
        <v/>
      </c>
      <c r="P5939" s="150">
        <f t="shared" si="198"/>
        <v>0</v>
      </c>
    </row>
    <row r="5940" spans="6:16" ht="16" x14ac:dyDescent="0.35">
      <c r="F5940" s="70" t="str">
        <f t="shared" si="196"/>
        <v/>
      </c>
      <c r="N5940" s="32"/>
      <c r="O5940" s="70" t="str">
        <f t="shared" si="197"/>
        <v/>
      </c>
      <c r="P5940" s="150">
        <f t="shared" si="198"/>
        <v>0</v>
      </c>
    </row>
    <row r="5941" spans="6:16" ht="16" x14ac:dyDescent="0.35">
      <c r="F5941" s="70" t="str">
        <f t="shared" si="196"/>
        <v/>
      </c>
      <c r="N5941" s="32"/>
      <c r="O5941" s="70" t="str">
        <f t="shared" si="197"/>
        <v/>
      </c>
      <c r="P5941" s="150">
        <f t="shared" si="198"/>
        <v>0</v>
      </c>
    </row>
    <row r="5942" spans="6:16" ht="16" x14ac:dyDescent="0.35">
      <c r="F5942" s="70" t="str">
        <f t="shared" si="196"/>
        <v/>
      </c>
      <c r="N5942" s="32"/>
      <c r="O5942" s="70" t="str">
        <f t="shared" si="197"/>
        <v/>
      </c>
      <c r="P5942" s="150">
        <f t="shared" si="198"/>
        <v>0</v>
      </c>
    </row>
    <row r="5943" spans="6:16" ht="16" x14ac:dyDescent="0.35">
      <c r="F5943" s="70" t="str">
        <f t="shared" si="196"/>
        <v/>
      </c>
      <c r="N5943" s="32"/>
      <c r="O5943" s="70" t="str">
        <f t="shared" si="197"/>
        <v/>
      </c>
      <c r="P5943" s="150">
        <f t="shared" si="198"/>
        <v>0</v>
      </c>
    </row>
    <row r="5944" spans="6:16" ht="16" x14ac:dyDescent="0.35">
      <c r="F5944" s="70" t="str">
        <f t="shared" si="196"/>
        <v/>
      </c>
      <c r="N5944" s="32"/>
      <c r="O5944" s="70" t="str">
        <f t="shared" si="197"/>
        <v/>
      </c>
      <c r="P5944" s="150">
        <f t="shared" si="198"/>
        <v>0</v>
      </c>
    </row>
    <row r="5945" spans="6:16" ht="16" x14ac:dyDescent="0.35">
      <c r="F5945" s="70" t="str">
        <f t="shared" si="196"/>
        <v/>
      </c>
      <c r="N5945" s="32"/>
      <c r="O5945" s="70" t="str">
        <f t="shared" si="197"/>
        <v/>
      </c>
      <c r="P5945" s="150">
        <f t="shared" si="198"/>
        <v>0</v>
      </c>
    </row>
    <row r="5946" spans="6:16" ht="16" x14ac:dyDescent="0.35">
      <c r="F5946" s="70" t="str">
        <f t="shared" si="196"/>
        <v/>
      </c>
      <c r="N5946" s="32"/>
      <c r="O5946" s="70" t="str">
        <f t="shared" si="197"/>
        <v/>
      </c>
      <c r="P5946" s="150">
        <f t="shared" si="198"/>
        <v>0</v>
      </c>
    </row>
    <row r="5947" spans="6:16" ht="16" x14ac:dyDescent="0.35">
      <c r="F5947" s="70" t="str">
        <f t="shared" si="196"/>
        <v/>
      </c>
      <c r="N5947" s="32"/>
      <c r="O5947" s="70" t="str">
        <f t="shared" si="197"/>
        <v/>
      </c>
      <c r="P5947" s="150">
        <f t="shared" si="198"/>
        <v>0</v>
      </c>
    </row>
    <row r="5948" spans="6:16" ht="16" x14ac:dyDescent="0.35">
      <c r="F5948" s="70" t="str">
        <f t="shared" si="196"/>
        <v/>
      </c>
      <c r="N5948" s="32"/>
      <c r="O5948" s="70" t="str">
        <f t="shared" si="197"/>
        <v/>
      </c>
      <c r="P5948" s="150">
        <f t="shared" si="198"/>
        <v>0</v>
      </c>
    </row>
    <row r="5949" spans="6:16" ht="16" x14ac:dyDescent="0.35">
      <c r="F5949" s="70" t="str">
        <f t="shared" si="196"/>
        <v/>
      </c>
      <c r="N5949" s="32"/>
      <c r="O5949" s="70" t="str">
        <f t="shared" si="197"/>
        <v/>
      </c>
      <c r="P5949" s="150">
        <f t="shared" si="198"/>
        <v>0</v>
      </c>
    </row>
    <row r="5950" spans="6:16" ht="16" x14ac:dyDescent="0.35">
      <c r="F5950" s="70" t="str">
        <f t="shared" si="196"/>
        <v/>
      </c>
      <c r="N5950" s="32"/>
      <c r="O5950" s="70" t="str">
        <f t="shared" si="197"/>
        <v/>
      </c>
      <c r="P5950" s="150">
        <f t="shared" si="198"/>
        <v>0</v>
      </c>
    </row>
    <row r="5951" spans="6:16" ht="16" x14ac:dyDescent="0.35">
      <c r="F5951" s="70" t="str">
        <f t="shared" si="196"/>
        <v/>
      </c>
      <c r="N5951" s="32"/>
      <c r="O5951" s="70" t="str">
        <f t="shared" si="197"/>
        <v/>
      </c>
      <c r="P5951" s="150">
        <f t="shared" si="198"/>
        <v>0</v>
      </c>
    </row>
    <row r="5952" spans="6:16" ht="16" x14ac:dyDescent="0.35">
      <c r="F5952" s="70" t="str">
        <f t="shared" si="196"/>
        <v/>
      </c>
      <c r="N5952" s="32"/>
      <c r="O5952" s="70" t="str">
        <f t="shared" si="197"/>
        <v/>
      </c>
      <c r="P5952" s="150">
        <f t="shared" si="198"/>
        <v>0</v>
      </c>
    </row>
    <row r="5953" spans="6:16" ht="16" x14ac:dyDescent="0.35">
      <c r="F5953" s="70" t="str">
        <f t="shared" si="196"/>
        <v/>
      </c>
      <c r="N5953" s="32"/>
      <c r="O5953" s="70" t="str">
        <f t="shared" si="197"/>
        <v/>
      </c>
      <c r="P5953" s="150">
        <f t="shared" si="198"/>
        <v>0</v>
      </c>
    </row>
    <row r="5954" spans="6:16" ht="16" x14ac:dyDescent="0.35">
      <c r="F5954" s="70" t="str">
        <f t="shared" si="196"/>
        <v/>
      </c>
      <c r="N5954" s="32"/>
      <c r="O5954" s="70" t="str">
        <f t="shared" si="197"/>
        <v/>
      </c>
      <c r="P5954" s="150">
        <f t="shared" si="198"/>
        <v>0</v>
      </c>
    </row>
    <row r="5955" spans="6:16" ht="16" x14ac:dyDescent="0.35">
      <c r="F5955" s="70" t="str">
        <f t="shared" si="196"/>
        <v/>
      </c>
      <c r="N5955" s="32"/>
      <c r="O5955" s="70" t="str">
        <f t="shared" si="197"/>
        <v/>
      </c>
      <c r="P5955" s="150">
        <f t="shared" si="198"/>
        <v>0</v>
      </c>
    </row>
    <row r="5956" spans="6:16" ht="16" x14ac:dyDescent="0.35">
      <c r="F5956" s="70" t="str">
        <f t="shared" si="196"/>
        <v/>
      </c>
      <c r="N5956" s="32"/>
      <c r="O5956" s="70" t="str">
        <f t="shared" si="197"/>
        <v/>
      </c>
      <c r="P5956" s="150">
        <f t="shared" si="198"/>
        <v>0</v>
      </c>
    </row>
    <row r="5957" spans="6:16" ht="16" x14ac:dyDescent="0.35">
      <c r="F5957" s="70" t="str">
        <f t="shared" si="196"/>
        <v/>
      </c>
      <c r="N5957" s="32"/>
      <c r="O5957" s="70" t="str">
        <f t="shared" si="197"/>
        <v/>
      </c>
      <c r="P5957" s="150">
        <f t="shared" si="198"/>
        <v>0</v>
      </c>
    </row>
    <row r="5958" spans="6:16" ht="16" x14ac:dyDescent="0.35">
      <c r="F5958" s="70" t="str">
        <f t="shared" si="196"/>
        <v/>
      </c>
      <c r="N5958" s="32"/>
      <c r="O5958" s="70" t="str">
        <f t="shared" si="197"/>
        <v/>
      </c>
      <c r="P5958" s="150">
        <f t="shared" si="198"/>
        <v>0</v>
      </c>
    </row>
    <row r="5959" spans="6:16" ht="16" x14ac:dyDescent="0.35">
      <c r="F5959" s="70" t="str">
        <f t="shared" si="196"/>
        <v/>
      </c>
      <c r="N5959" s="32"/>
      <c r="O5959" s="70" t="str">
        <f t="shared" si="197"/>
        <v/>
      </c>
      <c r="P5959" s="150">
        <f t="shared" si="198"/>
        <v>0</v>
      </c>
    </row>
    <row r="5960" spans="6:16" ht="16" x14ac:dyDescent="0.35">
      <c r="F5960" s="70" t="str">
        <f t="shared" ref="F5960:F6023" si="199">B5960&amp;C5960&amp;D5960&amp;E5960</f>
        <v/>
      </c>
      <c r="N5960" s="32"/>
      <c r="O5960" s="70" t="str">
        <f t="shared" si="197"/>
        <v/>
      </c>
      <c r="P5960" s="150">
        <f t="shared" si="198"/>
        <v>0</v>
      </c>
    </row>
    <row r="5961" spans="6:16" ht="16" x14ac:dyDescent="0.35">
      <c r="F5961" s="70" t="str">
        <f t="shared" si="199"/>
        <v/>
      </c>
      <c r="N5961" s="32"/>
      <c r="O5961" s="70" t="str">
        <f t="shared" si="197"/>
        <v/>
      </c>
      <c r="P5961" s="150">
        <f t="shared" si="198"/>
        <v>0</v>
      </c>
    </row>
    <row r="5962" spans="6:16" ht="16" x14ac:dyDescent="0.35">
      <c r="F5962" s="70" t="str">
        <f t="shared" si="199"/>
        <v/>
      </c>
      <c r="N5962" s="32"/>
      <c r="O5962" s="70" t="str">
        <f t="shared" ref="O5962:O6025" si="200">+F5962&amp;M5962&amp;N5962</f>
        <v/>
      </c>
      <c r="P5962" s="150">
        <f t="shared" si="198"/>
        <v>0</v>
      </c>
    </row>
    <row r="5963" spans="6:16" ht="16" x14ac:dyDescent="0.35">
      <c r="F5963" s="70" t="str">
        <f t="shared" si="199"/>
        <v/>
      </c>
      <c r="N5963" s="32"/>
      <c r="O5963" s="70" t="str">
        <f t="shared" si="200"/>
        <v/>
      </c>
      <c r="P5963" s="150">
        <f t="shared" si="198"/>
        <v>0</v>
      </c>
    </row>
    <row r="5964" spans="6:16" ht="16" x14ac:dyDescent="0.35">
      <c r="F5964" s="70" t="str">
        <f t="shared" si="199"/>
        <v/>
      </c>
      <c r="N5964" s="32"/>
      <c r="O5964" s="70" t="str">
        <f t="shared" si="200"/>
        <v/>
      </c>
      <c r="P5964" s="150">
        <f t="shared" si="198"/>
        <v>0</v>
      </c>
    </row>
    <row r="5965" spans="6:16" ht="16" x14ac:dyDescent="0.35">
      <c r="F5965" s="70" t="str">
        <f t="shared" si="199"/>
        <v/>
      </c>
      <c r="N5965" s="32"/>
      <c r="O5965" s="70" t="str">
        <f t="shared" si="200"/>
        <v/>
      </c>
      <c r="P5965" s="150">
        <f t="shared" si="198"/>
        <v>0</v>
      </c>
    </row>
    <row r="5966" spans="6:16" ht="16" x14ac:dyDescent="0.35">
      <c r="F5966" s="70" t="str">
        <f t="shared" si="199"/>
        <v/>
      </c>
      <c r="N5966" s="32"/>
      <c r="O5966" s="70" t="str">
        <f t="shared" si="200"/>
        <v/>
      </c>
      <c r="P5966" s="150">
        <f t="shared" si="198"/>
        <v>0</v>
      </c>
    </row>
    <row r="5967" spans="6:16" ht="16" x14ac:dyDescent="0.35">
      <c r="F5967" s="70" t="str">
        <f t="shared" si="199"/>
        <v/>
      </c>
      <c r="N5967" s="32"/>
      <c r="O5967" s="70" t="str">
        <f t="shared" si="200"/>
        <v/>
      </c>
      <c r="P5967" s="150">
        <f t="shared" si="198"/>
        <v>0</v>
      </c>
    </row>
    <row r="5968" spans="6:16" ht="16" x14ac:dyDescent="0.35">
      <c r="F5968" s="70" t="str">
        <f t="shared" si="199"/>
        <v/>
      </c>
      <c r="N5968" s="32"/>
      <c r="O5968" s="70" t="str">
        <f t="shared" si="200"/>
        <v/>
      </c>
      <c r="P5968" s="150">
        <f t="shared" si="198"/>
        <v>0</v>
      </c>
    </row>
    <row r="5969" spans="6:16" ht="16" x14ac:dyDescent="0.35">
      <c r="F5969" s="70" t="str">
        <f t="shared" si="199"/>
        <v/>
      </c>
      <c r="N5969" s="32"/>
      <c r="O5969" s="70" t="str">
        <f t="shared" si="200"/>
        <v/>
      </c>
      <c r="P5969" s="150">
        <f t="shared" si="198"/>
        <v>0</v>
      </c>
    </row>
    <row r="5970" spans="6:16" ht="16" x14ac:dyDescent="0.35">
      <c r="F5970" s="70" t="str">
        <f t="shared" si="199"/>
        <v/>
      </c>
      <c r="N5970" s="32"/>
      <c r="O5970" s="70" t="str">
        <f t="shared" si="200"/>
        <v/>
      </c>
      <c r="P5970" s="150">
        <f t="shared" si="198"/>
        <v>0</v>
      </c>
    </row>
    <row r="5971" spans="6:16" ht="16" x14ac:dyDescent="0.35">
      <c r="F5971" s="70" t="str">
        <f t="shared" si="199"/>
        <v/>
      </c>
      <c r="N5971" s="32"/>
      <c r="O5971" s="70" t="str">
        <f t="shared" si="200"/>
        <v/>
      </c>
      <c r="P5971" s="150">
        <f t="shared" si="198"/>
        <v>0</v>
      </c>
    </row>
    <row r="5972" spans="6:16" ht="16" x14ac:dyDescent="0.35">
      <c r="F5972" s="70" t="str">
        <f t="shared" si="199"/>
        <v/>
      </c>
      <c r="N5972" s="32"/>
      <c r="O5972" s="70" t="str">
        <f t="shared" si="200"/>
        <v/>
      </c>
      <c r="P5972" s="150">
        <f t="shared" si="198"/>
        <v>0</v>
      </c>
    </row>
    <row r="5973" spans="6:16" ht="16" x14ac:dyDescent="0.35">
      <c r="F5973" s="70" t="str">
        <f t="shared" si="199"/>
        <v/>
      </c>
      <c r="N5973" s="32"/>
      <c r="O5973" s="70" t="str">
        <f t="shared" si="200"/>
        <v/>
      </c>
      <c r="P5973" s="150">
        <f t="shared" si="198"/>
        <v>0</v>
      </c>
    </row>
    <row r="5974" spans="6:16" ht="16" x14ac:dyDescent="0.35">
      <c r="F5974" s="70" t="str">
        <f t="shared" si="199"/>
        <v/>
      </c>
      <c r="N5974" s="32"/>
      <c r="O5974" s="70" t="str">
        <f t="shared" si="200"/>
        <v/>
      </c>
      <c r="P5974" s="150">
        <f t="shared" si="198"/>
        <v>0</v>
      </c>
    </row>
    <row r="5975" spans="6:16" ht="16" x14ac:dyDescent="0.35">
      <c r="F5975" s="70" t="str">
        <f t="shared" si="199"/>
        <v/>
      </c>
      <c r="N5975" s="32"/>
      <c r="O5975" s="70" t="str">
        <f t="shared" si="200"/>
        <v/>
      </c>
      <c r="P5975" s="150">
        <f t="shared" si="198"/>
        <v>0</v>
      </c>
    </row>
    <row r="5976" spans="6:16" ht="16" x14ac:dyDescent="0.35">
      <c r="F5976" s="70" t="str">
        <f t="shared" si="199"/>
        <v/>
      </c>
      <c r="N5976" s="32"/>
      <c r="O5976" s="70" t="str">
        <f t="shared" si="200"/>
        <v/>
      </c>
      <c r="P5976" s="150">
        <f t="shared" si="198"/>
        <v>0</v>
      </c>
    </row>
    <row r="5977" spans="6:16" ht="16" x14ac:dyDescent="0.35">
      <c r="F5977" s="70" t="str">
        <f t="shared" si="199"/>
        <v/>
      </c>
      <c r="N5977" s="32"/>
      <c r="O5977" s="70" t="str">
        <f t="shared" si="200"/>
        <v/>
      </c>
      <c r="P5977" s="150">
        <f t="shared" si="198"/>
        <v>0</v>
      </c>
    </row>
    <row r="5978" spans="6:16" ht="16" x14ac:dyDescent="0.35">
      <c r="F5978" s="70" t="str">
        <f t="shared" si="199"/>
        <v/>
      </c>
      <c r="N5978" s="32"/>
      <c r="O5978" s="70" t="str">
        <f t="shared" si="200"/>
        <v/>
      </c>
      <c r="P5978" s="150">
        <f t="shared" si="198"/>
        <v>0</v>
      </c>
    </row>
    <row r="5979" spans="6:16" ht="16" x14ac:dyDescent="0.35">
      <c r="F5979" s="70" t="str">
        <f t="shared" si="199"/>
        <v/>
      </c>
      <c r="N5979" s="32"/>
      <c r="O5979" s="70" t="str">
        <f t="shared" si="200"/>
        <v/>
      </c>
      <c r="P5979" s="150">
        <f t="shared" si="198"/>
        <v>0</v>
      </c>
    </row>
    <row r="5980" spans="6:16" ht="16" x14ac:dyDescent="0.35">
      <c r="F5980" s="70" t="str">
        <f t="shared" si="199"/>
        <v/>
      </c>
      <c r="N5980" s="32"/>
      <c r="O5980" s="70" t="str">
        <f t="shared" si="200"/>
        <v/>
      </c>
      <c r="P5980" s="150">
        <f t="shared" si="198"/>
        <v>0</v>
      </c>
    </row>
    <row r="5981" spans="6:16" ht="16" x14ac:dyDescent="0.35">
      <c r="F5981" s="70" t="str">
        <f t="shared" si="199"/>
        <v/>
      </c>
      <c r="N5981" s="32"/>
      <c r="O5981" s="70" t="str">
        <f t="shared" si="200"/>
        <v/>
      </c>
      <c r="P5981" s="150">
        <f t="shared" si="198"/>
        <v>0</v>
      </c>
    </row>
    <row r="5982" spans="6:16" ht="16" x14ac:dyDescent="0.35">
      <c r="F5982" s="70" t="str">
        <f t="shared" si="199"/>
        <v/>
      </c>
      <c r="N5982" s="32"/>
      <c r="O5982" s="70" t="str">
        <f t="shared" si="200"/>
        <v/>
      </c>
      <c r="P5982" s="150">
        <f t="shared" si="198"/>
        <v>0</v>
      </c>
    </row>
    <row r="5983" spans="6:16" ht="16" x14ac:dyDescent="0.35">
      <c r="F5983" s="70" t="str">
        <f t="shared" si="199"/>
        <v/>
      </c>
      <c r="N5983" s="32"/>
      <c r="O5983" s="70" t="str">
        <f t="shared" si="200"/>
        <v/>
      </c>
      <c r="P5983" s="150">
        <f t="shared" si="198"/>
        <v>0</v>
      </c>
    </row>
    <row r="5984" spans="6:16" ht="16" x14ac:dyDescent="0.35">
      <c r="F5984" s="70" t="str">
        <f t="shared" si="199"/>
        <v/>
      </c>
      <c r="N5984" s="32"/>
      <c r="O5984" s="70" t="str">
        <f t="shared" si="200"/>
        <v/>
      </c>
      <c r="P5984" s="150">
        <f t="shared" si="198"/>
        <v>0</v>
      </c>
    </row>
    <row r="5985" spans="6:16" ht="16" x14ac:dyDescent="0.35">
      <c r="F5985" s="70" t="str">
        <f t="shared" si="199"/>
        <v/>
      </c>
      <c r="N5985" s="32"/>
      <c r="O5985" s="70" t="str">
        <f t="shared" si="200"/>
        <v/>
      </c>
      <c r="P5985" s="150">
        <f t="shared" si="198"/>
        <v>0</v>
      </c>
    </row>
    <row r="5986" spans="6:16" ht="16" x14ac:dyDescent="0.35">
      <c r="F5986" s="70" t="str">
        <f t="shared" si="199"/>
        <v/>
      </c>
      <c r="N5986" s="32"/>
      <c r="O5986" s="70" t="str">
        <f t="shared" si="200"/>
        <v/>
      </c>
      <c r="P5986" s="150">
        <f t="shared" si="198"/>
        <v>0</v>
      </c>
    </row>
    <row r="5987" spans="6:16" ht="16" x14ac:dyDescent="0.35">
      <c r="F5987" s="70" t="str">
        <f t="shared" si="199"/>
        <v/>
      </c>
      <c r="N5987" s="32"/>
      <c r="O5987" s="70" t="str">
        <f t="shared" si="200"/>
        <v/>
      </c>
      <c r="P5987" s="150">
        <f t="shared" si="198"/>
        <v>0</v>
      </c>
    </row>
    <row r="5988" spans="6:16" ht="16" x14ac:dyDescent="0.35">
      <c r="F5988" s="70" t="str">
        <f t="shared" si="199"/>
        <v/>
      </c>
      <c r="N5988" s="32"/>
      <c r="O5988" s="70" t="str">
        <f t="shared" si="200"/>
        <v/>
      </c>
      <c r="P5988" s="150">
        <f t="shared" si="198"/>
        <v>0</v>
      </c>
    </row>
    <row r="5989" spans="6:16" ht="16" x14ac:dyDescent="0.35">
      <c r="F5989" s="70" t="str">
        <f t="shared" si="199"/>
        <v/>
      </c>
      <c r="N5989" s="32"/>
      <c r="O5989" s="70" t="str">
        <f t="shared" si="200"/>
        <v/>
      </c>
      <c r="P5989" s="150">
        <f t="shared" si="198"/>
        <v>0</v>
      </c>
    </row>
    <row r="5990" spans="6:16" ht="16" x14ac:dyDescent="0.35">
      <c r="F5990" s="70" t="str">
        <f t="shared" si="199"/>
        <v/>
      </c>
      <c r="N5990" s="32"/>
      <c r="O5990" s="70" t="str">
        <f t="shared" si="200"/>
        <v/>
      </c>
      <c r="P5990" s="150">
        <f t="shared" si="198"/>
        <v>0</v>
      </c>
    </row>
    <row r="5991" spans="6:16" ht="16" x14ac:dyDescent="0.35">
      <c r="F5991" s="70" t="str">
        <f t="shared" si="199"/>
        <v/>
      </c>
      <c r="N5991" s="32"/>
      <c r="O5991" s="70" t="str">
        <f t="shared" si="200"/>
        <v/>
      </c>
      <c r="P5991" s="150">
        <f t="shared" si="198"/>
        <v>0</v>
      </c>
    </row>
    <row r="5992" spans="6:16" ht="16" x14ac:dyDescent="0.35">
      <c r="F5992" s="70" t="str">
        <f t="shared" si="199"/>
        <v/>
      </c>
      <c r="N5992" s="32"/>
      <c r="O5992" s="70" t="str">
        <f t="shared" si="200"/>
        <v/>
      </c>
      <c r="P5992" s="150">
        <f t="shared" si="198"/>
        <v>0</v>
      </c>
    </row>
    <row r="5993" spans="6:16" ht="16" x14ac:dyDescent="0.35">
      <c r="F5993" s="70" t="str">
        <f t="shared" si="199"/>
        <v/>
      </c>
      <c r="N5993" s="32"/>
      <c r="O5993" s="70" t="str">
        <f t="shared" si="200"/>
        <v/>
      </c>
      <c r="P5993" s="150">
        <f t="shared" si="198"/>
        <v>0</v>
      </c>
    </row>
    <row r="5994" spans="6:16" ht="16" x14ac:dyDescent="0.35">
      <c r="F5994" s="70" t="str">
        <f t="shared" si="199"/>
        <v/>
      </c>
      <c r="N5994" s="32"/>
      <c r="O5994" s="70" t="str">
        <f t="shared" si="200"/>
        <v/>
      </c>
      <c r="P5994" s="150">
        <f t="shared" si="198"/>
        <v>0</v>
      </c>
    </row>
    <row r="5995" spans="6:16" ht="16" x14ac:dyDescent="0.35">
      <c r="F5995" s="70" t="str">
        <f t="shared" si="199"/>
        <v/>
      </c>
      <c r="N5995" s="32"/>
      <c r="O5995" s="70" t="str">
        <f t="shared" si="200"/>
        <v/>
      </c>
      <c r="P5995" s="150">
        <f t="shared" si="198"/>
        <v>0</v>
      </c>
    </row>
    <row r="5996" spans="6:16" ht="16" x14ac:dyDescent="0.35">
      <c r="F5996" s="70" t="str">
        <f t="shared" si="199"/>
        <v/>
      </c>
      <c r="N5996" s="32"/>
      <c r="O5996" s="70" t="str">
        <f t="shared" si="200"/>
        <v/>
      </c>
      <c r="P5996" s="150">
        <f t="shared" ref="P5996:P6059" si="201">IFERROR(T5996/S5996,0)</f>
        <v>0</v>
      </c>
    </row>
    <row r="5997" spans="6:16" ht="16" x14ac:dyDescent="0.35">
      <c r="F5997" s="70" t="str">
        <f t="shared" si="199"/>
        <v/>
      </c>
      <c r="N5997" s="32"/>
      <c r="O5997" s="70" t="str">
        <f t="shared" si="200"/>
        <v/>
      </c>
      <c r="P5997" s="150">
        <f t="shared" si="201"/>
        <v>0</v>
      </c>
    </row>
    <row r="5998" spans="6:16" ht="16" x14ac:dyDescent="0.35">
      <c r="F5998" s="70" t="str">
        <f t="shared" si="199"/>
        <v/>
      </c>
      <c r="N5998" s="32"/>
      <c r="O5998" s="70" t="str">
        <f t="shared" si="200"/>
        <v/>
      </c>
      <c r="P5998" s="150">
        <f t="shared" si="201"/>
        <v>0</v>
      </c>
    </row>
    <row r="5999" spans="6:16" ht="16" x14ac:dyDescent="0.35">
      <c r="F5999" s="70" t="str">
        <f t="shared" si="199"/>
        <v/>
      </c>
      <c r="N5999" s="32"/>
      <c r="O5999" s="70" t="str">
        <f t="shared" si="200"/>
        <v/>
      </c>
      <c r="P5999" s="150">
        <f t="shared" si="201"/>
        <v>0</v>
      </c>
    </row>
    <row r="6000" spans="6:16" ht="16" x14ac:dyDescent="0.35">
      <c r="F6000" s="70" t="str">
        <f t="shared" si="199"/>
        <v/>
      </c>
      <c r="N6000" s="32"/>
      <c r="O6000" s="70" t="str">
        <f t="shared" si="200"/>
        <v/>
      </c>
      <c r="P6000" s="150">
        <f t="shared" si="201"/>
        <v>0</v>
      </c>
    </row>
    <row r="6001" spans="6:16" ht="16" x14ac:dyDescent="0.35">
      <c r="F6001" s="70" t="str">
        <f t="shared" si="199"/>
        <v/>
      </c>
      <c r="N6001" s="32"/>
      <c r="O6001" s="70" t="str">
        <f t="shared" si="200"/>
        <v/>
      </c>
      <c r="P6001" s="150">
        <f t="shared" si="201"/>
        <v>0</v>
      </c>
    </row>
    <row r="6002" spans="6:16" ht="16" x14ac:dyDescent="0.35">
      <c r="F6002" s="70" t="str">
        <f t="shared" si="199"/>
        <v/>
      </c>
      <c r="N6002" s="32"/>
      <c r="O6002" s="70" t="str">
        <f t="shared" si="200"/>
        <v/>
      </c>
      <c r="P6002" s="150">
        <f t="shared" si="201"/>
        <v>0</v>
      </c>
    </row>
    <row r="6003" spans="6:16" ht="16" x14ac:dyDescent="0.35">
      <c r="F6003" s="70" t="str">
        <f t="shared" si="199"/>
        <v/>
      </c>
      <c r="N6003" s="32"/>
      <c r="O6003" s="70" t="str">
        <f t="shared" si="200"/>
        <v/>
      </c>
      <c r="P6003" s="150">
        <f t="shared" si="201"/>
        <v>0</v>
      </c>
    </row>
    <row r="6004" spans="6:16" ht="16" x14ac:dyDescent="0.35">
      <c r="F6004" s="70" t="str">
        <f t="shared" si="199"/>
        <v/>
      </c>
      <c r="N6004" s="32"/>
      <c r="O6004" s="70" t="str">
        <f t="shared" si="200"/>
        <v/>
      </c>
      <c r="P6004" s="150">
        <f t="shared" si="201"/>
        <v>0</v>
      </c>
    </row>
    <row r="6005" spans="6:16" ht="16" x14ac:dyDescent="0.35">
      <c r="F6005" s="70" t="str">
        <f t="shared" si="199"/>
        <v/>
      </c>
      <c r="N6005" s="32"/>
      <c r="O6005" s="70" t="str">
        <f t="shared" si="200"/>
        <v/>
      </c>
      <c r="P6005" s="150">
        <f t="shared" si="201"/>
        <v>0</v>
      </c>
    </row>
    <row r="6006" spans="6:16" ht="16" x14ac:dyDescent="0.35">
      <c r="F6006" s="70" t="str">
        <f t="shared" si="199"/>
        <v/>
      </c>
      <c r="N6006" s="32"/>
      <c r="O6006" s="70" t="str">
        <f t="shared" si="200"/>
        <v/>
      </c>
      <c r="P6006" s="150">
        <f t="shared" si="201"/>
        <v>0</v>
      </c>
    </row>
    <row r="6007" spans="6:16" ht="16" x14ac:dyDescent="0.35">
      <c r="F6007" s="70" t="str">
        <f t="shared" si="199"/>
        <v/>
      </c>
      <c r="N6007" s="32"/>
      <c r="O6007" s="70" t="str">
        <f t="shared" si="200"/>
        <v/>
      </c>
      <c r="P6007" s="150">
        <f t="shared" si="201"/>
        <v>0</v>
      </c>
    </row>
    <row r="6008" spans="6:16" ht="16" x14ac:dyDescent="0.35">
      <c r="F6008" s="70" t="str">
        <f t="shared" si="199"/>
        <v/>
      </c>
      <c r="N6008" s="32"/>
      <c r="O6008" s="70" t="str">
        <f t="shared" si="200"/>
        <v/>
      </c>
      <c r="P6008" s="150">
        <f t="shared" si="201"/>
        <v>0</v>
      </c>
    </row>
    <row r="6009" spans="6:16" ht="16" x14ac:dyDescent="0.35">
      <c r="F6009" s="70" t="str">
        <f t="shared" si="199"/>
        <v/>
      </c>
      <c r="N6009" s="32"/>
      <c r="O6009" s="70" t="str">
        <f t="shared" si="200"/>
        <v/>
      </c>
      <c r="P6009" s="150">
        <f t="shared" si="201"/>
        <v>0</v>
      </c>
    </row>
    <row r="6010" spans="6:16" ht="16" x14ac:dyDescent="0.35">
      <c r="F6010" s="70" t="str">
        <f t="shared" si="199"/>
        <v/>
      </c>
      <c r="N6010" s="32"/>
      <c r="O6010" s="70" t="str">
        <f t="shared" si="200"/>
        <v/>
      </c>
      <c r="P6010" s="150">
        <f t="shared" si="201"/>
        <v>0</v>
      </c>
    </row>
    <row r="6011" spans="6:16" ht="16" x14ac:dyDescent="0.35">
      <c r="F6011" s="70" t="str">
        <f t="shared" si="199"/>
        <v/>
      </c>
      <c r="N6011" s="32"/>
      <c r="O6011" s="70" t="str">
        <f t="shared" si="200"/>
        <v/>
      </c>
      <c r="P6011" s="150">
        <f t="shared" si="201"/>
        <v>0</v>
      </c>
    </row>
    <row r="6012" spans="6:16" ht="16" x14ac:dyDescent="0.35">
      <c r="F6012" s="70" t="str">
        <f t="shared" si="199"/>
        <v/>
      </c>
      <c r="N6012" s="32"/>
      <c r="O6012" s="70" t="str">
        <f t="shared" si="200"/>
        <v/>
      </c>
      <c r="P6012" s="150">
        <f t="shared" si="201"/>
        <v>0</v>
      </c>
    </row>
    <row r="6013" spans="6:16" ht="16" x14ac:dyDescent="0.35">
      <c r="F6013" s="70" t="str">
        <f t="shared" si="199"/>
        <v/>
      </c>
      <c r="N6013" s="32"/>
      <c r="O6013" s="70" t="str">
        <f t="shared" si="200"/>
        <v/>
      </c>
      <c r="P6013" s="150">
        <f t="shared" si="201"/>
        <v>0</v>
      </c>
    </row>
    <row r="6014" spans="6:16" ht="16" x14ac:dyDescent="0.35">
      <c r="F6014" s="70" t="str">
        <f t="shared" si="199"/>
        <v/>
      </c>
      <c r="N6014" s="32"/>
      <c r="O6014" s="70" t="str">
        <f t="shared" si="200"/>
        <v/>
      </c>
      <c r="P6014" s="150">
        <f t="shared" si="201"/>
        <v>0</v>
      </c>
    </row>
    <row r="6015" spans="6:16" ht="16" x14ac:dyDescent="0.35">
      <c r="F6015" s="70" t="str">
        <f t="shared" si="199"/>
        <v/>
      </c>
      <c r="N6015" s="32"/>
      <c r="O6015" s="70" t="str">
        <f t="shared" si="200"/>
        <v/>
      </c>
      <c r="P6015" s="150">
        <f t="shared" si="201"/>
        <v>0</v>
      </c>
    </row>
    <row r="6016" spans="6:16" ht="16" x14ac:dyDescent="0.35">
      <c r="F6016" s="70" t="str">
        <f t="shared" si="199"/>
        <v/>
      </c>
      <c r="N6016" s="32"/>
      <c r="O6016" s="70" t="str">
        <f t="shared" si="200"/>
        <v/>
      </c>
      <c r="P6016" s="150">
        <f t="shared" si="201"/>
        <v>0</v>
      </c>
    </row>
    <row r="6017" spans="6:16" ht="16" x14ac:dyDescent="0.35">
      <c r="F6017" s="70" t="str">
        <f t="shared" si="199"/>
        <v/>
      </c>
      <c r="N6017" s="32"/>
      <c r="O6017" s="70" t="str">
        <f t="shared" si="200"/>
        <v/>
      </c>
      <c r="P6017" s="150">
        <f t="shared" si="201"/>
        <v>0</v>
      </c>
    </row>
    <row r="6018" spans="6:16" ht="16" x14ac:dyDescent="0.35">
      <c r="F6018" s="70" t="str">
        <f t="shared" si="199"/>
        <v/>
      </c>
      <c r="N6018" s="32"/>
      <c r="O6018" s="70" t="str">
        <f t="shared" si="200"/>
        <v/>
      </c>
      <c r="P6018" s="150">
        <f t="shared" si="201"/>
        <v>0</v>
      </c>
    </row>
    <row r="6019" spans="6:16" ht="16" x14ac:dyDescent="0.35">
      <c r="F6019" s="70" t="str">
        <f t="shared" si="199"/>
        <v/>
      </c>
      <c r="N6019" s="32"/>
      <c r="O6019" s="70" t="str">
        <f t="shared" si="200"/>
        <v/>
      </c>
      <c r="P6019" s="150">
        <f t="shared" si="201"/>
        <v>0</v>
      </c>
    </row>
    <row r="6020" spans="6:16" ht="16" x14ac:dyDescent="0.35">
      <c r="F6020" s="70" t="str">
        <f t="shared" si="199"/>
        <v/>
      </c>
      <c r="N6020" s="32"/>
      <c r="O6020" s="70" t="str">
        <f t="shared" si="200"/>
        <v/>
      </c>
      <c r="P6020" s="150">
        <f t="shared" si="201"/>
        <v>0</v>
      </c>
    </row>
    <row r="6021" spans="6:16" ht="16" x14ac:dyDescent="0.35">
      <c r="F6021" s="70" t="str">
        <f t="shared" si="199"/>
        <v/>
      </c>
      <c r="N6021" s="32"/>
      <c r="O6021" s="70" t="str">
        <f t="shared" si="200"/>
        <v/>
      </c>
      <c r="P6021" s="150">
        <f t="shared" si="201"/>
        <v>0</v>
      </c>
    </row>
    <row r="6022" spans="6:16" ht="16" x14ac:dyDescent="0.35">
      <c r="F6022" s="70" t="str">
        <f t="shared" si="199"/>
        <v/>
      </c>
      <c r="N6022" s="32"/>
      <c r="O6022" s="70" t="str">
        <f t="shared" si="200"/>
        <v/>
      </c>
      <c r="P6022" s="150">
        <f t="shared" si="201"/>
        <v>0</v>
      </c>
    </row>
    <row r="6023" spans="6:16" ht="16" x14ac:dyDescent="0.35">
      <c r="F6023" s="70" t="str">
        <f t="shared" si="199"/>
        <v/>
      </c>
      <c r="N6023" s="32"/>
      <c r="O6023" s="70" t="str">
        <f t="shared" si="200"/>
        <v/>
      </c>
      <c r="P6023" s="150">
        <f t="shared" si="201"/>
        <v>0</v>
      </c>
    </row>
    <row r="6024" spans="6:16" ht="16" x14ac:dyDescent="0.35">
      <c r="F6024" s="70" t="str">
        <f t="shared" ref="F6024:F6087" si="202">B6024&amp;C6024&amp;D6024&amp;E6024</f>
        <v/>
      </c>
      <c r="N6024" s="32"/>
      <c r="O6024" s="70" t="str">
        <f t="shared" si="200"/>
        <v/>
      </c>
      <c r="P6024" s="150">
        <f t="shared" si="201"/>
        <v>0</v>
      </c>
    </row>
    <row r="6025" spans="6:16" ht="16" x14ac:dyDescent="0.35">
      <c r="F6025" s="70" t="str">
        <f t="shared" si="202"/>
        <v/>
      </c>
      <c r="N6025" s="32"/>
      <c r="O6025" s="70" t="str">
        <f t="shared" si="200"/>
        <v/>
      </c>
      <c r="P6025" s="150">
        <f t="shared" si="201"/>
        <v>0</v>
      </c>
    </row>
    <row r="6026" spans="6:16" ht="16" x14ac:dyDescent="0.35">
      <c r="F6026" s="70" t="str">
        <f t="shared" si="202"/>
        <v/>
      </c>
      <c r="N6026" s="32"/>
      <c r="O6026" s="70" t="str">
        <f t="shared" ref="O6026:O6089" si="203">+F6026&amp;M6026&amp;N6026</f>
        <v/>
      </c>
      <c r="P6026" s="150">
        <f t="shared" si="201"/>
        <v>0</v>
      </c>
    </row>
    <row r="6027" spans="6:16" ht="16" x14ac:dyDescent="0.35">
      <c r="F6027" s="70" t="str">
        <f t="shared" si="202"/>
        <v/>
      </c>
      <c r="N6027" s="32"/>
      <c r="O6027" s="70" t="str">
        <f t="shared" si="203"/>
        <v/>
      </c>
      <c r="P6027" s="150">
        <f t="shared" si="201"/>
        <v>0</v>
      </c>
    </row>
    <row r="6028" spans="6:16" ht="16" x14ac:dyDescent="0.35">
      <c r="F6028" s="70" t="str">
        <f t="shared" si="202"/>
        <v/>
      </c>
      <c r="N6028" s="32"/>
      <c r="O6028" s="70" t="str">
        <f t="shared" si="203"/>
        <v/>
      </c>
      <c r="P6028" s="150">
        <f t="shared" si="201"/>
        <v>0</v>
      </c>
    </row>
    <row r="6029" spans="6:16" ht="16" x14ac:dyDescent="0.35">
      <c r="F6029" s="70" t="str">
        <f t="shared" si="202"/>
        <v/>
      </c>
      <c r="N6029" s="32"/>
      <c r="O6029" s="70" t="str">
        <f t="shared" si="203"/>
        <v/>
      </c>
      <c r="P6029" s="150">
        <f t="shared" si="201"/>
        <v>0</v>
      </c>
    </row>
    <row r="6030" spans="6:16" ht="16" x14ac:dyDescent="0.35">
      <c r="F6030" s="70" t="str">
        <f t="shared" si="202"/>
        <v/>
      </c>
      <c r="N6030" s="32"/>
      <c r="O6030" s="70" t="str">
        <f t="shared" si="203"/>
        <v/>
      </c>
      <c r="P6030" s="150">
        <f t="shared" si="201"/>
        <v>0</v>
      </c>
    </row>
    <row r="6031" spans="6:16" ht="16" x14ac:dyDescent="0.35">
      <c r="F6031" s="70" t="str">
        <f t="shared" si="202"/>
        <v/>
      </c>
      <c r="N6031" s="32"/>
      <c r="O6031" s="70" t="str">
        <f t="shared" si="203"/>
        <v/>
      </c>
      <c r="P6031" s="150">
        <f t="shared" si="201"/>
        <v>0</v>
      </c>
    </row>
    <row r="6032" spans="6:16" ht="16" x14ac:dyDescent="0.35">
      <c r="F6032" s="70" t="str">
        <f t="shared" si="202"/>
        <v/>
      </c>
      <c r="N6032" s="32"/>
      <c r="O6032" s="70" t="str">
        <f t="shared" si="203"/>
        <v/>
      </c>
      <c r="P6032" s="150">
        <f t="shared" si="201"/>
        <v>0</v>
      </c>
    </row>
    <row r="6033" spans="6:16" ht="16" x14ac:dyDescent="0.35">
      <c r="F6033" s="70" t="str">
        <f t="shared" si="202"/>
        <v/>
      </c>
      <c r="N6033" s="32"/>
      <c r="O6033" s="70" t="str">
        <f t="shared" si="203"/>
        <v/>
      </c>
      <c r="P6033" s="150">
        <f t="shared" si="201"/>
        <v>0</v>
      </c>
    </row>
    <row r="6034" spans="6:16" ht="16" x14ac:dyDescent="0.35">
      <c r="F6034" s="70" t="str">
        <f t="shared" si="202"/>
        <v/>
      </c>
      <c r="N6034" s="32"/>
      <c r="O6034" s="70" t="str">
        <f t="shared" si="203"/>
        <v/>
      </c>
      <c r="P6034" s="150">
        <f t="shared" si="201"/>
        <v>0</v>
      </c>
    </row>
    <row r="6035" spans="6:16" ht="16" x14ac:dyDescent="0.35">
      <c r="F6035" s="70" t="str">
        <f t="shared" si="202"/>
        <v/>
      </c>
      <c r="N6035" s="32"/>
      <c r="O6035" s="70" t="str">
        <f t="shared" si="203"/>
        <v/>
      </c>
      <c r="P6035" s="150">
        <f t="shared" si="201"/>
        <v>0</v>
      </c>
    </row>
    <row r="6036" spans="6:16" ht="16" x14ac:dyDescent="0.35">
      <c r="F6036" s="70" t="str">
        <f t="shared" si="202"/>
        <v/>
      </c>
      <c r="N6036" s="32"/>
      <c r="O6036" s="70" t="str">
        <f t="shared" si="203"/>
        <v/>
      </c>
      <c r="P6036" s="150">
        <f t="shared" si="201"/>
        <v>0</v>
      </c>
    </row>
    <row r="6037" spans="6:16" ht="16" x14ac:dyDescent="0.35">
      <c r="F6037" s="70" t="str">
        <f t="shared" si="202"/>
        <v/>
      </c>
      <c r="N6037" s="32"/>
      <c r="O6037" s="70" t="str">
        <f t="shared" si="203"/>
        <v/>
      </c>
      <c r="P6037" s="150">
        <f t="shared" si="201"/>
        <v>0</v>
      </c>
    </row>
    <row r="6038" spans="6:16" ht="16" x14ac:dyDescent="0.35">
      <c r="F6038" s="70" t="str">
        <f t="shared" si="202"/>
        <v/>
      </c>
      <c r="N6038" s="32"/>
      <c r="O6038" s="70" t="str">
        <f t="shared" si="203"/>
        <v/>
      </c>
      <c r="P6038" s="150">
        <f t="shared" si="201"/>
        <v>0</v>
      </c>
    </row>
    <row r="6039" spans="6:16" ht="16" x14ac:dyDescent="0.35">
      <c r="F6039" s="70" t="str">
        <f t="shared" si="202"/>
        <v/>
      </c>
      <c r="N6039" s="32"/>
      <c r="O6039" s="70" t="str">
        <f t="shared" si="203"/>
        <v/>
      </c>
      <c r="P6039" s="150">
        <f t="shared" si="201"/>
        <v>0</v>
      </c>
    </row>
    <row r="6040" spans="6:16" ht="16" x14ac:dyDescent="0.35">
      <c r="F6040" s="70" t="str">
        <f t="shared" si="202"/>
        <v/>
      </c>
      <c r="N6040" s="32"/>
      <c r="O6040" s="70" t="str">
        <f t="shared" si="203"/>
        <v/>
      </c>
      <c r="P6040" s="150">
        <f t="shared" si="201"/>
        <v>0</v>
      </c>
    </row>
    <row r="6041" spans="6:16" ht="16" x14ac:dyDescent="0.35">
      <c r="F6041" s="70" t="str">
        <f t="shared" si="202"/>
        <v/>
      </c>
      <c r="N6041" s="32"/>
      <c r="O6041" s="70" t="str">
        <f t="shared" si="203"/>
        <v/>
      </c>
      <c r="P6041" s="150">
        <f t="shared" si="201"/>
        <v>0</v>
      </c>
    </row>
    <row r="6042" spans="6:16" ht="16" x14ac:dyDescent="0.35">
      <c r="F6042" s="70" t="str">
        <f t="shared" si="202"/>
        <v/>
      </c>
      <c r="N6042" s="32"/>
      <c r="O6042" s="70" t="str">
        <f t="shared" si="203"/>
        <v/>
      </c>
      <c r="P6042" s="150">
        <f t="shared" si="201"/>
        <v>0</v>
      </c>
    </row>
    <row r="6043" spans="6:16" ht="16" x14ac:dyDescent="0.35">
      <c r="F6043" s="70" t="str">
        <f t="shared" si="202"/>
        <v/>
      </c>
      <c r="N6043" s="32"/>
      <c r="O6043" s="70" t="str">
        <f t="shared" si="203"/>
        <v/>
      </c>
      <c r="P6043" s="150">
        <f t="shared" si="201"/>
        <v>0</v>
      </c>
    </row>
    <row r="6044" spans="6:16" ht="16" x14ac:dyDescent="0.35">
      <c r="F6044" s="70" t="str">
        <f t="shared" si="202"/>
        <v/>
      </c>
      <c r="N6044" s="32"/>
      <c r="O6044" s="70" t="str">
        <f t="shared" si="203"/>
        <v/>
      </c>
      <c r="P6044" s="150">
        <f t="shared" si="201"/>
        <v>0</v>
      </c>
    </row>
    <row r="6045" spans="6:16" ht="16" x14ac:dyDescent="0.35">
      <c r="F6045" s="70" t="str">
        <f t="shared" si="202"/>
        <v/>
      </c>
      <c r="N6045" s="32"/>
      <c r="O6045" s="70" t="str">
        <f t="shared" si="203"/>
        <v/>
      </c>
      <c r="P6045" s="150">
        <f t="shared" si="201"/>
        <v>0</v>
      </c>
    </row>
    <row r="6046" spans="6:16" ht="16" x14ac:dyDescent="0.35">
      <c r="F6046" s="70" t="str">
        <f t="shared" si="202"/>
        <v/>
      </c>
      <c r="N6046" s="32"/>
      <c r="O6046" s="70" t="str">
        <f t="shared" si="203"/>
        <v/>
      </c>
      <c r="P6046" s="150">
        <f t="shared" si="201"/>
        <v>0</v>
      </c>
    </row>
    <row r="6047" spans="6:16" ht="16" x14ac:dyDescent="0.35">
      <c r="F6047" s="70" t="str">
        <f t="shared" si="202"/>
        <v/>
      </c>
      <c r="N6047" s="32"/>
      <c r="O6047" s="70" t="str">
        <f t="shared" si="203"/>
        <v/>
      </c>
      <c r="P6047" s="150">
        <f t="shared" si="201"/>
        <v>0</v>
      </c>
    </row>
    <row r="6048" spans="6:16" ht="16" x14ac:dyDescent="0.35">
      <c r="F6048" s="70" t="str">
        <f t="shared" si="202"/>
        <v/>
      </c>
      <c r="N6048" s="32"/>
      <c r="O6048" s="70" t="str">
        <f t="shared" si="203"/>
        <v/>
      </c>
      <c r="P6048" s="150">
        <f t="shared" si="201"/>
        <v>0</v>
      </c>
    </row>
    <row r="6049" spans="6:16" ht="16" x14ac:dyDescent="0.35">
      <c r="F6049" s="70" t="str">
        <f t="shared" si="202"/>
        <v/>
      </c>
      <c r="N6049" s="32"/>
      <c r="O6049" s="70" t="str">
        <f t="shared" si="203"/>
        <v/>
      </c>
      <c r="P6049" s="150">
        <f t="shared" si="201"/>
        <v>0</v>
      </c>
    </row>
    <row r="6050" spans="6:16" ht="16" x14ac:dyDescent="0.35">
      <c r="F6050" s="70" t="str">
        <f t="shared" si="202"/>
        <v/>
      </c>
      <c r="N6050" s="32"/>
      <c r="O6050" s="70" t="str">
        <f t="shared" si="203"/>
        <v/>
      </c>
      <c r="P6050" s="150">
        <f t="shared" si="201"/>
        <v>0</v>
      </c>
    </row>
    <row r="6051" spans="6:16" ht="16" x14ac:dyDescent="0.35">
      <c r="F6051" s="70" t="str">
        <f t="shared" si="202"/>
        <v/>
      </c>
      <c r="N6051" s="32"/>
      <c r="O6051" s="70" t="str">
        <f t="shared" si="203"/>
        <v/>
      </c>
      <c r="P6051" s="150">
        <f t="shared" si="201"/>
        <v>0</v>
      </c>
    </row>
    <row r="6052" spans="6:16" ht="16" x14ac:dyDescent="0.35">
      <c r="F6052" s="70" t="str">
        <f t="shared" si="202"/>
        <v/>
      </c>
      <c r="N6052" s="32"/>
      <c r="O6052" s="70" t="str">
        <f t="shared" si="203"/>
        <v/>
      </c>
      <c r="P6052" s="150">
        <f t="shared" si="201"/>
        <v>0</v>
      </c>
    </row>
    <row r="6053" spans="6:16" ht="16" x14ac:dyDescent="0.35">
      <c r="F6053" s="70" t="str">
        <f t="shared" si="202"/>
        <v/>
      </c>
      <c r="N6053" s="32"/>
      <c r="O6053" s="70" t="str">
        <f t="shared" si="203"/>
        <v/>
      </c>
      <c r="P6053" s="150">
        <f t="shared" si="201"/>
        <v>0</v>
      </c>
    </row>
    <row r="6054" spans="6:16" ht="16" x14ac:dyDescent="0.35">
      <c r="F6054" s="70" t="str">
        <f t="shared" si="202"/>
        <v/>
      </c>
      <c r="N6054" s="32"/>
      <c r="O6054" s="70" t="str">
        <f t="shared" si="203"/>
        <v/>
      </c>
      <c r="P6054" s="150">
        <f t="shared" si="201"/>
        <v>0</v>
      </c>
    </row>
    <row r="6055" spans="6:16" ht="16" x14ac:dyDescent="0.35">
      <c r="F6055" s="70" t="str">
        <f t="shared" si="202"/>
        <v/>
      </c>
      <c r="N6055" s="32"/>
      <c r="O6055" s="70" t="str">
        <f t="shared" si="203"/>
        <v/>
      </c>
      <c r="P6055" s="150">
        <f t="shared" si="201"/>
        <v>0</v>
      </c>
    </row>
    <row r="6056" spans="6:16" ht="16" x14ac:dyDescent="0.35">
      <c r="F6056" s="70" t="str">
        <f t="shared" si="202"/>
        <v/>
      </c>
      <c r="N6056" s="32"/>
      <c r="O6056" s="70" t="str">
        <f t="shared" si="203"/>
        <v/>
      </c>
      <c r="P6056" s="150">
        <f t="shared" si="201"/>
        <v>0</v>
      </c>
    </row>
    <row r="6057" spans="6:16" ht="16" x14ac:dyDescent="0.35">
      <c r="F6057" s="70" t="str">
        <f t="shared" si="202"/>
        <v/>
      </c>
      <c r="N6057" s="32"/>
      <c r="O6057" s="70" t="str">
        <f t="shared" si="203"/>
        <v/>
      </c>
      <c r="P6057" s="150">
        <f t="shared" si="201"/>
        <v>0</v>
      </c>
    </row>
    <row r="6058" spans="6:16" ht="16" x14ac:dyDescent="0.35">
      <c r="F6058" s="70" t="str">
        <f t="shared" si="202"/>
        <v/>
      </c>
      <c r="N6058" s="32"/>
      <c r="O6058" s="70" t="str">
        <f t="shared" si="203"/>
        <v/>
      </c>
      <c r="P6058" s="150">
        <f t="shared" si="201"/>
        <v>0</v>
      </c>
    </row>
    <row r="6059" spans="6:16" ht="16" x14ac:dyDescent="0.35">
      <c r="F6059" s="70" t="str">
        <f t="shared" si="202"/>
        <v/>
      </c>
      <c r="N6059" s="32"/>
      <c r="O6059" s="70" t="str">
        <f t="shared" si="203"/>
        <v/>
      </c>
      <c r="P6059" s="150">
        <f t="shared" si="201"/>
        <v>0</v>
      </c>
    </row>
    <row r="6060" spans="6:16" ht="16" x14ac:dyDescent="0.35">
      <c r="F6060" s="70" t="str">
        <f t="shared" si="202"/>
        <v/>
      </c>
      <c r="N6060" s="32"/>
      <c r="O6060" s="70" t="str">
        <f t="shared" si="203"/>
        <v/>
      </c>
      <c r="P6060" s="150">
        <f t="shared" ref="P6060:P6123" si="204">IFERROR(T6060/S6060,0)</f>
        <v>0</v>
      </c>
    </row>
    <row r="6061" spans="6:16" ht="16" x14ac:dyDescent="0.35">
      <c r="F6061" s="70" t="str">
        <f t="shared" si="202"/>
        <v/>
      </c>
      <c r="N6061" s="32"/>
      <c r="O6061" s="70" t="str">
        <f t="shared" si="203"/>
        <v/>
      </c>
      <c r="P6061" s="150">
        <f t="shared" si="204"/>
        <v>0</v>
      </c>
    </row>
    <row r="6062" spans="6:16" ht="16" x14ac:dyDescent="0.35">
      <c r="F6062" s="70" t="str">
        <f t="shared" si="202"/>
        <v/>
      </c>
      <c r="N6062" s="32"/>
      <c r="O6062" s="70" t="str">
        <f t="shared" si="203"/>
        <v/>
      </c>
      <c r="P6062" s="150">
        <f t="shared" si="204"/>
        <v>0</v>
      </c>
    </row>
    <row r="6063" spans="6:16" ht="16" x14ac:dyDescent="0.35">
      <c r="F6063" s="70" t="str">
        <f t="shared" si="202"/>
        <v/>
      </c>
      <c r="N6063" s="32"/>
      <c r="O6063" s="70" t="str">
        <f t="shared" si="203"/>
        <v/>
      </c>
      <c r="P6063" s="150">
        <f t="shared" si="204"/>
        <v>0</v>
      </c>
    </row>
    <row r="6064" spans="6:16" ht="16" x14ac:dyDescent="0.35">
      <c r="F6064" s="70" t="str">
        <f t="shared" si="202"/>
        <v/>
      </c>
      <c r="N6064" s="32"/>
      <c r="O6064" s="70" t="str">
        <f t="shared" si="203"/>
        <v/>
      </c>
      <c r="P6064" s="150">
        <f t="shared" si="204"/>
        <v>0</v>
      </c>
    </row>
    <row r="6065" spans="6:16" ht="16" x14ac:dyDescent="0.35">
      <c r="F6065" s="70" t="str">
        <f t="shared" si="202"/>
        <v/>
      </c>
      <c r="N6065" s="32"/>
      <c r="O6065" s="70" t="str">
        <f t="shared" si="203"/>
        <v/>
      </c>
      <c r="P6065" s="150">
        <f t="shared" si="204"/>
        <v>0</v>
      </c>
    </row>
    <row r="6066" spans="6:16" ht="16" x14ac:dyDescent="0.35">
      <c r="F6066" s="70" t="str">
        <f t="shared" si="202"/>
        <v/>
      </c>
      <c r="N6066" s="32"/>
      <c r="O6066" s="70" t="str">
        <f t="shared" si="203"/>
        <v/>
      </c>
      <c r="P6066" s="150">
        <f t="shared" si="204"/>
        <v>0</v>
      </c>
    </row>
    <row r="6067" spans="6:16" ht="16" x14ac:dyDescent="0.35">
      <c r="F6067" s="70" t="str">
        <f t="shared" si="202"/>
        <v/>
      </c>
      <c r="N6067" s="32"/>
      <c r="O6067" s="70" t="str">
        <f t="shared" si="203"/>
        <v/>
      </c>
      <c r="P6067" s="150">
        <f t="shared" si="204"/>
        <v>0</v>
      </c>
    </row>
    <row r="6068" spans="6:16" ht="16" x14ac:dyDescent="0.35">
      <c r="F6068" s="70" t="str">
        <f t="shared" si="202"/>
        <v/>
      </c>
      <c r="N6068" s="32"/>
      <c r="O6068" s="70" t="str">
        <f t="shared" si="203"/>
        <v/>
      </c>
      <c r="P6068" s="150">
        <f t="shared" si="204"/>
        <v>0</v>
      </c>
    </row>
    <row r="6069" spans="6:16" ht="16" x14ac:dyDescent="0.35">
      <c r="F6069" s="70" t="str">
        <f t="shared" si="202"/>
        <v/>
      </c>
      <c r="N6069" s="32"/>
      <c r="O6069" s="70" t="str">
        <f t="shared" si="203"/>
        <v/>
      </c>
      <c r="P6069" s="150">
        <f t="shared" si="204"/>
        <v>0</v>
      </c>
    </row>
    <row r="6070" spans="6:16" ht="16" x14ac:dyDescent="0.35">
      <c r="F6070" s="70" t="str">
        <f t="shared" si="202"/>
        <v/>
      </c>
      <c r="N6070" s="32"/>
      <c r="O6070" s="70" t="str">
        <f t="shared" si="203"/>
        <v/>
      </c>
      <c r="P6070" s="150">
        <f t="shared" si="204"/>
        <v>0</v>
      </c>
    </row>
    <row r="6071" spans="6:16" ht="16" x14ac:dyDescent="0.35">
      <c r="F6071" s="70" t="str">
        <f t="shared" si="202"/>
        <v/>
      </c>
      <c r="M6071" s="32"/>
      <c r="N6071" s="32"/>
      <c r="O6071" s="70" t="str">
        <f t="shared" si="203"/>
        <v/>
      </c>
      <c r="P6071" s="150">
        <f t="shared" si="204"/>
        <v>0</v>
      </c>
    </row>
    <row r="6072" spans="6:16" ht="16" x14ac:dyDescent="0.35">
      <c r="F6072" s="70" t="str">
        <f t="shared" si="202"/>
        <v/>
      </c>
      <c r="M6072" s="32"/>
      <c r="N6072" s="32"/>
      <c r="O6072" s="70" t="str">
        <f t="shared" si="203"/>
        <v/>
      </c>
      <c r="P6072" s="150">
        <f t="shared" si="204"/>
        <v>0</v>
      </c>
    </row>
    <row r="6073" spans="6:16" ht="16" x14ac:dyDescent="0.35">
      <c r="F6073" s="70" t="str">
        <f t="shared" si="202"/>
        <v/>
      </c>
      <c r="M6073" s="32"/>
      <c r="N6073" s="32"/>
      <c r="O6073" s="70" t="str">
        <f t="shared" si="203"/>
        <v/>
      </c>
      <c r="P6073" s="150">
        <f t="shared" si="204"/>
        <v>0</v>
      </c>
    </row>
    <row r="6074" spans="6:16" ht="16" x14ac:dyDescent="0.35">
      <c r="F6074" s="70" t="str">
        <f t="shared" si="202"/>
        <v/>
      </c>
      <c r="M6074" s="32"/>
      <c r="N6074" s="32"/>
      <c r="O6074" s="70" t="str">
        <f t="shared" si="203"/>
        <v/>
      </c>
      <c r="P6074" s="150">
        <f t="shared" si="204"/>
        <v>0</v>
      </c>
    </row>
    <row r="6075" spans="6:16" ht="16" x14ac:dyDescent="0.35">
      <c r="F6075" s="70" t="str">
        <f t="shared" si="202"/>
        <v/>
      </c>
      <c r="M6075" s="32"/>
      <c r="N6075" s="32"/>
      <c r="O6075" s="70" t="str">
        <f t="shared" si="203"/>
        <v/>
      </c>
      <c r="P6075" s="150">
        <f t="shared" si="204"/>
        <v>0</v>
      </c>
    </row>
    <row r="6076" spans="6:16" ht="16" x14ac:dyDescent="0.35">
      <c r="F6076" s="70" t="str">
        <f t="shared" si="202"/>
        <v/>
      </c>
      <c r="M6076" s="32"/>
      <c r="N6076" s="32"/>
      <c r="O6076" s="70" t="str">
        <f t="shared" si="203"/>
        <v/>
      </c>
      <c r="P6076" s="150">
        <f t="shared" si="204"/>
        <v>0</v>
      </c>
    </row>
    <row r="6077" spans="6:16" ht="16" x14ac:dyDescent="0.35">
      <c r="F6077" s="70" t="str">
        <f t="shared" si="202"/>
        <v/>
      </c>
      <c r="M6077" s="32"/>
      <c r="N6077" s="32"/>
      <c r="O6077" s="70" t="str">
        <f t="shared" si="203"/>
        <v/>
      </c>
      <c r="P6077" s="150">
        <f t="shared" si="204"/>
        <v>0</v>
      </c>
    </row>
    <row r="6078" spans="6:16" ht="16" x14ac:dyDescent="0.35">
      <c r="F6078" s="70" t="str">
        <f t="shared" si="202"/>
        <v/>
      </c>
      <c r="M6078" s="32"/>
      <c r="N6078" s="32"/>
      <c r="O6078" s="70" t="str">
        <f t="shared" si="203"/>
        <v/>
      </c>
      <c r="P6078" s="150">
        <f t="shared" si="204"/>
        <v>0</v>
      </c>
    </row>
    <row r="6079" spans="6:16" ht="16" x14ac:dyDescent="0.35">
      <c r="F6079" s="70" t="str">
        <f t="shared" si="202"/>
        <v/>
      </c>
      <c r="M6079" s="32"/>
      <c r="N6079" s="32"/>
      <c r="O6079" s="70" t="str">
        <f t="shared" si="203"/>
        <v/>
      </c>
      <c r="P6079" s="150">
        <f t="shared" si="204"/>
        <v>0</v>
      </c>
    </row>
    <row r="6080" spans="6:16" ht="16" x14ac:dyDescent="0.35">
      <c r="F6080" s="70" t="str">
        <f t="shared" si="202"/>
        <v/>
      </c>
      <c r="M6080" s="32"/>
      <c r="N6080" s="32"/>
      <c r="O6080" s="70" t="str">
        <f t="shared" si="203"/>
        <v/>
      </c>
      <c r="P6080" s="150">
        <f t="shared" si="204"/>
        <v>0</v>
      </c>
    </row>
    <row r="6081" spans="6:16" ht="16" x14ac:dyDescent="0.35">
      <c r="F6081" s="70" t="str">
        <f t="shared" si="202"/>
        <v/>
      </c>
      <c r="M6081" s="32"/>
      <c r="N6081" s="32"/>
      <c r="O6081" s="70" t="str">
        <f t="shared" si="203"/>
        <v/>
      </c>
      <c r="P6081" s="150">
        <f t="shared" si="204"/>
        <v>0</v>
      </c>
    </row>
    <row r="6082" spans="6:16" ht="16" x14ac:dyDescent="0.35">
      <c r="F6082" s="70" t="str">
        <f t="shared" si="202"/>
        <v/>
      </c>
      <c r="M6082" s="32"/>
      <c r="N6082" s="32"/>
      <c r="O6082" s="70" t="str">
        <f t="shared" si="203"/>
        <v/>
      </c>
      <c r="P6082" s="150">
        <f t="shared" si="204"/>
        <v>0</v>
      </c>
    </row>
    <row r="6083" spans="6:16" ht="16" x14ac:dyDescent="0.35">
      <c r="F6083" s="70" t="str">
        <f t="shared" si="202"/>
        <v/>
      </c>
      <c r="M6083" s="32"/>
      <c r="N6083" s="32"/>
      <c r="O6083" s="70" t="str">
        <f t="shared" si="203"/>
        <v/>
      </c>
      <c r="P6083" s="150">
        <f t="shared" si="204"/>
        <v>0</v>
      </c>
    </row>
    <row r="6084" spans="6:16" ht="16" x14ac:dyDescent="0.35">
      <c r="F6084" s="70" t="str">
        <f t="shared" si="202"/>
        <v/>
      </c>
      <c r="M6084" s="32"/>
      <c r="N6084" s="32"/>
      <c r="O6084" s="70" t="str">
        <f t="shared" si="203"/>
        <v/>
      </c>
      <c r="P6084" s="150">
        <f t="shared" si="204"/>
        <v>0</v>
      </c>
    </row>
    <row r="6085" spans="6:16" ht="16" x14ac:dyDescent="0.35">
      <c r="F6085" s="70" t="str">
        <f t="shared" si="202"/>
        <v/>
      </c>
      <c r="M6085" s="32"/>
      <c r="N6085" s="32"/>
      <c r="O6085" s="70" t="str">
        <f t="shared" si="203"/>
        <v/>
      </c>
      <c r="P6085" s="150">
        <f t="shared" si="204"/>
        <v>0</v>
      </c>
    </row>
    <row r="6086" spans="6:16" ht="16" x14ac:dyDescent="0.35">
      <c r="F6086" s="70" t="str">
        <f t="shared" si="202"/>
        <v/>
      </c>
      <c r="M6086" s="32"/>
      <c r="N6086" s="32"/>
      <c r="O6086" s="70" t="str">
        <f t="shared" si="203"/>
        <v/>
      </c>
      <c r="P6086" s="150">
        <f t="shared" si="204"/>
        <v>0</v>
      </c>
    </row>
    <row r="6087" spans="6:16" ht="16" x14ac:dyDescent="0.35">
      <c r="F6087" s="70" t="str">
        <f t="shared" si="202"/>
        <v/>
      </c>
      <c r="M6087" s="32"/>
      <c r="N6087" s="32"/>
      <c r="O6087" s="70" t="str">
        <f t="shared" si="203"/>
        <v/>
      </c>
      <c r="P6087" s="150">
        <f t="shared" si="204"/>
        <v>0</v>
      </c>
    </row>
    <row r="6088" spans="6:16" ht="16" x14ac:dyDescent="0.35">
      <c r="F6088" s="70" t="str">
        <f t="shared" ref="F6088:F6151" si="205">B6088&amp;C6088&amp;D6088&amp;E6088</f>
        <v/>
      </c>
      <c r="M6088" s="32"/>
      <c r="N6088" s="32"/>
      <c r="O6088" s="70" t="str">
        <f t="shared" si="203"/>
        <v/>
      </c>
      <c r="P6088" s="150">
        <f t="shared" si="204"/>
        <v>0</v>
      </c>
    </row>
    <row r="6089" spans="6:16" ht="16" x14ac:dyDescent="0.35">
      <c r="F6089" s="70" t="str">
        <f t="shared" si="205"/>
        <v/>
      </c>
      <c r="M6089" s="32"/>
      <c r="N6089" s="32"/>
      <c r="O6089" s="70" t="str">
        <f t="shared" si="203"/>
        <v/>
      </c>
      <c r="P6089" s="150">
        <f t="shared" si="204"/>
        <v>0</v>
      </c>
    </row>
    <row r="6090" spans="6:16" ht="16" x14ac:dyDescent="0.35">
      <c r="F6090" s="70" t="str">
        <f t="shared" si="205"/>
        <v/>
      </c>
      <c r="M6090" s="32"/>
      <c r="N6090" s="32"/>
      <c r="O6090" s="70" t="str">
        <f t="shared" ref="O6090:O6153" si="206">+F6090&amp;M6090&amp;N6090</f>
        <v/>
      </c>
      <c r="P6090" s="150">
        <f t="shared" si="204"/>
        <v>0</v>
      </c>
    </row>
    <row r="6091" spans="6:16" ht="16" x14ac:dyDescent="0.35">
      <c r="F6091" s="70" t="str">
        <f t="shared" si="205"/>
        <v/>
      </c>
      <c r="M6091" s="32"/>
      <c r="N6091" s="32"/>
      <c r="O6091" s="70" t="str">
        <f t="shared" si="206"/>
        <v/>
      </c>
      <c r="P6091" s="150">
        <f t="shared" si="204"/>
        <v>0</v>
      </c>
    </row>
    <row r="6092" spans="6:16" ht="16" x14ac:dyDescent="0.35">
      <c r="F6092" s="70" t="str">
        <f t="shared" si="205"/>
        <v/>
      </c>
      <c r="M6092" s="32"/>
      <c r="N6092" s="32"/>
      <c r="O6092" s="70" t="str">
        <f t="shared" si="206"/>
        <v/>
      </c>
      <c r="P6092" s="150">
        <f t="shared" si="204"/>
        <v>0</v>
      </c>
    </row>
    <row r="6093" spans="6:16" ht="16" x14ac:dyDescent="0.35">
      <c r="F6093" s="70" t="str">
        <f t="shared" si="205"/>
        <v/>
      </c>
      <c r="M6093" s="32"/>
      <c r="N6093" s="32"/>
      <c r="O6093" s="70" t="str">
        <f t="shared" si="206"/>
        <v/>
      </c>
      <c r="P6093" s="150">
        <f t="shared" si="204"/>
        <v>0</v>
      </c>
    </row>
    <row r="6094" spans="6:16" ht="16" x14ac:dyDescent="0.35">
      <c r="F6094" s="70" t="str">
        <f t="shared" si="205"/>
        <v/>
      </c>
      <c r="M6094" s="32"/>
      <c r="N6094" s="32"/>
      <c r="O6094" s="70" t="str">
        <f t="shared" si="206"/>
        <v/>
      </c>
      <c r="P6094" s="150">
        <f t="shared" si="204"/>
        <v>0</v>
      </c>
    </row>
    <row r="6095" spans="6:16" ht="16" x14ac:dyDescent="0.35">
      <c r="F6095" s="70" t="str">
        <f t="shared" si="205"/>
        <v/>
      </c>
      <c r="M6095" s="32"/>
      <c r="N6095" s="32"/>
      <c r="O6095" s="70" t="str">
        <f t="shared" si="206"/>
        <v/>
      </c>
      <c r="P6095" s="150">
        <f t="shared" si="204"/>
        <v>0</v>
      </c>
    </row>
    <row r="6096" spans="6:16" ht="16" x14ac:dyDescent="0.35">
      <c r="F6096" s="70" t="str">
        <f t="shared" si="205"/>
        <v/>
      </c>
      <c r="M6096" s="32"/>
      <c r="N6096" s="32"/>
      <c r="O6096" s="70" t="str">
        <f t="shared" si="206"/>
        <v/>
      </c>
      <c r="P6096" s="150">
        <f t="shared" si="204"/>
        <v>0</v>
      </c>
    </row>
    <row r="6097" spans="6:16" ht="16" x14ac:dyDescent="0.35">
      <c r="F6097" s="70" t="str">
        <f t="shared" si="205"/>
        <v/>
      </c>
      <c r="M6097" s="32"/>
      <c r="N6097" s="32"/>
      <c r="O6097" s="70" t="str">
        <f t="shared" si="206"/>
        <v/>
      </c>
      <c r="P6097" s="150">
        <f t="shared" si="204"/>
        <v>0</v>
      </c>
    </row>
    <row r="6098" spans="6:16" ht="16" x14ac:dyDescent="0.35">
      <c r="F6098" s="70" t="str">
        <f t="shared" si="205"/>
        <v/>
      </c>
      <c r="M6098" s="32"/>
      <c r="N6098" s="32"/>
      <c r="O6098" s="70" t="str">
        <f t="shared" si="206"/>
        <v/>
      </c>
      <c r="P6098" s="150">
        <f t="shared" si="204"/>
        <v>0</v>
      </c>
    </row>
    <row r="6099" spans="6:16" ht="16" x14ac:dyDescent="0.35">
      <c r="F6099" s="70" t="str">
        <f t="shared" si="205"/>
        <v/>
      </c>
      <c r="M6099" s="32"/>
      <c r="N6099" s="32"/>
      <c r="O6099" s="70" t="str">
        <f t="shared" si="206"/>
        <v/>
      </c>
      <c r="P6099" s="150">
        <f t="shared" si="204"/>
        <v>0</v>
      </c>
    </row>
    <row r="6100" spans="6:16" ht="16" x14ac:dyDescent="0.35">
      <c r="F6100" s="70" t="str">
        <f t="shared" si="205"/>
        <v/>
      </c>
      <c r="M6100" s="32"/>
      <c r="N6100" s="32"/>
      <c r="O6100" s="70" t="str">
        <f t="shared" si="206"/>
        <v/>
      </c>
      <c r="P6100" s="150">
        <f t="shared" si="204"/>
        <v>0</v>
      </c>
    </row>
    <row r="6101" spans="6:16" ht="16" x14ac:dyDescent="0.35">
      <c r="F6101" s="70" t="str">
        <f t="shared" si="205"/>
        <v/>
      </c>
      <c r="M6101" s="32"/>
      <c r="N6101" s="32"/>
      <c r="O6101" s="70" t="str">
        <f t="shared" si="206"/>
        <v/>
      </c>
      <c r="P6101" s="150">
        <f t="shared" si="204"/>
        <v>0</v>
      </c>
    </row>
    <row r="6102" spans="6:16" ht="16" x14ac:dyDescent="0.35">
      <c r="F6102" s="70" t="str">
        <f t="shared" si="205"/>
        <v/>
      </c>
      <c r="M6102" s="32"/>
      <c r="N6102" s="32"/>
      <c r="O6102" s="70" t="str">
        <f t="shared" si="206"/>
        <v/>
      </c>
      <c r="P6102" s="150">
        <f t="shared" si="204"/>
        <v>0</v>
      </c>
    </row>
    <row r="6103" spans="6:16" ht="16" x14ac:dyDescent="0.35">
      <c r="F6103" s="70" t="str">
        <f t="shared" si="205"/>
        <v/>
      </c>
      <c r="M6103" s="32"/>
      <c r="N6103" s="32"/>
      <c r="O6103" s="70" t="str">
        <f t="shared" si="206"/>
        <v/>
      </c>
      <c r="P6103" s="150">
        <f t="shared" si="204"/>
        <v>0</v>
      </c>
    </row>
    <row r="6104" spans="6:16" ht="16" x14ac:dyDescent="0.35">
      <c r="F6104" s="70" t="str">
        <f t="shared" si="205"/>
        <v/>
      </c>
      <c r="M6104" s="32"/>
      <c r="N6104" s="32"/>
      <c r="O6104" s="70" t="str">
        <f t="shared" si="206"/>
        <v/>
      </c>
      <c r="P6104" s="150">
        <f t="shared" si="204"/>
        <v>0</v>
      </c>
    </row>
    <row r="6105" spans="6:16" ht="16" x14ac:dyDescent="0.35">
      <c r="F6105" s="70" t="str">
        <f t="shared" si="205"/>
        <v/>
      </c>
      <c r="M6105" s="32"/>
      <c r="N6105" s="32"/>
      <c r="O6105" s="70" t="str">
        <f t="shared" si="206"/>
        <v/>
      </c>
      <c r="P6105" s="150">
        <f t="shared" si="204"/>
        <v>0</v>
      </c>
    </row>
    <row r="6106" spans="6:16" ht="16" x14ac:dyDescent="0.35">
      <c r="F6106" s="70" t="str">
        <f t="shared" si="205"/>
        <v/>
      </c>
      <c r="M6106" s="32"/>
      <c r="N6106" s="32"/>
      <c r="O6106" s="70" t="str">
        <f t="shared" si="206"/>
        <v/>
      </c>
      <c r="P6106" s="150">
        <f t="shared" si="204"/>
        <v>0</v>
      </c>
    </row>
    <row r="6107" spans="6:16" ht="16" x14ac:dyDescent="0.35">
      <c r="F6107" s="70" t="str">
        <f t="shared" si="205"/>
        <v/>
      </c>
      <c r="M6107" s="32"/>
      <c r="N6107" s="32"/>
      <c r="O6107" s="70" t="str">
        <f t="shared" si="206"/>
        <v/>
      </c>
      <c r="P6107" s="150">
        <f t="shared" si="204"/>
        <v>0</v>
      </c>
    </row>
    <row r="6108" spans="6:16" ht="16" x14ac:dyDescent="0.35">
      <c r="F6108" s="70" t="str">
        <f t="shared" si="205"/>
        <v/>
      </c>
      <c r="M6108" s="32"/>
      <c r="N6108" s="32"/>
      <c r="O6108" s="70" t="str">
        <f t="shared" si="206"/>
        <v/>
      </c>
      <c r="P6108" s="150">
        <f t="shared" si="204"/>
        <v>0</v>
      </c>
    </row>
    <row r="6109" spans="6:16" ht="16" x14ac:dyDescent="0.35">
      <c r="F6109" s="70" t="str">
        <f t="shared" si="205"/>
        <v/>
      </c>
      <c r="M6109" s="32"/>
      <c r="N6109" s="32"/>
      <c r="O6109" s="70" t="str">
        <f t="shared" si="206"/>
        <v/>
      </c>
      <c r="P6109" s="150">
        <f t="shared" si="204"/>
        <v>0</v>
      </c>
    </row>
    <row r="6110" spans="6:16" ht="16" x14ac:dyDescent="0.35">
      <c r="F6110" s="70" t="str">
        <f t="shared" si="205"/>
        <v/>
      </c>
      <c r="M6110" s="32"/>
      <c r="N6110" s="32"/>
      <c r="O6110" s="70" t="str">
        <f t="shared" si="206"/>
        <v/>
      </c>
      <c r="P6110" s="150">
        <f t="shared" si="204"/>
        <v>0</v>
      </c>
    </row>
    <row r="6111" spans="6:16" ht="16" x14ac:dyDescent="0.35">
      <c r="F6111" s="70" t="str">
        <f t="shared" si="205"/>
        <v/>
      </c>
      <c r="M6111" s="32"/>
      <c r="N6111" s="32"/>
      <c r="O6111" s="70" t="str">
        <f t="shared" si="206"/>
        <v/>
      </c>
      <c r="P6111" s="150">
        <f t="shared" si="204"/>
        <v>0</v>
      </c>
    </row>
    <row r="6112" spans="6:16" ht="16" x14ac:dyDescent="0.35">
      <c r="F6112" s="70" t="str">
        <f t="shared" si="205"/>
        <v/>
      </c>
      <c r="M6112" s="32"/>
      <c r="N6112" s="32"/>
      <c r="O6112" s="70" t="str">
        <f t="shared" si="206"/>
        <v/>
      </c>
      <c r="P6112" s="150">
        <f t="shared" si="204"/>
        <v>0</v>
      </c>
    </row>
    <row r="6113" spans="6:16" ht="16" x14ac:dyDescent="0.35">
      <c r="F6113" s="70" t="str">
        <f t="shared" si="205"/>
        <v/>
      </c>
      <c r="M6113" s="32"/>
      <c r="N6113" s="32"/>
      <c r="O6113" s="70" t="str">
        <f t="shared" si="206"/>
        <v/>
      </c>
      <c r="P6113" s="150">
        <f t="shared" si="204"/>
        <v>0</v>
      </c>
    </row>
    <row r="6114" spans="6:16" ht="16" x14ac:dyDescent="0.35">
      <c r="F6114" s="70" t="str">
        <f t="shared" si="205"/>
        <v/>
      </c>
      <c r="M6114" s="32"/>
      <c r="N6114" s="32"/>
      <c r="O6114" s="70" t="str">
        <f t="shared" si="206"/>
        <v/>
      </c>
      <c r="P6114" s="150">
        <f t="shared" si="204"/>
        <v>0</v>
      </c>
    </row>
    <row r="6115" spans="6:16" ht="16" x14ac:dyDescent="0.35">
      <c r="F6115" s="70" t="str">
        <f t="shared" si="205"/>
        <v/>
      </c>
      <c r="M6115" s="32"/>
      <c r="N6115" s="32"/>
      <c r="O6115" s="70" t="str">
        <f t="shared" si="206"/>
        <v/>
      </c>
      <c r="P6115" s="150">
        <f t="shared" si="204"/>
        <v>0</v>
      </c>
    </row>
    <row r="6116" spans="6:16" ht="16" x14ac:dyDescent="0.35">
      <c r="F6116" s="70" t="str">
        <f t="shared" si="205"/>
        <v/>
      </c>
      <c r="M6116" s="32"/>
      <c r="N6116" s="32"/>
      <c r="O6116" s="70" t="str">
        <f t="shared" si="206"/>
        <v/>
      </c>
      <c r="P6116" s="150">
        <f t="shared" si="204"/>
        <v>0</v>
      </c>
    </row>
    <row r="6117" spans="6:16" ht="16" x14ac:dyDescent="0.35">
      <c r="F6117" s="70" t="str">
        <f t="shared" si="205"/>
        <v/>
      </c>
      <c r="M6117" s="32"/>
      <c r="N6117" s="32"/>
      <c r="O6117" s="70" t="str">
        <f t="shared" si="206"/>
        <v/>
      </c>
      <c r="P6117" s="150">
        <f t="shared" si="204"/>
        <v>0</v>
      </c>
    </row>
    <row r="6118" spans="6:16" ht="16" x14ac:dyDescent="0.35">
      <c r="F6118" s="70" t="str">
        <f t="shared" si="205"/>
        <v/>
      </c>
      <c r="M6118" s="32"/>
      <c r="N6118" s="32"/>
      <c r="O6118" s="70" t="str">
        <f t="shared" si="206"/>
        <v/>
      </c>
      <c r="P6118" s="150">
        <f t="shared" si="204"/>
        <v>0</v>
      </c>
    </row>
    <row r="6119" spans="6:16" ht="16" x14ac:dyDescent="0.35">
      <c r="F6119" s="70" t="str">
        <f t="shared" si="205"/>
        <v/>
      </c>
      <c r="M6119" s="32"/>
      <c r="N6119" s="32"/>
      <c r="O6119" s="70" t="str">
        <f t="shared" si="206"/>
        <v/>
      </c>
      <c r="P6119" s="150">
        <f t="shared" si="204"/>
        <v>0</v>
      </c>
    </row>
    <row r="6120" spans="6:16" ht="16" x14ac:dyDescent="0.35">
      <c r="F6120" s="70" t="str">
        <f t="shared" si="205"/>
        <v/>
      </c>
      <c r="M6120" s="32"/>
      <c r="N6120" s="32"/>
      <c r="O6120" s="70" t="str">
        <f t="shared" si="206"/>
        <v/>
      </c>
      <c r="P6120" s="150">
        <f t="shared" si="204"/>
        <v>0</v>
      </c>
    </row>
    <row r="6121" spans="6:16" ht="16" x14ac:dyDescent="0.35">
      <c r="F6121" s="70" t="str">
        <f t="shared" si="205"/>
        <v/>
      </c>
      <c r="M6121" s="32"/>
      <c r="N6121" s="32"/>
      <c r="O6121" s="70" t="str">
        <f t="shared" si="206"/>
        <v/>
      </c>
      <c r="P6121" s="150">
        <f t="shared" si="204"/>
        <v>0</v>
      </c>
    </row>
    <row r="6122" spans="6:16" ht="16" x14ac:dyDescent="0.35">
      <c r="F6122" s="70" t="str">
        <f t="shared" si="205"/>
        <v/>
      </c>
      <c r="M6122" s="32"/>
      <c r="N6122" s="32"/>
      <c r="O6122" s="70" t="str">
        <f t="shared" si="206"/>
        <v/>
      </c>
      <c r="P6122" s="150">
        <f t="shared" si="204"/>
        <v>0</v>
      </c>
    </row>
    <row r="6123" spans="6:16" ht="16" x14ac:dyDescent="0.35">
      <c r="F6123" s="70" t="str">
        <f t="shared" si="205"/>
        <v/>
      </c>
      <c r="M6123" s="32"/>
      <c r="N6123" s="32"/>
      <c r="O6123" s="70" t="str">
        <f t="shared" si="206"/>
        <v/>
      </c>
      <c r="P6123" s="150">
        <f t="shared" si="204"/>
        <v>0</v>
      </c>
    </row>
    <row r="6124" spans="6:16" ht="16" x14ac:dyDescent="0.35">
      <c r="F6124" s="70" t="str">
        <f t="shared" si="205"/>
        <v/>
      </c>
      <c r="M6124" s="32"/>
      <c r="N6124" s="32"/>
      <c r="O6124" s="70" t="str">
        <f t="shared" si="206"/>
        <v/>
      </c>
      <c r="P6124" s="150">
        <f t="shared" ref="P6124:P6187" si="207">IFERROR(T6124/S6124,0)</f>
        <v>0</v>
      </c>
    </row>
    <row r="6125" spans="6:16" ht="16" x14ac:dyDescent="0.35">
      <c r="F6125" s="70" t="str">
        <f t="shared" si="205"/>
        <v/>
      </c>
      <c r="M6125" s="32"/>
      <c r="N6125" s="32"/>
      <c r="O6125" s="70" t="str">
        <f t="shared" si="206"/>
        <v/>
      </c>
      <c r="P6125" s="150">
        <f t="shared" si="207"/>
        <v>0</v>
      </c>
    </row>
    <row r="6126" spans="6:16" ht="16" x14ac:dyDescent="0.35">
      <c r="F6126" s="70" t="str">
        <f t="shared" si="205"/>
        <v/>
      </c>
      <c r="M6126" s="32"/>
      <c r="N6126" s="32"/>
      <c r="O6126" s="70" t="str">
        <f t="shared" si="206"/>
        <v/>
      </c>
      <c r="P6126" s="150">
        <f t="shared" si="207"/>
        <v>0</v>
      </c>
    </row>
    <row r="6127" spans="6:16" ht="16" x14ac:dyDescent="0.35">
      <c r="F6127" s="70" t="str">
        <f t="shared" si="205"/>
        <v/>
      </c>
      <c r="M6127" s="32"/>
      <c r="N6127" s="32"/>
      <c r="O6127" s="70" t="str">
        <f t="shared" si="206"/>
        <v/>
      </c>
      <c r="P6127" s="150">
        <f t="shared" si="207"/>
        <v>0</v>
      </c>
    </row>
    <row r="6128" spans="6:16" ht="16" x14ac:dyDescent="0.35">
      <c r="F6128" s="70" t="str">
        <f t="shared" si="205"/>
        <v/>
      </c>
      <c r="M6128" s="32"/>
      <c r="N6128" s="32"/>
      <c r="O6128" s="70" t="str">
        <f t="shared" si="206"/>
        <v/>
      </c>
      <c r="P6128" s="150">
        <f t="shared" si="207"/>
        <v>0</v>
      </c>
    </row>
    <row r="6129" spans="6:16" ht="16" x14ac:dyDescent="0.35">
      <c r="F6129" s="70" t="str">
        <f t="shared" si="205"/>
        <v/>
      </c>
      <c r="M6129" s="32"/>
      <c r="N6129" s="32"/>
      <c r="O6129" s="70" t="str">
        <f t="shared" si="206"/>
        <v/>
      </c>
      <c r="P6129" s="150">
        <f t="shared" si="207"/>
        <v>0</v>
      </c>
    </row>
    <row r="6130" spans="6:16" ht="16" x14ac:dyDescent="0.35">
      <c r="F6130" s="70" t="str">
        <f t="shared" si="205"/>
        <v/>
      </c>
      <c r="M6130" s="32"/>
      <c r="N6130" s="32"/>
      <c r="O6130" s="70" t="str">
        <f t="shared" si="206"/>
        <v/>
      </c>
      <c r="P6130" s="150">
        <f t="shared" si="207"/>
        <v>0</v>
      </c>
    </row>
    <row r="6131" spans="6:16" ht="16" x14ac:dyDescent="0.35">
      <c r="F6131" s="70" t="str">
        <f t="shared" si="205"/>
        <v/>
      </c>
      <c r="M6131" s="32"/>
      <c r="N6131" s="32"/>
      <c r="O6131" s="70" t="str">
        <f t="shared" si="206"/>
        <v/>
      </c>
      <c r="P6131" s="150">
        <f t="shared" si="207"/>
        <v>0</v>
      </c>
    </row>
    <row r="6132" spans="6:16" ht="16" x14ac:dyDescent="0.35">
      <c r="F6132" s="70" t="str">
        <f t="shared" si="205"/>
        <v/>
      </c>
      <c r="M6132" s="32"/>
      <c r="N6132" s="32"/>
      <c r="O6132" s="70" t="str">
        <f t="shared" si="206"/>
        <v/>
      </c>
      <c r="P6132" s="150">
        <f t="shared" si="207"/>
        <v>0</v>
      </c>
    </row>
    <row r="6133" spans="6:16" ht="16" x14ac:dyDescent="0.35">
      <c r="F6133" s="70" t="str">
        <f t="shared" si="205"/>
        <v/>
      </c>
      <c r="M6133" s="32"/>
      <c r="N6133" s="32"/>
      <c r="O6133" s="70" t="str">
        <f t="shared" si="206"/>
        <v/>
      </c>
      <c r="P6133" s="150">
        <f t="shared" si="207"/>
        <v>0</v>
      </c>
    </row>
    <row r="6134" spans="6:16" ht="16" x14ac:dyDescent="0.35">
      <c r="F6134" s="70" t="str">
        <f t="shared" si="205"/>
        <v/>
      </c>
      <c r="M6134" s="32"/>
      <c r="N6134" s="32"/>
      <c r="O6134" s="70" t="str">
        <f t="shared" si="206"/>
        <v/>
      </c>
      <c r="P6134" s="150">
        <f t="shared" si="207"/>
        <v>0</v>
      </c>
    </row>
    <row r="6135" spans="6:16" ht="16" x14ac:dyDescent="0.35">
      <c r="F6135" s="70" t="str">
        <f t="shared" si="205"/>
        <v/>
      </c>
      <c r="M6135" s="32"/>
      <c r="N6135" s="32"/>
      <c r="O6135" s="70" t="str">
        <f t="shared" si="206"/>
        <v/>
      </c>
      <c r="P6135" s="150">
        <f t="shared" si="207"/>
        <v>0</v>
      </c>
    </row>
    <row r="6136" spans="6:16" ht="16" x14ac:dyDescent="0.35">
      <c r="F6136" s="70" t="str">
        <f t="shared" si="205"/>
        <v/>
      </c>
      <c r="M6136" s="32"/>
      <c r="N6136" s="32"/>
      <c r="O6136" s="70" t="str">
        <f t="shared" si="206"/>
        <v/>
      </c>
      <c r="P6136" s="150">
        <f t="shared" si="207"/>
        <v>0</v>
      </c>
    </row>
    <row r="6137" spans="6:16" ht="16" x14ac:dyDescent="0.35">
      <c r="F6137" s="70" t="str">
        <f t="shared" si="205"/>
        <v/>
      </c>
      <c r="M6137" s="32"/>
      <c r="N6137" s="32"/>
      <c r="O6137" s="70" t="str">
        <f t="shared" si="206"/>
        <v/>
      </c>
      <c r="P6137" s="150">
        <f t="shared" si="207"/>
        <v>0</v>
      </c>
    </row>
    <row r="6138" spans="6:16" ht="16" x14ac:dyDescent="0.35">
      <c r="F6138" s="70" t="str">
        <f t="shared" si="205"/>
        <v/>
      </c>
      <c r="M6138" s="32"/>
      <c r="N6138" s="32"/>
      <c r="O6138" s="70" t="str">
        <f t="shared" si="206"/>
        <v/>
      </c>
      <c r="P6138" s="150">
        <f t="shared" si="207"/>
        <v>0</v>
      </c>
    </row>
    <row r="6139" spans="6:16" ht="16" x14ac:dyDescent="0.35">
      <c r="F6139" s="70" t="str">
        <f t="shared" si="205"/>
        <v/>
      </c>
      <c r="M6139" s="32"/>
      <c r="N6139" s="32"/>
      <c r="O6139" s="70" t="str">
        <f t="shared" si="206"/>
        <v/>
      </c>
      <c r="P6139" s="150">
        <f t="shared" si="207"/>
        <v>0</v>
      </c>
    </row>
    <row r="6140" spans="6:16" ht="16" x14ac:dyDescent="0.35">
      <c r="F6140" s="70" t="str">
        <f t="shared" si="205"/>
        <v/>
      </c>
      <c r="M6140" s="32"/>
      <c r="N6140" s="32"/>
      <c r="O6140" s="70" t="str">
        <f t="shared" si="206"/>
        <v/>
      </c>
      <c r="P6140" s="150">
        <f t="shared" si="207"/>
        <v>0</v>
      </c>
    </row>
    <row r="6141" spans="6:16" ht="16" x14ac:dyDescent="0.35">
      <c r="F6141" s="70" t="str">
        <f t="shared" si="205"/>
        <v/>
      </c>
      <c r="M6141" s="32"/>
      <c r="N6141" s="32"/>
      <c r="O6141" s="70" t="str">
        <f t="shared" si="206"/>
        <v/>
      </c>
      <c r="P6141" s="150">
        <f t="shared" si="207"/>
        <v>0</v>
      </c>
    </row>
    <row r="6142" spans="6:16" ht="16" x14ac:dyDescent="0.35">
      <c r="F6142" s="70" t="str">
        <f t="shared" si="205"/>
        <v/>
      </c>
      <c r="M6142" s="32"/>
      <c r="N6142" s="32"/>
      <c r="O6142" s="70" t="str">
        <f t="shared" si="206"/>
        <v/>
      </c>
      <c r="P6142" s="150">
        <f t="shared" si="207"/>
        <v>0</v>
      </c>
    </row>
    <row r="6143" spans="6:16" ht="16" x14ac:dyDescent="0.35">
      <c r="F6143" s="70" t="str">
        <f t="shared" si="205"/>
        <v/>
      </c>
      <c r="M6143" s="32"/>
      <c r="N6143" s="32"/>
      <c r="O6143" s="70" t="str">
        <f t="shared" si="206"/>
        <v/>
      </c>
      <c r="P6143" s="150">
        <f t="shared" si="207"/>
        <v>0</v>
      </c>
    </row>
    <row r="6144" spans="6:16" ht="16" x14ac:dyDescent="0.35">
      <c r="F6144" s="70" t="str">
        <f t="shared" si="205"/>
        <v/>
      </c>
      <c r="M6144" s="32"/>
      <c r="N6144" s="32"/>
      <c r="O6144" s="70" t="str">
        <f t="shared" si="206"/>
        <v/>
      </c>
      <c r="P6144" s="150">
        <f t="shared" si="207"/>
        <v>0</v>
      </c>
    </row>
    <row r="6145" spans="6:16" ht="16" x14ac:dyDescent="0.35">
      <c r="F6145" s="70" t="str">
        <f t="shared" si="205"/>
        <v/>
      </c>
      <c r="M6145" s="32"/>
      <c r="N6145" s="32"/>
      <c r="O6145" s="70" t="str">
        <f t="shared" si="206"/>
        <v/>
      </c>
      <c r="P6145" s="150">
        <f t="shared" si="207"/>
        <v>0</v>
      </c>
    </row>
    <row r="6146" spans="6:16" ht="16" x14ac:dyDescent="0.35">
      <c r="F6146" s="70" t="str">
        <f t="shared" si="205"/>
        <v/>
      </c>
      <c r="M6146" s="32"/>
      <c r="N6146" s="32"/>
      <c r="O6146" s="70" t="str">
        <f t="shared" si="206"/>
        <v/>
      </c>
      <c r="P6146" s="150">
        <f t="shared" si="207"/>
        <v>0</v>
      </c>
    </row>
    <row r="6147" spans="6:16" ht="16" x14ac:dyDescent="0.35">
      <c r="F6147" s="70" t="str">
        <f t="shared" si="205"/>
        <v/>
      </c>
      <c r="M6147" s="32"/>
      <c r="N6147" s="32"/>
      <c r="O6147" s="70" t="str">
        <f t="shared" si="206"/>
        <v/>
      </c>
      <c r="P6147" s="150">
        <f t="shared" si="207"/>
        <v>0</v>
      </c>
    </row>
    <row r="6148" spans="6:16" ht="16" x14ac:dyDescent="0.35">
      <c r="F6148" s="70" t="str">
        <f t="shared" si="205"/>
        <v/>
      </c>
      <c r="M6148" s="32"/>
      <c r="N6148" s="32"/>
      <c r="O6148" s="70" t="str">
        <f t="shared" si="206"/>
        <v/>
      </c>
      <c r="P6148" s="150">
        <f t="shared" si="207"/>
        <v>0</v>
      </c>
    </row>
    <row r="6149" spans="6:16" ht="16" x14ac:dyDescent="0.35">
      <c r="F6149" s="70" t="str">
        <f t="shared" si="205"/>
        <v/>
      </c>
      <c r="M6149" s="32"/>
      <c r="N6149" s="32"/>
      <c r="O6149" s="70" t="str">
        <f t="shared" si="206"/>
        <v/>
      </c>
      <c r="P6149" s="150">
        <f t="shared" si="207"/>
        <v>0</v>
      </c>
    </row>
    <row r="6150" spans="6:16" ht="16" x14ac:dyDescent="0.35">
      <c r="F6150" s="70" t="str">
        <f t="shared" si="205"/>
        <v/>
      </c>
      <c r="M6150" s="32"/>
      <c r="N6150" s="32"/>
      <c r="O6150" s="70" t="str">
        <f t="shared" si="206"/>
        <v/>
      </c>
      <c r="P6150" s="150">
        <f t="shared" si="207"/>
        <v>0</v>
      </c>
    </row>
    <row r="6151" spans="6:16" ht="16" x14ac:dyDescent="0.35">
      <c r="F6151" s="70" t="str">
        <f t="shared" si="205"/>
        <v/>
      </c>
      <c r="M6151" s="32"/>
      <c r="N6151" s="32"/>
      <c r="O6151" s="70" t="str">
        <f t="shared" si="206"/>
        <v/>
      </c>
      <c r="P6151" s="150">
        <f t="shared" si="207"/>
        <v>0</v>
      </c>
    </row>
    <row r="6152" spans="6:16" ht="16" x14ac:dyDescent="0.35">
      <c r="F6152" s="70" t="str">
        <f t="shared" ref="F6152:F6215" si="208">B6152&amp;C6152&amp;D6152&amp;E6152</f>
        <v/>
      </c>
      <c r="M6152" s="32"/>
      <c r="N6152" s="32"/>
      <c r="O6152" s="70" t="str">
        <f t="shared" si="206"/>
        <v/>
      </c>
      <c r="P6152" s="150">
        <f t="shared" si="207"/>
        <v>0</v>
      </c>
    </row>
    <row r="6153" spans="6:16" ht="16" x14ac:dyDescent="0.35">
      <c r="F6153" s="70" t="str">
        <f t="shared" si="208"/>
        <v/>
      </c>
      <c r="M6153" s="32"/>
      <c r="N6153" s="32"/>
      <c r="O6153" s="70" t="str">
        <f t="shared" si="206"/>
        <v/>
      </c>
      <c r="P6153" s="150">
        <f t="shared" si="207"/>
        <v>0</v>
      </c>
    </row>
    <row r="6154" spans="6:16" ht="16" x14ac:dyDescent="0.35">
      <c r="F6154" s="70" t="str">
        <f t="shared" si="208"/>
        <v/>
      </c>
      <c r="M6154" s="32"/>
      <c r="N6154" s="32"/>
      <c r="O6154" s="70" t="str">
        <f t="shared" ref="O6154:O6217" si="209">+F6154&amp;M6154&amp;N6154</f>
        <v/>
      </c>
      <c r="P6154" s="150">
        <f t="shared" si="207"/>
        <v>0</v>
      </c>
    </row>
    <row r="6155" spans="6:16" ht="16" x14ac:dyDescent="0.35">
      <c r="F6155" s="70" t="str">
        <f t="shared" si="208"/>
        <v/>
      </c>
      <c r="M6155" s="32"/>
      <c r="N6155" s="32"/>
      <c r="O6155" s="70" t="str">
        <f t="shared" si="209"/>
        <v/>
      </c>
      <c r="P6155" s="150">
        <f t="shared" si="207"/>
        <v>0</v>
      </c>
    </row>
    <row r="6156" spans="6:16" ht="16" x14ac:dyDescent="0.35">
      <c r="F6156" s="70" t="str">
        <f t="shared" si="208"/>
        <v/>
      </c>
      <c r="M6156" s="32"/>
      <c r="N6156" s="32"/>
      <c r="O6156" s="70" t="str">
        <f t="shared" si="209"/>
        <v/>
      </c>
      <c r="P6156" s="150">
        <f t="shared" si="207"/>
        <v>0</v>
      </c>
    </row>
    <row r="6157" spans="6:16" ht="16" x14ac:dyDescent="0.35">
      <c r="F6157" s="70" t="str">
        <f t="shared" si="208"/>
        <v/>
      </c>
      <c r="M6157" s="32"/>
      <c r="N6157" s="32"/>
      <c r="O6157" s="70" t="str">
        <f t="shared" si="209"/>
        <v/>
      </c>
      <c r="P6157" s="150">
        <f t="shared" si="207"/>
        <v>0</v>
      </c>
    </row>
    <row r="6158" spans="6:16" ht="16" x14ac:dyDescent="0.35">
      <c r="F6158" s="70" t="str">
        <f t="shared" si="208"/>
        <v/>
      </c>
      <c r="M6158" s="32"/>
      <c r="N6158" s="32"/>
      <c r="O6158" s="70" t="str">
        <f t="shared" si="209"/>
        <v/>
      </c>
      <c r="P6158" s="150">
        <f t="shared" si="207"/>
        <v>0</v>
      </c>
    </row>
    <row r="6159" spans="6:16" ht="16" x14ac:dyDescent="0.35">
      <c r="F6159" s="70" t="str">
        <f t="shared" si="208"/>
        <v/>
      </c>
      <c r="M6159" s="32"/>
      <c r="N6159" s="32"/>
      <c r="O6159" s="70" t="str">
        <f t="shared" si="209"/>
        <v/>
      </c>
      <c r="P6159" s="150">
        <f t="shared" si="207"/>
        <v>0</v>
      </c>
    </row>
    <row r="6160" spans="6:16" ht="16" x14ac:dyDescent="0.35">
      <c r="F6160" s="70" t="str">
        <f t="shared" si="208"/>
        <v/>
      </c>
      <c r="M6160" s="32"/>
      <c r="N6160" s="32"/>
      <c r="O6160" s="70" t="str">
        <f t="shared" si="209"/>
        <v/>
      </c>
      <c r="P6160" s="150">
        <f t="shared" si="207"/>
        <v>0</v>
      </c>
    </row>
    <row r="6161" spans="6:16" ht="16" x14ac:dyDescent="0.35">
      <c r="F6161" s="70" t="str">
        <f t="shared" si="208"/>
        <v/>
      </c>
      <c r="M6161" s="32"/>
      <c r="N6161" s="32"/>
      <c r="O6161" s="70" t="str">
        <f t="shared" si="209"/>
        <v/>
      </c>
      <c r="P6161" s="150">
        <f t="shared" si="207"/>
        <v>0</v>
      </c>
    </row>
    <row r="6162" spans="6:16" ht="16" x14ac:dyDescent="0.35">
      <c r="F6162" s="70" t="str">
        <f t="shared" si="208"/>
        <v/>
      </c>
      <c r="M6162" s="32"/>
      <c r="N6162" s="32"/>
      <c r="O6162" s="70" t="str">
        <f t="shared" si="209"/>
        <v/>
      </c>
      <c r="P6162" s="150">
        <f t="shared" si="207"/>
        <v>0</v>
      </c>
    </row>
    <row r="6163" spans="6:16" ht="16" x14ac:dyDescent="0.35">
      <c r="F6163" s="70" t="str">
        <f t="shared" si="208"/>
        <v/>
      </c>
      <c r="M6163" s="32"/>
      <c r="N6163" s="32"/>
      <c r="O6163" s="70" t="str">
        <f t="shared" si="209"/>
        <v/>
      </c>
      <c r="P6163" s="150">
        <f t="shared" si="207"/>
        <v>0</v>
      </c>
    </row>
    <row r="6164" spans="6:16" ht="16" x14ac:dyDescent="0.35">
      <c r="F6164" s="70" t="str">
        <f t="shared" si="208"/>
        <v/>
      </c>
      <c r="M6164" s="32"/>
      <c r="N6164" s="32"/>
      <c r="O6164" s="70" t="str">
        <f t="shared" si="209"/>
        <v/>
      </c>
      <c r="P6164" s="150">
        <f t="shared" si="207"/>
        <v>0</v>
      </c>
    </row>
    <row r="6165" spans="6:16" ht="16" x14ac:dyDescent="0.35">
      <c r="F6165" s="70" t="str">
        <f t="shared" si="208"/>
        <v/>
      </c>
      <c r="M6165" s="32"/>
      <c r="N6165" s="32"/>
      <c r="O6165" s="70" t="str">
        <f t="shared" si="209"/>
        <v/>
      </c>
      <c r="P6165" s="150">
        <f t="shared" si="207"/>
        <v>0</v>
      </c>
    </row>
    <row r="6166" spans="6:16" ht="16" x14ac:dyDescent="0.35">
      <c r="F6166" s="70" t="str">
        <f t="shared" si="208"/>
        <v/>
      </c>
      <c r="M6166" s="32"/>
      <c r="N6166" s="32"/>
      <c r="O6166" s="70" t="str">
        <f t="shared" si="209"/>
        <v/>
      </c>
      <c r="P6166" s="150">
        <f t="shared" si="207"/>
        <v>0</v>
      </c>
    </row>
    <row r="6167" spans="6:16" ht="16" x14ac:dyDescent="0.35">
      <c r="F6167" s="70" t="str">
        <f t="shared" si="208"/>
        <v/>
      </c>
      <c r="M6167" s="32"/>
      <c r="N6167" s="32"/>
      <c r="O6167" s="70" t="str">
        <f t="shared" si="209"/>
        <v/>
      </c>
      <c r="P6167" s="150">
        <f t="shared" si="207"/>
        <v>0</v>
      </c>
    </row>
    <row r="6168" spans="6:16" ht="16" x14ac:dyDescent="0.35">
      <c r="F6168" s="70" t="str">
        <f t="shared" si="208"/>
        <v/>
      </c>
      <c r="M6168" s="32"/>
      <c r="N6168" s="32"/>
      <c r="O6168" s="70" t="str">
        <f t="shared" si="209"/>
        <v/>
      </c>
      <c r="P6168" s="150">
        <f t="shared" si="207"/>
        <v>0</v>
      </c>
    </row>
    <row r="6169" spans="6:16" ht="16" x14ac:dyDescent="0.35">
      <c r="F6169" s="70" t="str">
        <f t="shared" si="208"/>
        <v/>
      </c>
      <c r="M6169" s="32"/>
      <c r="N6169" s="32"/>
      <c r="O6169" s="70" t="str">
        <f t="shared" si="209"/>
        <v/>
      </c>
      <c r="P6169" s="150">
        <f t="shared" si="207"/>
        <v>0</v>
      </c>
    </row>
    <row r="6170" spans="6:16" ht="16" x14ac:dyDescent="0.35">
      <c r="F6170" s="70" t="str">
        <f t="shared" si="208"/>
        <v/>
      </c>
      <c r="M6170" s="32"/>
      <c r="N6170" s="32"/>
      <c r="O6170" s="70" t="str">
        <f t="shared" si="209"/>
        <v/>
      </c>
      <c r="P6170" s="150">
        <f t="shared" si="207"/>
        <v>0</v>
      </c>
    </row>
    <row r="6171" spans="6:16" ht="16" x14ac:dyDescent="0.35">
      <c r="F6171" s="70" t="str">
        <f t="shared" si="208"/>
        <v/>
      </c>
      <c r="M6171" s="32"/>
      <c r="N6171" s="32"/>
      <c r="O6171" s="70" t="str">
        <f t="shared" si="209"/>
        <v/>
      </c>
      <c r="P6171" s="150">
        <f t="shared" si="207"/>
        <v>0</v>
      </c>
    </row>
    <row r="6172" spans="6:16" ht="16" x14ac:dyDescent="0.35">
      <c r="F6172" s="70" t="str">
        <f t="shared" si="208"/>
        <v/>
      </c>
      <c r="M6172" s="32"/>
      <c r="N6172" s="32"/>
      <c r="O6172" s="70" t="str">
        <f t="shared" si="209"/>
        <v/>
      </c>
      <c r="P6172" s="150">
        <f t="shared" si="207"/>
        <v>0</v>
      </c>
    </row>
    <row r="6173" spans="6:16" ht="16" x14ac:dyDescent="0.35">
      <c r="F6173" s="70" t="str">
        <f t="shared" si="208"/>
        <v/>
      </c>
      <c r="M6173" s="32"/>
      <c r="N6173" s="32"/>
      <c r="O6173" s="70" t="str">
        <f t="shared" si="209"/>
        <v/>
      </c>
      <c r="P6173" s="150">
        <f t="shared" si="207"/>
        <v>0</v>
      </c>
    </row>
    <row r="6174" spans="6:16" ht="16" x14ac:dyDescent="0.35">
      <c r="F6174" s="70" t="str">
        <f t="shared" si="208"/>
        <v/>
      </c>
      <c r="M6174" s="32"/>
      <c r="N6174" s="32"/>
      <c r="O6174" s="70" t="str">
        <f t="shared" si="209"/>
        <v/>
      </c>
      <c r="P6174" s="150">
        <f t="shared" si="207"/>
        <v>0</v>
      </c>
    </row>
    <row r="6175" spans="6:16" ht="16" x14ac:dyDescent="0.35">
      <c r="F6175" s="70" t="str">
        <f t="shared" si="208"/>
        <v/>
      </c>
      <c r="M6175" s="32"/>
      <c r="N6175" s="32"/>
      <c r="O6175" s="70" t="str">
        <f t="shared" si="209"/>
        <v/>
      </c>
      <c r="P6175" s="150">
        <f t="shared" si="207"/>
        <v>0</v>
      </c>
    </row>
    <row r="6176" spans="6:16" ht="16" x14ac:dyDescent="0.35">
      <c r="F6176" s="70" t="str">
        <f t="shared" si="208"/>
        <v/>
      </c>
      <c r="M6176" s="32"/>
      <c r="N6176" s="32"/>
      <c r="O6176" s="70" t="str">
        <f t="shared" si="209"/>
        <v/>
      </c>
      <c r="P6176" s="150">
        <f t="shared" si="207"/>
        <v>0</v>
      </c>
    </row>
    <row r="6177" spans="6:16" ht="16" x14ac:dyDescent="0.35">
      <c r="F6177" s="70" t="str">
        <f t="shared" si="208"/>
        <v/>
      </c>
      <c r="M6177" s="32"/>
      <c r="N6177" s="32"/>
      <c r="O6177" s="70" t="str">
        <f t="shared" si="209"/>
        <v/>
      </c>
      <c r="P6177" s="150">
        <f t="shared" si="207"/>
        <v>0</v>
      </c>
    </row>
    <row r="6178" spans="6:16" ht="16" x14ac:dyDescent="0.35">
      <c r="F6178" s="70" t="str">
        <f t="shared" si="208"/>
        <v/>
      </c>
      <c r="M6178" s="32"/>
      <c r="N6178" s="32"/>
      <c r="O6178" s="70" t="str">
        <f t="shared" si="209"/>
        <v/>
      </c>
      <c r="P6178" s="150">
        <f t="shared" si="207"/>
        <v>0</v>
      </c>
    </row>
    <row r="6179" spans="6:16" ht="16" x14ac:dyDescent="0.35">
      <c r="F6179" s="70" t="str">
        <f t="shared" si="208"/>
        <v/>
      </c>
      <c r="M6179" s="32"/>
      <c r="N6179" s="32"/>
      <c r="O6179" s="70" t="str">
        <f t="shared" si="209"/>
        <v/>
      </c>
      <c r="P6179" s="150">
        <f t="shared" si="207"/>
        <v>0</v>
      </c>
    </row>
    <row r="6180" spans="6:16" ht="16" x14ac:dyDescent="0.35">
      <c r="F6180" s="70" t="str">
        <f t="shared" si="208"/>
        <v/>
      </c>
      <c r="M6180" s="32"/>
      <c r="N6180" s="32"/>
      <c r="O6180" s="70" t="str">
        <f t="shared" si="209"/>
        <v/>
      </c>
      <c r="P6180" s="150">
        <f t="shared" si="207"/>
        <v>0</v>
      </c>
    </row>
    <row r="6181" spans="6:16" ht="16" x14ac:dyDescent="0.35">
      <c r="F6181" s="70" t="str">
        <f t="shared" si="208"/>
        <v/>
      </c>
      <c r="M6181" s="32"/>
      <c r="N6181" s="32"/>
      <c r="O6181" s="70" t="str">
        <f t="shared" si="209"/>
        <v/>
      </c>
      <c r="P6181" s="150">
        <f t="shared" si="207"/>
        <v>0</v>
      </c>
    </row>
    <row r="6182" spans="6:16" ht="16" x14ac:dyDescent="0.35">
      <c r="F6182" s="70" t="str">
        <f t="shared" si="208"/>
        <v/>
      </c>
      <c r="M6182" s="32"/>
      <c r="N6182" s="32"/>
      <c r="O6182" s="70" t="str">
        <f t="shared" si="209"/>
        <v/>
      </c>
      <c r="P6182" s="150">
        <f t="shared" si="207"/>
        <v>0</v>
      </c>
    </row>
    <row r="6183" spans="6:16" ht="16" x14ac:dyDescent="0.35">
      <c r="F6183" s="70" t="str">
        <f t="shared" si="208"/>
        <v/>
      </c>
      <c r="M6183" s="32"/>
      <c r="N6183" s="32"/>
      <c r="O6183" s="70" t="str">
        <f t="shared" si="209"/>
        <v/>
      </c>
      <c r="P6183" s="150">
        <f t="shared" si="207"/>
        <v>0</v>
      </c>
    </row>
    <row r="6184" spans="6:16" ht="16" x14ac:dyDescent="0.35">
      <c r="F6184" s="70" t="str">
        <f t="shared" si="208"/>
        <v/>
      </c>
      <c r="M6184" s="32"/>
      <c r="N6184" s="32"/>
      <c r="O6184" s="70" t="str">
        <f t="shared" si="209"/>
        <v/>
      </c>
      <c r="P6184" s="150">
        <f t="shared" si="207"/>
        <v>0</v>
      </c>
    </row>
    <row r="6185" spans="6:16" ht="16" x14ac:dyDescent="0.35">
      <c r="F6185" s="70" t="str">
        <f t="shared" si="208"/>
        <v/>
      </c>
      <c r="M6185" s="32"/>
      <c r="N6185" s="32"/>
      <c r="O6185" s="70" t="str">
        <f t="shared" si="209"/>
        <v/>
      </c>
      <c r="P6185" s="150">
        <f t="shared" si="207"/>
        <v>0</v>
      </c>
    </row>
    <row r="6186" spans="6:16" ht="16" x14ac:dyDescent="0.35">
      <c r="F6186" s="70" t="str">
        <f t="shared" si="208"/>
        <v/>
      </c>
      <c r="M6186" s="32"/>
      <c r="N6186" s="32"/>
      <c r="O6186" s="70" t="str">
        <f t="shared" si="209"/>
        <v/>
      </c>
      <c r="P6186" s="150">
        <f t="shared" si="207"/>
        <v>0</v>
      </c>
    </row>
    <row r="6187" spans="6:16" ht="16" x14ac:dyDescent="0.35">
      <c r="F6187" s="70" t="str">
        <f t="shared" si="208"/>
        <v/>
      </c>
      <c r="M6187" s="32"/>
      <c r="N6187" s="32"/>
      <c r="O6187" s="70" t="str">
        <f t="shared" si="209"/>
        <v/>
      </c>
      <c r="P6187" s="150">
        <f t="shared" si="207"/>
        <v>0</v>
      </c>
    </row>
    <row r="6188" spans="6:16" ht="16" x14ac:dyDescent="0.35">
      <c r="F6188" s="70" t="str">
        <f t="shared" si="208"/>
        <v/>
      </c>
      <c r="M6188" s="32"/>
      <c r="N6188" s="32"/>
      <c r="O6188" s="70" t="str">
        <f t="shared" si="209"/>
        <v/>
      </c>
      <c r="P6188" s="150">
        <f t="shared" ref="P6188:P6251" si="210">IFERROR(T6188/S6188,0)</f>
        <v>0</v>
      </c>
    </row>
    <row r="6189" spans="6:16" ht="16" x14ac:dyDescent="0.35">
      <c r="F6189" s="70" t="str">
        <f t="shared" si="208"/>
        <v/>
      </c>
      <c r="M6189" s="32"/>
      <c r="N6189" s="32"/>
      <c r="O6189" s="70" t="str">
        <f t="shared" si="209"/>
        <v/>
      </c>
      <c r="P6189" s="150">
        <f t="shared" si="210"/>
        <v>0</v>
      </c>
    </row>
    <row r="6190" spans="6:16" ht="16" x14ac:dyDescent="0.35">
      <c r="F6190" s="70" t="str">
        <f t="shared" si="208"/>
        <v/>
      </c>
      <c r="M6190" s="32"/>
      <c r="N6190" s="32"/>
      <c r="O6190" s="70" t="str">
        <f t="shared" si="209"/>
        <v/>
      </c>
      <c r="P6190" s="150">
        <f t="shared" si="210"/>
        <v>0</v>
      </c>
    </row>
    <row r="6191" spans="6:16" ht="16" x14ac:dyDescent="0.35">
      <c r="F6191" s="70" t="str">
        <f t="shared" si="208"/>
        <v/>
      </c>
      <c r="M6191" s="32"/>
      <c r="N6191" s="32"/>
      <c r="O6191" s="70" t="str">
        <f t="shared" si="209"/>
        <v/>
      </c>
      <c r="P6191" s="150">
        <f t="shared" si="210"/>
        <v>0</v>
      </c>
    </row>
    <row r="6192" spans="6:16" ht="16" x14ac:dyDescent="0.35">
      <c r="F6192" s="70" t="str">
        <f t="shared" si="208"/>
        <v/>
      </c>
      <c r="M6192" s="32"/>
      <c r="N6192" s="32"/>
      <c r="O6192" s="70" t="str">
        <f t="shared" si="209"/>
        <v/>
      </c>
      <c r="P6192" s="150">
        <f t="shared" si="210"/>
        <v>0</v>
      </c>
    </row>
    <row r="6193" spans="6:16" ht="16" x14ac:dyDescent="0.35">
      <c r="F6193" s="70" t="str">
        <f t="shared" si="208"/>
        <v/>
      </c>
      <c r="M6193" s="32"/>
      <c r="N6193" s="32"/>
      <c r="O6193" s="70" t="str">
        <f t="shared" si="209"/>
        <v/>
      </c>
      <c r="P6193" s="150">
        <f t="shared" si="210"/>
        <v>0</v>
      </c>
    </row>
    <row r="6194" spans="6:16" ht="16" x14ac:dyDescent="0.35">
      <c r="F6194" s="70" t="str">
        <f t="shared" si="208"/>
        <v/>
      </c>
      <c r="M6194" s="32"/>
      <c r="N6194" s="32"/>
      <c r="O6194" s="70" t="str">
        <f t="shared" si="209"/>
        <v/>
      </c>
      <c r="P6194" s="150">
        <f t="shared" si="210"/>
        <v>0</v>
      </c>
    </row>
    <row r="6195" spans="6:16" ht="16" x14ac:dyDescent="0.35">
      <c r="F6195" s="70" t="str">
        <f t="shared" si="208"/>
        <v/>
      </c>
      <c r="M6195" s="32"/>
      <c r="N6195" s="32"/>
      <c r="O6195" s="70" t="str">
        <f t="shared" si="209"/>
        <v/>
      </c>
      <c r="P6195" s="150">
        <f t="shared" si="210"/>
        <v>0</v>
      </c>
    </row>
    <row r="6196" spans="6:16" ht="16" x14ac:dyDescent="0.35">
      <c r="F6196" s="70" t="str">
        <f t="shared" si="208"/>
        <v/>
      </c>
      <c r="M6196" s="32"/>
      <c r="N6196" s="32"/>
      <c r="O6196" s="70" t="str">
        <f t="shared" si="209"/>
        <v/>
      </c>
      <c r="P6196" s="150">
        <f t="shared" si="210"/>
        <v>0</v>
      </c>
    </row>
    <row r="6197" spans="6:16" ht="16" x14ac:dyDescent="0.35">
      <c r="F6197" s="70" t="str">
        <f t="shared" si="208"/>
        <v/>
      </c>
      <c r="M6197" s="32"/>
      <c r="N6197" s="32"/>
      <c r="O6197" s="70" t="str">
        <f t="shared" si="209"/>
        <v/>
      </c>
      <c r="P6197" s="150">
        <f t="shared" si="210"/>
        <v>0</v>
      </c>
    </row>
    <row r="6198" spans="6:16" ht="16" x14ac:dyDescent="0.35">
      <c r="F6198" s="70" t="str">
        <f t="shared" si="208"/>
        <v/>
      </c>
      <c r="M6198" s="32"/>
      <c r="N6198" s="32"/>
      <c r="O6198" s="70" t="str">
        <f t="shared" si="209"/>
        <v/>
      </c>
      <c r="P6198" s="150">
        <f t="shared" si="210"/>
        <v>0</v>
      </c>
    </row>
    <row r="6199" spans="6:16" ht="16" x14ac:dyDescent="0.35">
      <c r="F6199" s="70" t="str">
        <f t="shared" si="208"/>
        <v/>
      </c>
      <c r="M6199" s="32"/>
      <c r="N6199" s="32"/>
      <c r="O6199" s="70" t="str">
        <f t="shared" si="209"/>
        <v/>
      </c>
      <c r="P6199" s="150">
        <f t="shared" si="210"/>
        <v>0</v>
      </c>
    </row>
    <row r="6200" spans="6:16" ht="16" x14ac:dyDescent="0.35">
      <c r="F6200" s="70" t="str">
        <f t="shared" si="208"/>
        <v/>
      </c>
      <c r="M6200" s="32"/>
      <c r="N6200" s="32"/>
      <c r="O6200" s="70" t="str">
        <f t="shared" si="209"/>
        <v/>
      </c>
      <c r="P6200" s="150">
        <f t="shared" si="210"/>
        <v>0</v>
      </c>
    </row>
    <row r="6201" spans="6:16" ht="16" x14ac:dyDescent="0.35">
      <c r="F6201" s="70" t="str">
        <f t="shared" si="208"/>
        <v/>
      </c>
      <c r="M6201" s="32"/>
      <c r="N6201" s="32"/>
      <c r="O6201" s="70" t="str">
        <f t="shared" si="209"/>
        <v/>
      </c>
      <c r="P6201" s="150">
        <f t="shared" si="210"/>
        <v>0</v>
      </c>
    </row>
    <row r="6202" spans="6:16" ht="16" x14ac:dyDescent="0.35">
      <c r="F6202" s="70" t="str">
        <f t="shared" si="208"/>
        <v/>
      </c>
      <c r="M6202" s="32"/>
      <c r="N6202" s="32"/>
      <c r="O6202" s="70" t="str">
        <f t="shared" si="209"/>
        <v/>
      </c>
      <c r="P6202" s="150">
        <f t="shared" si="210"/>
        <v>0</v>
      </c>
    </row>
    <row r="6203" spans="6:16" ht="16" x14ac:dyDescent="0.35">
      <c r="F6203" s="70" t="str">
        <f t="shared" si="208"/>
        <v/>
      </c>
      <c r="M6203" s="32"/>
      <c r="N6203" s="32"/>
      <c r="O6203" s="70" t="str">
        <f t="shared" si="209"/>
        <v/>
      </c>
      <c r="P6203" s="150">
        <f t="shared" si="210"/>
        <v>0</v>
      </c>
    </row>
    <row r="6204" spans="6:16" ht="16" x14ac:dyDescent="0.35">
      <c r="F6204" s="70" t="str">
        <f t="shared" si="208"/>
        <v/>
      </c>
      <c r="M6204" s="32"/>
      <c r="N6204" s="32"/>
      <c r="O6204" s="70" t="str">
        <f t="shared" si="209"/>
        <v/>
      </c>
      <c r="P6204" s="150">
        <f t="shared" si="210"/>
        <v>0</v>
      </c>
    </row>
    <row r="6205" spans="6:16" ht="16" x14ac:dyDescent="0.35">
      <c r="F6205" s="70" t="str">
        <f t="shared" si="208"/>
        <v/>
      </c>
      <c r="M6205" s="32"/>
      <c r="N6205" s="32"/>
      <c r="O6205" s="70" t="str">
        <f t="shared" si="209"/>
        <v/>
      </c>
      <c r="P6205" s="150">
        <f t="shared" si="210"/>
        <v>0</v>
      </c>
    </row>
    <row r="6206" spans="6:16" ht="16" x14ac:dyDescent="0.35">
      <c r="F6206" s="70" t="str">
        <f t="shared" si="208"/>
        <v/>
      </c>
      <c r="M6206" s="32"/>
      <c r="N6206" s="32"/>
      <c r="O6206" s="70" t="str">
        <f t="shared" si="209"/>
        <v/>
      </c>
      <c r="P6206" s="150">
        <f t="shared" si="210"/>
        <v>0</v>
      </c>
    </row>
    <row r="6207" spans="6:16" ht="16" x14ac:dyDescent="0.35">
      <c r="F6207" s="70" t="str">
        <f t="shared" si="208"/>
        <v/>
      </c>
      <c r="M6207" s="32"/>
      <c r="N6207" s="32"/>
      <c r="O6207" s="70" t="str">
        <f t="shared" si="209"/>
        <v/>
      </c>
      <c r="P6207" s="150">
        <f t="shared" si="210"/>
        <v>0</v>
      </c>
    </row>
    <row r="6208" spans="6:16" ht="16" x14ac:dyDescent="0.35">
      <c r="F6208" s="70" t="str">
        <f t="shared" si="208"/>
        <v/>
      </c>
      <c r="M6208" s="32"/>
      <c r="N6208" s="32"/>
      <c r="O6208" s="70" t="str">
        <f t="shared" si="209"/>
        <v/>
      </c>
      <c r="P6208" s="150">
        <f t="shared" si="210"/>
        <v>0</v>
      </c>
    </row>
    <row r="6209" spans="6:16" ht="16" x14ac:dyDescent="0.35">
      <c r="F6209" s="70" t="str">
        <f t="shared" si="208"/>
        <v/>
      </c>
      <c r="M6209" s="32"/>
      <c r="N6209" s="32"/>
      <c r="O6209" s="70" t="str">
        <f t="shared" si="209"/>
        <v/>
      </c>
      <c r="P6209" s="150">
        <f t="shared" si="210"/>
        <v>0</v>
      </c>
    </row>
    <row r="6210" spans="6:16" ht="16" x14ac:dyDescent="0.35">
      <c r="F6210" s="70" t="str">
        <f t="shared" si="208"/>
        <v/>
      </c>
      <c r="M6210" s="32"/>
      <c r="N6210" s="32"/>
      <c r="O6210" s="70" t="str">
        <f t="shared" si="209"/>
        <v/>
      </c>
      <c r="P6210" s="150">
        <f t="shared" si="210"/>
        <v>0</v>
      </c>
    </row>
    <row r="6211" spans="6:16" ht="16" x14ac:dyDescent="0.35">
      <c r="F6211" s="70" t="str">
        <f t="shared" si="208"/>
        <v/>
      </c>
      <c r="M6211" s="32"/>
      <c r="N6211" s="32"/>
      <c r="O6211" s="70" t="str">
        <f t="shared" si="209"/>
        <v/>
      </c>
      <c r="P6211" s="150">
        <f t="shared" si="210"/>
        <v>0</v>
      </c>
    </row>
    <row r="6212" spans="6:16" ht="16" x14ac:dyDescent="0.35">
      <c r="F6212" s="70" t="str">
        <f t="shared" si="208"/>
        <v/>
      </c>
      <c r="M6212" s="32"/>
      <c r="N6212" s="32"/>
      <c r="O6212" s="70" t="str">
        <f t="shared" si="209"/>
        <v/>
      </c>
      <c r="P6212" s="150">
        <f t="shared" si="210"/>
        <v>0</v>
      </c>
    </row>
    <row r="6213" spans="6:16" ht="16" x14ac:dyDescent="0.35">
      <c r="F6213" s="70" t="str">
        <f t="shared" si="208"/>
        <v/>
      </c>
      <c r="M6213" s="32"/>
      <c r="N6213" s="32"/>
      <c r="O6213" s="70" t="str">
        <f t="shared" si="209"/>
        <v/>
      </c>
      <c r="P6213" s="150">
        <f t="shared" si="210"/>
        <v>0</v>
      </c>
    </row>
    <row r="6214" spans="6:16" ht="16" x14ac:dyDescent="0.35">
      <c r="F6214" s="70" t="str">
        <f t="shared" si="208"/>
        <v/>
      </c>
      <c r="M6214" s="32"/>
      <c r="N6214" s="32"/>
      <c r="O6214" s="70" t="str">
        <f t="shared" si="209"/>
        <v/>
      </c>
      <c r="P6214" s="150">
        <f t="shared" si="210"/>
        <v>0</v>
      </c>
    </row>
    <row r="6215" spans="6:16" ht="16" x14ac:dyDescent="0.35">
      <c r="F6215" s="70" t="str">
        <f t="shared" si="208"/>
        <v/>
      </c>
      <c r="M6215" s="32"/>
      <c r="N6215" s="32"/>
      <c r="O6215" s="70" t="str">
        <f t="shared" si="209"/>
        <v/>
      </c>
      <c r="P6215" s="150">
        <f t="shared" si="210"/>
        <v>0</v>
      </c>
    </row>
    <row r="6216" spans="6:16" ht="16" x14ac:dyDescent="0.35">
      <c r="F6216" s="70" t="str">
        <f t="shared" ref="F6216:F6279" si="211">B6216&amp;C6216&amp;D6216&amp;E6216</f>
        <v/>
      </c>
      <c r="M6216" s="32"/>
      <c r="N6216" s="32"/>
      <c r="O6216" s="70" t="str">
        <f t="shared" si="209"/>
        <v/>
      </c>
      <c r="P6216" s="150">
        <f t="shared" si="210"/>
        <v>0</v>
      </c>
    </row>
    <row r="6217" spans="6:16" ht="16" x14ac:dyDescent="0.35">
      <c r="F6217" s="70" t="str">
        <f t="shared" si="211"/>
        <v/>
      </c>
      <c r="M6217" s="32"/>
      <c r="N6217" s="32"/>
      <c r="O6217" s="70" t="str">
        <f t="shared" si="209"/>
        <v/>
      </c>
      <c r="P6217" s="150">
        <f t="shared" si="210"/>
        <v>0</v>
      </c>
    </row>
    <row r="6218" spans="6:16" ht="16" x14ac:dyDescent="0.35">
      <c r="F6218" s="70" t="str">
        <f t="shared" si="211"/>
        <v/>
      </c>
      <c r="M6218" s="32"/>
      <c r="N6218" s="32"/>
      <c r="O6218" s="70" t="str">
        <f t="shared" ref="O6218:O6281" si="212">+F6218&amp;M6218&amp;N6218</f>
        <v/>
      </c>
      <c r="P6218" s="150">
        <f t="shared" si="210"/>
        <v>0</v>
      </c>
    </row>
    <row r="6219" spans="6:16" ht="16" x14ac:dyDescent="0.35">
      <c r="F6219" s="70" t="str">
        <f t="shared" si="211"/>
        <v/>
      </c>
      <c r="M6219" s="32"/>
      <c r="N6219" s="32"/>
      <c r="O6219" s="70" t="str">
        <f t="shared" si="212"/>
        <v/>
      </c>
      <c r="P6219" s="150">
        <f t="shared" si="210"/>
        <v>0</v>
      </c>
    </row>
    <row r="6220" spans="6:16" ht="16" x14ac:dyDescent="0.35">
      <c r="F6220" s="70" t="str">
        <f t="shared" si="211"/>
        <v/>
      </c>
      <c r="M6220" s="32"/>
      <c r="N6220" s="32"/>
      <c r="O6220" s="70" t="str">
        <f t="shared" si="212"/>
        <v/>
      </c>
      <c r="P6220" s="150">
        <f t="shared" si="210"/>
        <v>0</v>
      </c>
    </row>
    <row r="6221" spans="6:16" ht="16" x14ac:dyDescent="0.35">
      <c r="F6221" s="70" t="str">
        <f t="shared" si="211"/>
        <v/>
      </c>
      <c r="M6221" s="32"/>
      <c r="N6221" s="32"/>
      <c r="O6221" s="70" t="str">
        <f t="shared" si="212"/>
        <v/>
      </c>
      <c r="P6221" s="150">
        <f t="shared" si="210"/>
        <v>0</v>
      </c>
    </row>
    <row r="6222" spans="6:16" ht="16" x14ac:dyDescent="0.35">
      <c r="F6222" s="70" t="str">
        <f t="shared" si="211"/>
        <v/>
      </c>
      <c r="M6222" s="32"/>
      <c r="N6222" s="32"/>
      <c r="O6222" s="70" t="str">
        <f t="shared" si="212"/>
        <v/>
      </c>
      <c r="P6222" s="150">
        <f t="shared" si="210"/>
        <v>0</v>
      </c>
    </row>
    <row r="6223" spans="6:16" ht="16" x14ac:dyDescent="0.35">
      <c r="F6223" s="70" t="str">
        <f t="shared" si="211"/>
        <v/>
      </c>
      <c r="M6223" s="32"/>
      <c r="N6223" s="32"/>
      <c r="O6223" s="70" t="str">
        <f t="shared" si="212"/>
        <v/>
      </c>
      <c r="P6223" s="150">
        <f t="shared" si="210"/>
        <v>0</v>
      </c>
    </row>
    <row r="6224" spans="6:16" ht="16" x14ac:dyDescent="0.35">
      <c r="F6224" s="70" t="str">
        <f t="shared" si="211"/>
        <v/>
      </c>
      <c r="M6224" s="32"/>
      <c r="N6224" s="32"/>
      <c r="O6224" s="70" t="str">
        <f t="shared" si="212"/>
        <v/>
      </c>
      <c r="P6224" s="150">
        <f t="shared" si="210"/>
        <v>0</v>
      </c>
    </row>
    <row r="6225" spans="6:16" ht="16" x14ac:dyDescent="0.35">
      <c r="F6225" s="70" t="str">
        <f t="shared" si="211"/>
        <v/>
      </c>
      <c r="M6225" s="32"/>
      <c r="N6225" s="32"/>
      <c r="O6225" s="70" t="str">
        <f t="shared" si="212"/>
        <v/>
      </c>
      <c r="P6225" s="150">
        <f t="shared" si="210"/>
        <v>0</v>
      </c>
    </row>
    <row r="6226" spans="6:16" ht="16" x14ac:dyDescent="0.35">
      <c r="F6226" s="70" t="str">
        <f t="shared" si="211"/>
        <v/>
      </c>
      <c r="M6226" s="32"/>
      <c r="N6226" s="32"/>
      <c r="O6226" s="70" t="str">
        <f t="shared" si="212"/>
        <v/>
      </c>
      <c r="P6226" s="150">
        <f t="shared" si="210"/>
        <v>0</v>
      </c>
    </row>
    <row r="6227" spans="6:16" ht="16" x14ac:dyDescent="0.35">
      <c r="F6227" s="70" t="str">
        <f t="shared" si="211"/>
        <v/>
      </c>
      <c r="M6227" s="32"/>
      <c r="N6227" s="32"/>
      <c r="O6227" s="70" t="str">
        <f t="shared" si="212"/>
        <v/>
      </c>
      <c r="P6227" s="150">
        <f t="shared" si="210"/>
        <v>0</v>
      </c>
    </row>
    <row r="6228" spans="6:16" ht="16" x14ac:dyDescent="0.35">
      <c r="F6228" s="70" t="str">
        <f t="shared" si="211"/>
        <v/>
      </c>
      <c r="M6228" s="32"/>
      <c r="N6228" s="32"/>
      <c r="O6228" s="70" t="str">
        <f t="shared" si="212"/>
        <v/>
      </c>
      <c r="P6228" s="150">
        <f t="shared" si="210"/>
        <v>0</v>
      </c>
    </row>
    <row r="6229" spans="6:16" ht="16" x14ac:dyDescent="0.35">
      <c r="F6229" s="70" t="str">
        <f t="shared" si="211"/>
        <v/>
      </c>
      <c r="M6229" s="32"/>
      <c r="N6229" s="32"/>
      <c r="O6229" s="70" t="str">
        <f t="shared" si="212"/>
        <v/>
      </c>
      <c r="P6229" s="150">
        <f t="shared" si="210"/>
        <v>0</v>
      </c>
    </row>
    <row r="6230" spans="6:16" ht="16" x14ac:dyDescent="0.35">
      <c r="F6230" s="70" t="str">
        <f t="shared" si="211"/>
        <v/>
      </c>
      <c r="M6230" s="32"/>
      <c r="N6230" s="32"/>
      <c r="O6230" s="70" t="str">
        <f t="shared" si="212"/>
        <v/>
      </c>
      <c r="P6230" s="150">
        <f t="shared" si="210"/>
        <v>0</v>
      </c>
    </row>
    <row r="6231" spans="6:16" ht="16" x14ac:dyDescent="0.35">
      <c r="F6231" s="70" t="str">
        <f t="shared" si="211"/>
        <v/>
      </c>
      <c r="M6231" s="32"/>
      <c r="N6231" s="32"/>
      <c r="O6231" s="70" t="str">
        <f t="shared" si="212"/>
        <v/>
      </c>
      <c r="P6231" s="150">
        <f t="shared" si="210"/>
        <v>0</v>
      </c>
    </row>
    <row r="6232" spans="6:16" ht="16" x14ac:dyDescent="0.35">
      <c r="F6232" s="70" t="str">
        <f t="shared" si="211"/>
        <v/>
      </c>
      <c r="M6232" s="32"/>
      <c r="N6232" s="32"/>
      <c r="O6232" s="70" t="str">
        <f t="shared" si="212"/>
        <v/>
      </c>
      <c r="P6232" s="150">
        <f t="shared" si="210"/>
        <v>0</v>
      </c>
    </row>
    <row r="6233" spans="6:16" ht="16" x14ac:dyDescent="0.35">
      <c r="F6233" s="70" t="str">
        <f t="shared" si="211"/>
        <v/>
      </c>
      <c r="M6233" s="32"/>
      <c r="N6233" s="32"/>
      <c r="O6233" s="70" t="str">
        <f t="shared" si="212"/>
        <v/>
      </c>
      <c r="P6233" s="150">
        <f t="shared" si="210"/>
        <v>0</v>
      </c>
    </row>
    <row r="6234" spans="6:16" ht="16" x14ac:dyDescent="0.35">
      <c r="F6234" s="70" t="str">
        <f t="shared" si="211"/>
        <v/>
      </c>
      <c r="M6234" s="32"/>
      <c r="N6234" s="32"/>
      <c r="O6234" s="70" t="str">
        <f t="shared" si="212"/>
        <v/>
      </c>
      <c r="P6234" s="150">
        <f t="shared" si="210"/>
        <v>0</v>
      </c>
    </row>
    <row r="6235" spans="6:16" ht="16" x14ac:dyDescent="0.35">
      <c r="F6235" s="70" t="str">
        <f t="shared" si="211"/>
        <v/>
      </c>
      <c r="M6235" s="32"/>
      <c r="N6235" s="32"/>
      <c r="O6235" s="70" t="str">
        <f t="shared" si="212"/>
        <v/>
      </c>
      <c r="P6235" s="150">
        <f t="shared" si="210"/>
        <v>0</v>
      </c>
    </row>
    <row r="6236" spans="6:16" ht="16" x14ac:dyDescent="0.35">
      <c r="F6236" s="70" t="str">
        <f t="shared" si="211"/>
        <v/>
      </c>
      <c r="M6236" s="32"/>
      <c r="N6236" s="32"/>
      <c r="O6236" s="70" t="str">
        <f t="shared" si="212"/>
        <v/>
      </c>
      <c r="P6236" s="150">
        <f t="shared" si="210"/>
        <v>0</v>
      </c>
    </row>
    <row r="6237" spans="6:16" ht="16" x14ac:dyDescent="0.35">
      <c r="F6237" s="70" t="str">
        <f t="shared" si="211"/>
        <v/>
      </c>
      <c r="M6237" s="32"/>
      <c r="N6237" s="32"/>
      <c r="O6237" s="70" t="str">
        <f t="shared" si="212"/>
        <v/>
      </c>
      <c r="P6237" s="150">
        <f t="shared" si="210"/>
        <v>0</v>
      </c>
    </row>
    <row r="6238" spans="6:16" ht="16" x14ac:dyDescent="0.35">
      <c r="F6238" s="70" t="str">
        <f t="shared" si="211"/>
        <v/>
      </c>
      <c r="M6238" s="32"/>
      <c r="N6238" s="32"/>
      <c r="O6238" s="70" t="str">
        <f t="shared" si="212"/>
        <v/>
      </c>
      <c r="P6238" s="150">
        <f t="shared" si="210"/>
        <v>0</v>
      </c>
    </row>
    <row r="6239" spans="6:16" ht="16" x14ac:dyDescent="0.35">
      <c r="F6239" s="70" t="str">
        <f t="shared" si="211"/>
        <v/>
      </c>
      <c r="M6239" s="32"/>
      <c r="N6239" s="32"/>
      <c r="O6239" s="70" t="str">
        <f t="shared" si="212"/>
        <v/>
      </c>
      <c r="P6239" s="150">
        <f t="shared" si="210"/>
        <v>0</v>
      </c>
    </row>
    <row r="6240" spans="6:16" ht="16" x14ac:dyDescent="0.35">
      <c r="F6240" s="70" t="str">
        <f t="shared" si="211"/>
        <v/>
      </c>
      <c r="M6240" s="32"/>
      <c r="N6240" s="32"/>
      <c r="O6240" s="70" t="str">
        <f t="shared" si="212"/>
        <v/>
      </c>
      <c r="P6240" s="150">
        <f t="shared" si="210"/>
        <v>0</v>
      </c>
    </row>
    <row r="6241" spans="6:16" ht="16" x14ac:dyDescent="0.35">
      <c r="F6241" s="70" t="str">
        <f t="shared" si="211"/>
        <v/>
      </c>
      <c r="M6241" s="32"/>
      <c r="N6241" s="32"/>
      <c r="O6241" s="70" t="str">
        <f t="shared" si="212"/>
        <v/>
      </c>
      <c r="P6241" s="150">
        <f t="shared" si="210"/>
        <v>0</v>
      </c>
    </row>
    <row r="6242" spans="6:16" ht="16" x14ac:dyDescent="0.35">
      <c r="F6242" s="70" t="str">
        <f t="shared" si="211"/>
        <v/>
      </c>
      <c r="M6242" s="32"/>
      <c r="N6242" s="32"/>
      <c r="O6242" s="70" t="str">
        <f t="shared" si="212"/>
        <v/>
      </c>
      <c r="P6242" s="150">
        <f t="shared" si="210"/>
        <v>0</v>
      </c>
    </row>
    <row r="6243" spans="6:16" ht="16" x14ac:dyDescent="0.35">
      <c r="F6243" s="70" t="str">
        <f t="shared" si="211"/>
        <v/>
      </c>
      <c r="M6243" s="32"/>
      <c r="N6243" s="32"/>
      <c r="O6243" s="70" t="str">
        <f t="shared" si="212"/>
        <v/>
      </c>
      <c r="P6243" s="150">
        <f t="shared" si="210"/>
        <v>0</v>
      </c>
    </row>
    <row r="6244" spans="6:16" ht="16" x14ac:dyDescent="0.35">
      <c r="F6244" s="70" t="str">
        <f t="shared" si="211"/>
        <v/>
      </c>
      <c r="M6244" s="32"/>
      <c r="N6244" s="32"/>
      <c r="O6244" s="70" t="str">
        <f t="shared" si="212"/>
        <v/>
      </c>
      <c r="P6244" s="150">
        <f t="shared" si="210"/>
        <v>0</v>
      </c>
    </row>
    <row r="6245" spans="6:16" ht="16" x14ac:dyDescent="0.35">
      <c r="F6245" s="70" t="str">
        <f t="shared" si="211"/>
        <v/>
      </c>
      <c r="M6245" s="32"/>
      <c r="N6245" s="32"/>
      <c r="O6245" s="70" t="str">
        <f t="shared" si="212"/>
        <v/>
      </c>
      <c r="P6245" s="150">
        <f t="shared" si="210"/>
        <v>0</v>
      </c>
    </row>
    <row r="6246" spans="6:16" ht="16" x14ac:dyDescent="0.35">
      <c r="F6246" s="70" t="str">
        <f t="shared" si="211"/>
        <v/>
      </c>
      <c r="M6246" s="32"/>
      <c r="N6246" s="32"/>
      <c r="O6246" s="70" t="str">
        <f t="shared" si="212"/>
        <v/>
      </c>
      <c r="P6246" s="150">
        <f t="shared" si="210"/>
        <v>0</v>
      </c>
    </row>
    <row r="6247" spans="6:16" ht="16" x14ac:dyDescent="0.35">
      <c r="F6247" s="70" t="str">
        <f t="shared" si="211"/>
        <v/>
      </c>
      <c r="M6247" s="32"/>
      <c r="N6247" s="32"/>
      <c r="O6247" s="70" t="str">
        <f t="shared" si="212"/>
        <v/>
      </c>
      <c r="P6247" s="150">
        <f t="shared" si="210"/>
        <v>0</v>
      </c>
    </row>
    <row r="6248" spans="6:16" ht="16" x14ac:dyDescent="0.35">
      <c r="F6248" s="70" t="str">
        <f t="shared" si="211"/>
        <v/>
      </c>
      <c r="M6248" s="32"/>
      <c r="N6248" s="32"/>
      <c r="O6248" s="70" t="str">
        <f t="shared" si="212"/>
        <v/>
      </c>
      <c r="P6248" s="150">
        <f t="shared" si="210"/>
        <v>0</v>
      </c>
    </row>
    <row r="6249" spans="6:16" ht="16" x14ac:dyDescent="0.35">
      <c r="F6249" s="70" t="str">
        <f t="shared" si="211"/>
        <v/>
      </c>
      <c r="M6249" s="32"/>
      <c r="N6249" s="32"/>
      <c r="O6249" s="70" t="str">
        <f t="shared" si="212"/>
        <v/>
      </c>
      <c r="P6249" s="150">
        <f t="shared" si="210"/>
        <v>0</v>
      </c>
    </row>
    <row r="6250" spans="6:16" ht="16" x14ac:dyDescent="0.35">
      <c r="F6250" s="70" t="str">
        <f t="shared" si="211"/>
        <v/>
      </c>
      <c r="M6250" s="32"/>
      <c r="N6250" s="32"/>
      <c r="O6250" s="70" t="str">
        <f t="shared" si="212"/>
        <v/>
      </c>
      <c r="P6250" s="150">
        <f t="shared" si="210"/>
        <v>0</v>
      </c>
    </row>
    <row r="6251" spans="6:16" ht="16" x14ac:dyDescent="0.35">
      <c r="F6251" s="70" t="str">
        <f t="shared" si="211"/>
        <v/>
      </c>
      <c r="M6251" s="32"/>
      <c r="N6251" s="32"/>
      <c r="O6251" s="70" t="str">
        <f t="shared" si="212"/>
        <v/>
      </c>
      <c r="P6251" s="150">
        <f t="shared" si="210"/>
        <v>0</v>
      </c>
    </row>
    <row r="6252" spans="6:16" ht="16" x14ac:dyDescent="0.35">
      <c r="F6252" s="70" t="str">
        <f t="shared" si="211"/>
        <v/>
      </c>
      <c r="M6252" s="32"/>
      <c r="N6252" s="32"/>
      <c r="O6252" s="70" t="str">
        <f t="shared" si="212"/>
        <v/>
      </c>
      <c r="P6252" s="150">
        <f t="shared" ref="P6252:P6315" si="213">IFERROR(T6252/S6252,0)</f>
        <v>0</v>
      </c>
    </row>
    <row r="6253" spans="6:16" ht="16" x14ac:dyDescent="0.35">
      <c r="F6253" s="70" t="str">
        <f t="shared" si="211"/>
        <v/>
      </c>
      <c r="M6253" s="32"/>
      <c r="N6253" s="32"/>
      <c r="O6253" s="70" t="str">
        <f t="shared" si="212"/>
        <v/>
      </c>
      <c r="P6253" s="150">
        <f t="shared" si="213"/>
        <v>0</v>
      </c>
    </row>
    <row r="6254" spans="6:16" ht="16" x14ac:dyDescent="0.35">
      <c r="F6254" s="70" t="str">
        <f t="shared" si="211"/>
        <v/>
      </c>
      <c r="M6254" s="32"/>
      <c r="N6254" s="32"/>
      <c r="O6254" s="70" t="str">
        <f t="shared" si="212"/>
        <v/>
      </c>
      <c r="P6254" s="150">
        <f t="shared" si="213"/>
        <v>0</v>
      </c>
    </row>
    <row r="6255" spans="6:16" ht="16" x14ac:dyDescent="0.35">
      <c r="F6255" s="70" t="str">
        <f t="shared" si="211"/>
        <v/>
      </c>
      <c r="M6255" s="32"/>
      <c r="N6255" s="32"/>
      <c r="O6255" s="70" t="str">
        <f t="shared" si="212"/>
        <v/>
      </c>
      <c r="P6255" s="150">
        <f t="shared" si="213"/>
        <v>0</v>
      </c>
    </row>
    <row r="6256" spans="6:16" ht="16" x14ac:dyDescent="0.35">
      <c r="F6256" s="70" t="str">
        <f t="shared" si="211"/>
        <v/>
      </c>
      <c r="M6256" s="32"/>
      <c r="N6256" s="32"/>
      <c r="O6256" s="70" t="str">
        <f t="shared" si="212"/>
        <v/>
      </c>
      <c r="P6256" s="150">
        <f t="shared" si="213"/>
        <v>0</v>
      </c>
    </row>
    <row r="6257" spans="6:16" ht="16" x14ac:dyDescent="0.35">
      <c r="F6257" s="70" t="str">
        <f t="shared" si="211"/>
        <v/>
      </c>
      <c r="M6257" s="32"/>
      <c r="N6257" s="32"/>
      <c r="O6257" s="70" t="str">
        <f t="shared" si="212"/>
        <v/>
      </c>
      <c r="P6257" s="150">
        <f t="shared" si="213"/>
        <v>0</v>
      </c>
    </row>
    <row r="6258" spans="6:16" ht="16" x14ac:dyDescent="0.35">
      <c r="F6258" s="70" t="str">
        <f t="shared" si="211"/>
        <v/>
      </c>
      <c r="M6258" s="32"/>
      <c r="N6258" s="32"/>
      <c r="O6258" s="70" t="str">
        <f t="shared" si="212"/>
        <v/>
      </c>
      <c r="P6258" s="150">
        <f t="shared" si="213"/>
        <v>0</v>
      </c>
    </row>
    <row r="6259" spans="6:16" ht="16" x14ac:dyDescent="0.35">
      <c r="F6259" s="70" t="str">
        <f t="shared" si="211"/>
        <v/>
      </c>
      <c r="M6259" s="32"/>
      <c r="N6259" s="32"/>
      <c r="O6259" s="70" t="str">
        <f t="shared" si="212"/>
        <v/>
      </c>
      <c r="P6259" s="150">
        <f t="shared" si="213"/>
        <v>0</v>
      </c>
    </row>
    <row r="6260" spans="6:16" ht="16" x14ac:dyDescent="0.35">
      <c r="F6260" s="70" t="str">
        <f t="shared" si="211"/>
        <v/>
      </c>
      <c r="M6260" s="32"/>
      <c r="N6260" s="32"/>
      <c r="O6260" s="70" t="str">
        <f t="shared" si="212"/>
        <v/>
      </c>
      <c r="P6260" s="150">
        <f t="shared" si="213"/>
        <v>0</v>
      </c>
    </row>
    <row r="6261" spans="6:16" ht="16" x14ac:dyDescent="0.35">
      <c r="F6261" s="70" t="str">
        <f t="shared" si="211"/>
        <v/>
      </c>
      <c r="M6261" s="32"/>
      <c r="N6261" s="32"/>
      <c r="O6261" s="70" t="str">
        <f t="shared" si="212"/>
        <v/>
      </c>
      <c r="P6261" s="150">
        <f t="shared" si="213"/>
        <v>0</v>
      </c>
    </row>
    <row r="6262" spans="6:16" ht="16" x14ac:dyDescent="0.35">
      <c r="F6262" s="70" t="str">
        <f t="shared" si="211"/>
        <v/>
      </c>
      <c r="M6262" s="32"/>
      <c r="N6262" s="32"/>
      <c r="O6262" s="70" t="str">
        <f t="shared" si="212"/>
        <v/>
      </c>
      <c r="P6262" s="150">
        <f t="shared" si="213"/>
        <v>0</v>
      </c>
    </row>
    <row r="6263" spans="6:16" ht="16" x14ac:dyDescent="0.35">
      <c r="F6263" s="70" t="str">
        <f t="shared" si="211"/>
        <v/>
      </c>
      <c r="M6263" s="32"/>
      <c r="N6263" s="32"/>
      <c r="O6263" s="70" t="str">
        <f t="shared" si="212"/>
        <v/>
      </c>
      <c r="P6263" s="150">
        <f t="shared" si="213"/>
        <v>0</v>
      </c>
    </row>
    <row r="6264" spans="6:16" ht="16" x14ac:dyDescent="0.35">
      <c r="F6264" s="70" t="str">
        <f t="shared" si="211"/>
        <v/>
      </c>
      <c r="M6264" s="32"/>
      <c r="N6264" s="32"/>
      <c r="O6264" s="70" t="str">
        <f t="shared" si="212"/>
        <v/>
      </c>
      <c r="P6264" s="150">
        <f t="shared" si="213"/>
        <v>0</v>
      </c>
    </row>
    <row r="6265" spans="6:16" ht="16" x14ac:dyDescent="0.35">
      <c r="F6265" s="70" t="str">
        <f t="shared" si="211"/>
        <v/>
      </c>
      <c r="M6265" s="32"/>
      <c r="N6265" s="32"/>
      <c r="O6265" s="70" t="str">
        <f t="shared" si="212"/>
        <v/>
      </c>
      <c r="P6265" s="150">
        <f t="shared" si="213"/>
        <v>0</v>
      </c>
    </row>
    <row r="6266" spans="6:16" ht="16" x14ac:dyDescent="0.35">
      <c r="F6266" s="70" t="str">
        <f t="shared" si="211"/>
        <v/>
      </c>
      <c r="M6266" s="32"/>
      <c r="N6266" s="32"/>
      <c r="O6266" s="70" t="str">
        <f t="shared" si="212"/>
        <v/>
      </c>
      <c r="P6266" s="150">
        <f t="shared" si="213"/>
        <v>0</v>
      </c>
    </row>
    <row r="6267" spans="6:16" ht="16" x14ac:dyDescent="0.35">
      <c r="F6267" s="70" t="str">
        <f t="shared" si="211"/>
        <v/>
      </c>
      <c r="M6267" s="32"/>
      <c r="N6267" s="32"/>
      <c r="O6267" s="70" t="str">
        <f t="shared" si="212"/>
        <v/>
      </c>
      <c r="P6267" s="150">
        <f t="shared" si="213"/>
        <v>0</v>
      </c>
    </row>
    <row r="6268" spans="6:16" ht="16" x14ac:dyDescent="0.35">
      <c r="F6268" s="70" t="str">
        <f t="shared" si="211"/>
        <v/>
      </c>
      <c r="M6268" s="32"/>
      <c r="N6268" s="32"/>
      <c r="O6268" s="70" t="str">
        <f t="shared" si="212"/>
        <v/>
      </c>
      <c r="P6268" s="150">
        <f t="shared" si="213"/>
        <v>0</v>
      </c>
    </row>
    <row r="6269" spans="6:16" ht="16" x14ac:dyDescent="0.35">
      <c r="F6269" s="70" t="str">
        <f t="shared" si="211"/>
        <v/>
      </c>
      <c r="M6269" s="32"/>
      <c r="N6269" s="32"/>
      <c r="O6269" s="70" t="str">
        <f t="shared" si="212"/>
        <v/>
      </c>
      <c r="P6269" s="150">
        <f t="shared" si="213"/>
        <v>0</v>
      </c>
    </row>
    <row r="6270" spans="6:16" ht="16" x14ac:dyDescent="0.35">
      <c r="F6270" s="70" t="str">
        <f t="shared" si="211"/>
        <v/>
      </c>
      <c r="M6270" s="32"/>
      <c r="N6270" s="32"/>
      <c r="O6270" s="70" t="str">
        <f t="shared" si="212"/>
        <v/>
      </c>
      <c r="P6270" s="150">
        <f t="shared" si="213"/>
        <v>0</v>
      </c>
    </row>
    <row r="6271" spans="6:16" ht="16" x14ac:dyDescent="0.35">
      <c r="F6271" s="70" t="str">
        <f t="shared" si="211"/>
        <v/>
      </c>
      <c r="M6271" s="32"/>
      <c r="N6271" s="32"/>
      <c r="O6271" s="70" t="str">
        <f t="shared" si="212"/>
        <v/>
      </c>
      <c r="P6271" s="150">
        <f t="shared" si="213"/>
        <v>0</v>
      </c>
    </row>
    <row r="6272" spans="6:16" ht="16" x14ac:dyDescent="0.35">
      <c r="F6272" s="70" t="str">
        <f t="shared" si="211"/>
        <v/>
      </c>
      <c r="M6272" s="32"/>
      <c r="N6272" s="32"/>
      <c r="O6272" s="70" t="str">
        <f t="shared" si="212"/>
        <v/>
      </c>
      <c r="P6272" s="150">
        <f t="shared" si="213"/>
        <v>0</v>
      </c>
    </row>
    <row r="6273" spans="6:16" ht="16" x14ac:dyDescent="0.35">
      <c r="F6273" s="70" t="str">
        <f t="shared" si="211"/>
        <v/>
      </c>
      <c r="M6273" s="32"/>
      <c r="N6273" s="32"/>
      <c r="O6273" s="70" t="str">
        <f t="shared" si="212"/>
        <v/>
      </c>
      <c r="P6273" s="150">
        <f t="shared" si="213"/>
        <v>0</v>
      </c>
    </row>
    <row r="6274" spans="6:16" ht="16" x14ac:dyDescent="0.35">
      <c r="F6274" s="70" t="str">
        <f t="shared" si="211"/>
        <v/>
      </c>
      <c r="M6274" s="32"/>
      <c r="N6274" s="32"/>
      <c r="O6274" s="70" t="str">
        <f t="shared" si="212"/>
        <v/>
      </c>
      <c r="P6274" s="150">
        <f t="shared" si="213"/>
        <v>0</v>
      </c>
    </row>
    <row r="6275" spans="6:16" ht="16" x14ac:dyDescent="0.35">
      <c r="F6275" s="70" t="str">
        <f t="shared" si="211"/>
        <v/>
      </c>
      <c r="M6275" s="32"/>
      <c r="N6275" s="32"/>
      <c r="O6275" s="70" t="str">
        <f t="shared" si="212"/>
        <v/>
      </c>
      <c r="P6275" s="150">
        <f t="shared" si="213"/>
        <v>0</v>
      </c>
    </row>
    <row r="6276" spans="6:16" ht="16" x14ac:dyDescent="0.35">
      <c r="F6276" s="70" t="str">
        <f t="shared" si="211"/>
        <v/>
      </c>
      <c r="M6276" s="32"/>
      <c r="N6276" s="32"/>
      <c r="O6276" s="70" t="str">
        <f t="shared" si="212"/>
        <v/>
      </c>
      <c r="P6276" s="150">
        <f t="shared" si="213"/>
        <v>0</v>
      </c>
    </row>
    <row r="6277" spans="6:16" ht="16" x14ac:dyDescent="0.35">
      <c r="F6277" s="70" t="str">
        <f t="shared" si="211"/>
        <v/>
      </c>
      <c r="M6277" s="32"/>
      <c r="N6277" s="32"/>
      <c r="O6277" s="70" t="str">
        <f t="shared" si="212"/>
        <v/>
      </c>
      <c r="P6277" s="150">
        <f t="shared" si="213"/>
        <v>0</v>
      </c>
    </row>
    <row r="6278" spans="6:16" ht="16" x14ac:dyDescent="0.35">
      <c r="F6278" s="70" t="str">
        <f t="shared" si="211"/>
        <v/>
      </c>
      <c r="M6278" s="32"/>
      <c r="N6278" s="32"/>
      <c r="O6278" s="70" t="str">
        <f t="shared" si="212"/>
        <v/>
      </c>
      <c r="P6278" s="150">
        <f t="shared" si="213"/>
        <v>0</v>
      </c>
    </row>
    <row r="6279" spans="6:16" ht="16" x14ac:dyDescent="0.35">
      <c r="F6279" s="70" t="str">
        <f t="shared" si="211"/>
        <v/>
      </c>
      <c r="M6279" s="32"/>
      <c r="N6279" s="32"/>
      <c r="O6279" s="70" t="str">
        <f t="shared" si="212"/>
        <v/>
      </c>
      <c r="P6279" s="150">
        <f t="shared" si="213"/>
        <v>0</v>
      </c>
    </row>
    <row r="6280" spans="6:16" ht="16" x14ac:dyDescent="0.35">
      <c r="F6280" s="70" t="str">
        <f t="shared" ref="F6280:F6343" si="214">B6280&amp;C6280&amp;D6280&amp;E6280</f>
        <v/>
      </c>
      <c r="M6280" s="32"/>
      <c r="N6280" s="32"/>
      <c r="O6280" s="70" t="str">
        <f t="shared" si="212"/>
        <v/>
      </c>
      <c r="P6280" s="150">
        <f t="shared" si="213"/>
        <v>0</v>
      </c>
    </row>
    <row r="6281" spans="6:16" ht="16" x14ac:dyDescent="0.35">
      <c r="F6281" s="70" t="str">
        <f t="shared" si="214"/>
        <v/>
      </c>
      <c r="M6281" s="32"/>
      <c r="N6281" s="32"/>
      <c r="O6281" s="70" t="str">
        <f t="shared" si="212"/>
        <v/>
      </c>
      <c r="P6281" s="150">
        <f t="shared" si="213"/>
        <v>0</v>
      </c>
    </row>
    <row r="6282" spans="6:16" ht="16" x14ac:dyDescent="0.35">
      <c r="F6282" s="70" t="str">
        <f t="shared" si="214"/>
        <v/>
      </c>
      <c r="M6282" s="32"/>
      <c r="N6282" s="32"/>
      <c r="O6282" s="70" t="str">
        <f t="shared" ref="O6282:O6345" si="215">+F6282&amp;M6282&amp;N6282</f>
        <v/>
      </c>
      <c r="P6282" s="150">
        <f t="shared" si="213"/>
        <v>0</v>
      </c>
    </row>
    <row r="6283" spans="6:16" ht="16" x14ac:dyDescent="0.35">
      <c r="F6283" s="70" t="str">
        <f t="shared" si="214"/>
        <v/>
      </c>
      <c r="M6283" s="32"/>
      <c r="N6283" s="32"/>
      <c r="O6283" s="70" t="str">
        <f t="shared" si="215"/>
        <v/>
      </c>
      <c r="P6283" s="150">
        <f t="shared" si="213"/>
        <v>0</v>
      </c>
    </row>
    <row r="6284" spans="6:16" ht="16" x14ac:dyDescent="0.35">
      <c r="F6284" s="70" t="str">
        <f t="shared" si="214"/>
        <v/>
      </c>
      <c r="M6284" s="32"/>
      <c r="N6284" s="32"/>
      <c r="O6284" s="70" t="str">
        <f t="shared" si="215"/>
        <v/>
      </c>
      <c r="P6284" s="150">
        <f t="shared" si="213"/>
        <v>0</v>
      </c>
    </row>
    <row r="6285" spans="6:16" ht="16" x14ac:dyDescent="0.35">
      <c r="F6285" s="70" t="str">
        <f t="shared" si="214"/>
        <v/>
      </c>
      <c r="M6285" s="32"/>
      <c r="N6285" s="32"/>
      <c r="O6285" s="70" t="str">
        <f t="shared" si="215"/>
        <v/>
      </c>
      <c r="P6285" s="150">
        <f t="shared" si="213"/>
        <v>0</v>
      </c>
    </row>
    <row r="6286" spans="6:16" ht="16" x14ac:dyDescent="0.35">
      <c r="F6286" s="70" t="str">
        <f t="shared" si="214"/>
        <v/>
      </c>
      <c r="M6286" s="32"/>
      <c r="N6286" s="32"/>
      <c r="O6286" s="70" t="str">
        <f t="shared" si="215"/>
        <v/>
      </c>
      <c r="P6286" s="150">
        <f t="shared" si="213"/>
        <v>0</v>
      </c>
    </row>
    <row r="6287" spans="6:16" ht="16" x14ac:dyDescent="0.35">
      <c r="F6287" s="70" t="str">
        <f t="shared" si="214"/>
        <v/>
      </c>
      <c r="M6287" s="32"/>
      <c r="N6287" s="32"/>
      <c r="O6287" s="70" t="str">
        <f t="shared" si="215"/>
        <v/>
      </c>
      <c r="P6287" s="150">
        <f t="shared" si="213"/>
        <v>0</v>
      </c>
    </row>
    <row r="6288" spans="6:16" ht="16" x14ac:dyDescent="0.35">
      <c r="F6288" s="70" t="str">
        <f t="shared" si="214"/>
        <v/>
      </c>
      <c r="M6288" s="32"/>
      <c r="N6288" s="32"/>
      <c r="O6288" s="70" t="str">
        <f t="shared" si="215"/>
        <v/>
      </c>
      <c r="P6288" s="150">
        <f t="shared" si="213"/>
        <v>0</v>
      </c>
    </row>
    <row r="6289" spans="6:16" ht="16" x14ac:dyDescent="0.35">
      <c r="F6289" s="70" t="str">
        <f t="shared" si="214"/>
        <v/>
      </c>
      <c r="M6289" s="32"/>
      <c r="N6289" s="32"/>
      <c r="O6289" s="70" t="str">
        <f t="shared" si="215"/>
        <v/>
      </c>
      <c r="P6289" s="150">
        <f t="shared" si="213"/>
        <v>0</v>
      </c>
    </row>
    <row r="6290" spans="6:16" ht="16" x14ac:dyDescent="0.35">
      <c r="F6290" s="70" t="str">
        <f t="shared" si="214"/>
        <v/>
      </c>
      <c r="M6290" s="32"/>
      <c r="N6290" s="32"/>
      <c r="O6290" s="70" t="str">
        <f t="shared" si="215"/>
        <v/>
      </c>
      <c r="P6290" s="150">
        <f t="shared" si="213"/>
        <v>0</v>
      </c>
    </row>
    <row r="6291" spans="6:16" ht="16" x14ac:dyDescent="0.35">
      <c r="F6291" s="70" t="str">
        <f t="shared" si="214"/>
        <v/>
      </c>
      <c r="M6291" s="32"/>
      <c r="N6291" s="32"/>
      <c r="O6291" s="70" t="str">
        <f t="shared" si="215"/>
        <v/>
      </c>
      <c r="P6291" s="150">
        <f t="shared" si="213"/>
        <v>0</v>
      </c>
    </row>
    <row r="6292" spans="6:16" ht="16" x14ac:dyDescent="0.35">
      <c r="F6292" s="70" t="str">
        <f t="shared" si="214"/>
        <v/>
      </c>
      <c r="M6292" s="32"/>
      <c r="N6292" s="32"/>
      <c r="O6292" s="70" t="str">
        <f t="shared" si="215"/>
        <v/>
      </c>
      <c r="P6292" s="150">
        <f t="shared" si="213"/>
        <v>0</v>
      </c>
    </row>
    <row r="6293" spans="6:16" ht="16" x14ac:dyDescent="0.35">
      <c r="F6293" s="70" t="str">
        <f t="shared" si="214"/>
        <v/>
      </c>
      <c r="M6293" s="32"/>
      <c r="N6293" s="32"/>
      <c r="O6293" s="70" t="str">
        <f t="shared" si="215"/>
        <v/>
      </c>
      <c r="P6293" s="150">
        <f t="shared" si="213"/>
        <v>0</v>
      </c>
    </row>
    <row r="6294" spans="6:16" ht="16" x14ac:dyDescent="0.35">
      <c r="F6294" s="70" t="str">
        <f t="shared" si="214"/>
        <v/>
      </c>
      <c r="M6294" s="32"/>
      <c r="N6294" s="32"/>
      <c r="O6294" s="70" t="str">
        <f t="shared" si="215"/>
        <v/>
      </c>
      <c r="P6294" s="150">
        <f t="shared" si="213"/>
        <v>0</v>
      </c>
    </row>
    <row r="6295" spans="6:16" ht="16" x14ac:dyDescent="0.35">
      <c r="F6295" s="70" t="str">
        <f t="shared" si="214"/>
        <v/>
      </c>
      <c r="M6295" s="32"/>
      <c r="N6295" s="32"/>
      <c r="O6295" s="70" t="str">
        <f t="shared" si="215"/>
        <v/>
      </c>
      <c r="P6295" s="150">
        <f t="shared" si="213"/>
        <v>0</v>
      </c>
    </row>
    <row r="6296" spans="6:16" ht="16" x14ac:dyDescent="0.35">
      <c r="F6296" s="70" t="str">
        <f t="shared" si="214"/>
        <v/>
      </c>
      <c r="M6296" s="32"/>
      <c r="N6296" s="32"/>
      <c r="O6296" s="70" t="str">
        <f t="shared" si="215"/>
        <v/>
      </c>
      <c r="P6296" s="150">
        <f t="shared" si="213"/>
        <v>0</v>
      </c>
    </row>
    <row r="6297" spans="6:16" ht="16" x14ac:dyDescent="0.35">
      <c r="F6297" s="70" t="str">
        <f t="shared" si="214"/>
        <v/>
      </c>
      <c r="M6297" s="32"/>
      <c r="N6297" s="32"/>
      <c r="O6297" s="70" t="str">
        <f t="shared" si="215"/>
        <v/>
      </c>
      <c r="P6297" s="150">
        <f t="shared" si="213"/>
        <v>0</v>
      </c>
    </row>
    <row r="6298" spans="6:16" ht="16" x14ac:dyDescent="0.35">
      <c r="F6298" s="70" t="str">
        <f t="shared" si="214"/>
        <v/>
      </c>
      <c r="M6298" s="32"/>
      <c r="N6298" s="32"/>
      <c r="O6298" s="70" t="str">
        <f t="shared" si="215"/>
        <v/>
      </c>
      <c r="P6298" s="150">
        <f t="shared" si="213"/>
        <v>0</v>
      </c>
    </row>
    <row r="6299" spans="6:16" ht="16" x14ac:dyDescent="0.35">
      <c r="F6299" s="70" t="str">
        <f t="shared" si="214"/>
        <v/>
      </c>
      <c r="M6299" s="32"/>
      <c r="N6299" s="32"/>
      <c r="O6299" s="70" t="str">
        <f t="shared" si="215"/>
        <v/>
      </c>
      <c r="P6299" s="150">
        <f t="shared" si="213"/>
        <v>0</v>
      </c>
    </row>
    <row r="6300" spans="6:16" ht="16" x14ac:dyDescent="0.35">
      <c r="F6300" s="70" t="str">
        <f t="shared" si="214"/>
        <v/>
      </c>
      <c r="M6300" s="32"/>
      <c r="N6300" s="32"/>
      <c r="O6300" s="70" t="str">
        <f t="shared" si="215"/>
        <v/>
      </c>
      <c r="P6300" s="150">
        <f t="shared" si="213"/>
        <v>0</v>
      </c>
    </row>
    <row r="6301" spans="6:16" ht="16" x14ac:dyDescent="0.35">
      <c r="F6301" s="70" t="str">
        <f t="shared" si="214"/>
        <v/>
      </c>
      <c r="M6301" s="32"/>
      <c r="N6301" s="32"/>
      <c r="O6301" s="70" t="str">
        <f t="shared" si="215"/>
        <v/>
      </c>
      <c r="P6301" s="150">
        <f t="shared" si="213"/>
        <v>0</v>
      </c>
    </row>
    <row r="6302" spans="6:16" ht="16" x14ac:dyDescent="0.35">
      <c r="F6302" s="70" t="str">
        <f t="shared" si="214"/>
        <v/>
      </c>
      <c r="M6302" s="32"/>
      <c r="N6302" s="32"/>
      <c r="O6302" s="70" t="str">
        <f t="shared" si="215"/>
        <v/>
      </c>
      <c r="P6302" s="150">
        <f t="shared" si="213"/>
        <v>0</v>
      </c>
    </row>
    <row r="6303" spans="6:16" ht="16" x14ac:dyDescent="0.35">
      <c r="F6303" s="70" t="str">
        <f t="shared" si="214"/>
        <v/>
      </c>
      <c r="M6303" s="32"/>
      <c r="N6303" s="32"/>
      <c r="O6303" s="70" t="str">
        <f t="shared" si="215"/>
        <v/>
      </c>
      <c r="P6303" s="150">
        <f t="shared" si="213"/>
        <v>0</v>
      </c>
    </row>
    <row r="6304" spans="6:16" ht="16" x14ac:dyDescent="0.35">
      <c r="F6304" s="70" t="str">
        <f t="shared" si="214"/>
        <v/>
      </c>
      <c r="M6304" s="32"/>
      <c r="N6304" s="32"/>
      <c r="O6304" s="70" t="str">
        <f t="shared" si="215"/>
        <v/>
      </c>
      <c r="P6304" s="150">
        <f t="shared" si="213"/>
        <v>0</v>
      </c>
    </row>
    <row r="6305" spans="6:16" ht="16" x14ac:dyDescent="0.35">
      <c r="F6305" s="70" t="str">
        <f t="shared" si="214"/>
        <v/>
      </c>
      <c r="M6305" s="32"/>
      <c r="N6305" s="32"/>
      <c r="O6305" s="70" t="str">
        <f t="shared" si="215"/>
        <v/>
      </c>
      <c r="P6305" s="150">
        <f t="shared" si="213"/>
        <v>0</v>
      </c>
    </row>
    <row r="6306" spans="6:16" ht="16" x14ac:dyDescent="0.35">
      <c r="F6306" s="70" t="str">
        <f t="shared" si="214"/>
        <v/>
      </c>
      <c r="M6306" s="32"/>
      <c r="N6306" s="32"/>
      <c r="O6306" s="70" t="str">
        <f t="shared" si="215"/>
        <v/>
      </c>
      <c r="P6306" s="150">
        <f t="shared" si="213"/>
        <v>0</v>
      </c>
    </row>
    <row r="6307" spans="6:16" ht="16" x14ac:dyDescent="0.35">
      <c r="F6307" s="70" t="str">
        <f t="shared" si="214"/>
        <v/>
      </c>
      <c r="M6307" s="32"/>
      <c r="N6307" s="32"/>
      <c r="O6307" s="70" t="str">
        <f t="shared" si="215"/>
        <v/>
      </c>
      <c r="P6307" s="150">
        <f t="shared" si="213"/>
        <v>0</v>
      </c>
    </row>
    <row r="6308" spans="6:16" ht="16" x14ac:dyDescent="0.35">
      <c r="F6308" s="70" t="str">
        <f t="shared" si="214"/>
        <v/>
      </c>
      <c r="M6308" s="32"/>
      <c r="N6308" s="32"/>
      <c r="O6308" s="70" t="str">
        <f t="shared" si="215"/>
        <v/>
      </c>
      <c r="P6308" s="150">
        <f t="shared" si="213"/>
        <v>0</v>
      </c>
    </row>
    <row r="6309" spans="6:16" ht="16" x14ac:dyDescent="0.35">
      <c r="F6309" s="70" t="str">
        <f t="shared" si="214"/>
        <v/>
      </c>
      <c r="M6309" s="32"/>
      <c r="N6309" s="32"/>
      <c r="O6309" s="70" t="str">
        <f t="shared" si="215"/>
        <v/>
      </c>
      <c r="P6309" s="150">
        <f t="shared" si="213"/>
        <v>0</v>
      </c>
    </row>
    <row r="6310" spans="6:16" ht="16" x14ac:dyDescent="0.35">
      <c r="F6310" s="70" t="str">
        <f t="shared" si="214"/>
        <v/>
      </c>
      <c r="M6310" s="32"/>
      <c r="N6310" s="32"/>
      <c r="O6310" s="70" t="str">
        <f t="shared" si="215"/>
        <v/>
      </c>
      <c r="P6310" s="150">
        <f t="shared" si="213"/>
        <v>0</v>
      </c>
    </row>
    <row r="6311" spans="6:16" ht="16" x14ac:dyDescent="0.35">
      <c r="F6311" s="70" t="str">
        <f t="shared" si="214"/>
        <v/>
      </c>
      <c r="M6311" s="32"/>
      <c r="N6311" s="32"/>
      <c r="O6311" s="70" t="str">
        <f t="shared" si="215"/>
        <v/>
      </c>
      <c r="P6311" s="150">
        <f t="shared" si="213"/>
        <v>0</v>
      </c>
    </row>
    <row r="6312" spans="6:16" ht="16" x14ac:dyDescent="0.35">
      <c r="F6312" s="70" t="str">
        <f t="shared" si="214"/>
        <v/>
      </c>
      <c r="M6312" s="32"/>
      <c r="N6312" s="32"/>
      <c r="O6312" s="70" t="str">
        <f t="shared" si="215"/>
        <v/>
      </c>
      <c r="P6312" s="150">
        <f t="shared" si="213"/>
        <v>0</v>
      </c>
    </row>
    <row r="6313" spans="6:16" ht="16" x14ac:dyDescent="0.35">
      <c r="F6313" s="70" t="str">
        <f t="shared" si="214"/>
        <v/>
      </c>
      <c r="M6313" s="32"/>
      <c r="N6313" s="32"/>
      <c r="O6313" s="70" t="str">
        <f t="shared" si="215"/>
        <v/>
      </c>
      <c r="P6313" s="150">
        <f t="shared" si="213"/>
        <v>0</v>
      </c>
    </row>
    <row r="6314" spans="6:16" ht="16" x14ac:dyDescent="0.35">
      <c r="F6314" s="70" t="str">
        <f t="shared" si="214"/>
        <v/>
      </c>
      <c r="M6314" s="32"/>
      <c r="N6314" s="32"/>
      <c r="O6314" s="70" t="str">
        <f t="shared" si="215"/>
        <v/>
      </c>
      <c r="P6314" s="150">
        <f t="shared" si="213"/>
        <v>0</v>
      </c>
    </row>
    <row r="6315" spans="6:16" ht="16" x14ac:dyDescent="0.35">
      <c r="F6315" s="70" t="str">
        <f t="shared" si="214"/>
        <v/>
      </c>
      <c r="M6315" s="32"/>
      <c r="N6315" s="32"/>
      <c r="O6315" s="70" t="str">
        <f t="shared" si="215"/>
        <v/>
      </c>
      <c r="P6315" s="150">
        <f t="shared" si="213"/>
        <v>0</v>
      </c>
    </row>
    <row r="6316" spans="6:16" ht="16" x14ac:dyDescent="0.35">
      <c r="F6316" s="70" t="str">
        <f t="shared" si="214"/>
        <v/>
      </c>
      <c r="M6316" s="32"/>
      <c r="N6316" s="32"/>
      <c r="O6316" s="70" t="str">
        <f t="shared" si="215"/>
        <v/>
      </c>
      <c r="P6316" s="150">
        <f t="shared" ref="P6316:P6379" si="216">IFERROR(T6316/S6316,0)</f>
        <v>0</v>
      </c>
    </row>
    <row r="6317" spans="6:16" ht="16" x14ac:dyDescent="0.35">
      <c r="F6317" s="70" t="str">
        <f t="shared" si="214"/>
        <v/>
      </c>
      <c r="M6317" s="32"/>
      <c r="N6317" s="32"/>
      <c r="O6317" s="70" t="str">
        <f t="shared" si="215"/>
        <v/>
      </c>
      <c r="P6317" s="150">
        <f t="shared" si="216"/>
        <v>0</v>
      </c>
    </row>
    <row r="6318" spans="6:16" ht="16" x14ac:dyDescent="0.35">
      <c r="F6318" s="70" t="str">
        <f t="shared" si="214"/>
        <v/>
      </c>
      <c r="M6318" s="32"/>
      <c r="N6318" s="32"/>
      <c r="O6318" s="70" t="str">
        <f t="shared" si="215"/>
        <v/>
      </c>
      <c r="P6318" s="150">
        <f t="shared" si="216"/>
        <v>0</v>
      </c>
    </row>
    <row r="6319" spans="6:16" ht="16" x14ac:dyDescent="0.35">
      <c r="F6319" s="70" t="str">
        <f t="shared" si="214"/>
        <v/>
      </c>
      <c r="M6319" s="32"/>
      <c r="N6319" s="32"/>
      <c r="O6319" s="70" t="str">
        <f t="shared" si="215"/>
        <v/>
      </c>
      <c r="P6319" s="150">
        <f t="shared" si="216"/>
        <v>0</v>
      </c>
    </row>
    <row r="6320" spans="6:16" ht="16" x14ac:dyDescent="0.35">
      <c r="F6320" s="70" t="str">
        <f t="shared" si="214"/>
        <v/>
      </c>
      <c r="M6320" s="32"/>
      <c r="N6320" s="32"/>
      <c r="O6320" s="70" t="str">
        <f t="shared" si="215"/>
        <v/>
      </c>
      <c r="P6320" s="150">
        <f t="shared" si="216"/>
        <v>0</v>
      </c>
    </row>
    <row r="6321" spans="6:16" ht="16" x14ac:dyDescent="0.35">
      <c r="F6321" s="70" t="str">
        <f t="shared" si="214"/>
        <v/>
      </c>
      <c r="M6321" s="32"/>
      <c r="N6321" s="32"/>
      <c r="O6321" s="70" t="str">
        <f t="shared" si="215"/>
        <v/>
      </c>
      <c r="P6321" s="150">
        <f t="shared" si="216"/>
        <v>0</v>
      </c>
    </row>
    <row r="6322" spans="6:16" ht="16" x14ac:dyDescent="0.35">
      <c r="F6322" s="70" t="str">
        <f t="shared" si="214"/>
        <v/>
      </c>
      <c r="M6322" s="32"/>
      <c r="N6322" s="32"/>
      <c r="O6322" s="70" t="str">
        <f t="shared" si="215"/>
        <v/>
      </c>
      <c r="P6322" s="150">
        <f t="shared" si="216"/>
        <v>0</v>
      </c>
    </row>
    <row r="6323" spans="6:16" ht="16" x14ac:dyDescent="0.35">
      <c r="F6323" s="70" t="str">
        <f t="shared" si="214"/>
        <v/>
      </c>
      <c r="M6323" s="32"/>
      <c r="N6323" s="32"/>
      <c r="O6323" s="70" t="str">
        <f t="shared" si="215"/>
        <v/>
      </c>
      <c r="P6323" s="150">
        <f t="shared" si="216"/>
        <v>0</v>
      </c>
    </row>
    <row r="6324" spans="6:16" ht="16" x14ac:dyDescent="0.35">
      <c r="F6324" s="70" t="str">
        <f t="shared" si="214"/>
        <v/>
      </c>
      <c r="M6324" s="32"/>
      <c r="N6324" s="32"/>
      <c r="O6324" s="70" t="str">
        <f t="shared" si="215"/>
        <v/>
      </c>
      <c r="P6324" s="150">
        <f t="shared" si="216"/>
        <v>0</v>
      </c>
    </row>
    <row r="6325" spans="6:16" ht="16" x14ac:dyDescent="0.35">
      <c r="F6325" s="70" t="str">
        <f t="shared" si="214"/>
        <v/>
      </c>
      <c r="N6325" s="32"/>
      <c r="O6325" s="70" t="str">
        <f t="shared" si="215"/>
        <v/>
      </c>
      <c r="P6325" s="150">
        <f t="shared" si="216"/>
        <v>0</v>
      </c>
    </row>
    <row r="6326" spans="6:16" ht="16" x14ac:dyDescent="0.35">
      <c r="F6326" s="70" t="str">
        <f t="shared" si="214"/>
        <v/>
      </c>
      <c r="N6326" s="32"/>
      <c r="O6326" s="70" t="str">
        <f t="shared" si="215"/>
        <v/>
      </c>
      <c r="P6326" s="150">
        <f t="shared" si="216"/>
        <v>0</v>
      </c>
    </row>
    <row r="6327" spans="6:16" ht="16" x14ac:dyDescent="0.35">
      <c r="F6327" s="70" t="str">
        <f t="shared" si="214"/>
        <v/>
      </c>
      <c r="N6327" s="32"/>
      <c r="O6327" s="70" t="str">
        <f t="shared" si="215"/>
        <v/>
      </c>
      <c r="P6327" s="150">
        <f t="shared" si="216"/>
        <v>0</v>
      </c>
    </row>
    <row r="6328" spans="6:16" ht="16" x14ac:dyDescent="0.35">
      <c r="F6328" s="70" t="str">
        <f t="shared" si="214"/>
        <v/>
      </c>
      <c r="N6328" s="32"/>
      <c r="O6328" s="70" t="str">
        <f t="shared" si="215"/>
        <v/>
      </c>
      <c r="P6328" s="150">
        <f t="shared" si="216"/>
        <v>0</v>
      </c>
    </row>
    <row r="6329" spans="6:16" ht="16" x14ac:dyDescent="0.35">
      <c r="F6329" s="70" t="str">
        <f t="shared" si="214"/>
        <v/>
      </c>
      <c r="N6329" s="32"/>
      <c r="O6329" s="70" t="str">
        <f t="shared" si="215"/>
        <v/>
      </c>
      <c r="P6329" s="150">
        <f t="shared" si="216"/>
        <v>0</v>
      </c>
    </row>
    <row r="6330" spans="6:16" ht="16" x14ac:dyDescent="0.35">
      <c r="F6330" s="70" t="str">
        <f t="shared" si="214"/>
        <v/>
      </c>
      <c r="N6330" s="32"/>
      <c r="O6330" s="70" t="str">
        <f t="shared" si="215"/>
        <v/>
      </c>
      <c r="P6330" s="150">
        <f t="shared" si="216"/>
        <v>0</v>
      </c>
    </row>
    <row r="6331" spans="6:16" ht="16" x14ac:dyDescent="0.35">
      <c r="F6331" s="70" t="str">
        <f t="shared" si="214"/>
        <v/>
      </c>
      <c r="N6331" s="32"/>
      <c r="O6331" s="70" t="str">
        <f t="shared" si="215"/>
        <v/>
      </c>
      <c r="P6331" s="150">
        <f t="shared" si="216"/>
        <v>0</v>
      </c>
    </row>
    <row r="6332" spans="6:16" ht="16" x14ac:dyDescent="0.35">
      <c r="F6332" s="70" t="str">
        <f t="shared" si="214"/>
        <v/>
      </c>
      <c r="N6332" s="32"/>
      <c r="O6332" s="70" t="str">
        <f t="shared" si="215"/>
        <v/>
      </c>
      <c r="P6332" s="150">
        <f t="shared" si="216"/>
        <v>0</v>
      </c>
    </row>
    <row r="6333" spans="6:16" ht="16" x14ac:dyDescent="0.35">
      <c r="F6333" s="70" t="str">
        <f t="shared" si="214"/>
        <v/>
      </c>
      <c r="N6333" s="32"/>
      <c r="O6333" s="70" t="str">
        <f t="shared" si="215"/>
        <v/>
      </c>
      <c r="P6333" s="150">
        <f t="shared" si="216"/>
        <v>0</v>
      </c>
    </row>
    <row r="6334" spans="6:16" ht="16" x14ac:dyDescent="0.35">
      <c r="F6334" s="70" t="str">
        <f t="shared" si="214"/>
        <v/>
      </c>
      <c r="N6334" s="32"/>
      <c r="O6334" s="70" t="str">
        <f t="shared" si="215"/>
        <v/>
      </c>
      <c r="P6334" s="150">
        <f t="shared" si="216"/>
        <v>0</v>
      </c>
    </row>
    <row r="6335" spans="6:16" ht="16" x14ac:dyDescent="0.35">
      <c r="F6335" s="70" t="str">
        <f t="shared" si="214"/>
        <v/>
      </c>
      <c r="N6335" s="32"/>
      <c r="O6335" s="70" t="str">
        <f t="shared" si="215"/>
        <v/>
      </c>
      <c r="P6335" s="150">
        <f t="shared" si="216"/>
        <v>0</v>
      </c>
    </row>
    <row r="6336" spans="6:16" ht="16" x14ac:dyDescent="0.35">
      <c r="F6336" s="70" t="str">
        <f t="shared" si="214"/>
        <v/>
      </c>
      <c r="N6336" s="32"/>
      <c r="O6336" s="70" t="str">
        <f t="shared" si="215"/>
        <v/>
      </c>
      <c r="P6336" s="150">
        <f t="shared" si="216"/>
        <v>0</v>
      </c>
    </row>
    <row r="6337" spans="6:16" ht="16" x14ac:dyDescent="0.35">
      <c r="F6337" s="70" t="str">
        <f t="shared" si="214"/>
        <v/>
      </c>
      <c r="N6337" s="32"/>
      <c r="O6337" s="70" t="str">
        <f t="shared" si="215"/>
        <v/>
      </c>
      <c r="P6337" s="150">
        <f t="shared" si="216"/>
        <v>0</v>
      </c>
    </row>
    <row r="6338" spans="6:16" ht="16" x14ac:dyDescent="0.35">
      <c r="F6338" s="70" t="str">
        <f t="shared" si="214"/>
        <v/>
      </c>
      <c r="N6338" s="32"/>
      <c r="O6338" s="70" t="str">
        <f t="shared" si="215"/>
        <v/>
      </c>
      <c r="P6338" s="150">
        <f t="shared" si="216"/>
        <v>0</v>
      </c>
    </row>
    <row r="6339" spans="6:16" ht="16" x14ac:dyDescent="0.35">
      <c r="F6339" s="70" t="str">
        <f t="shared" si="214"/>
        <v/>
      </c>
      <c r="N6339" s="32"/>
      <c r="O6339" s="70" t="str">
        <f t="shared" si="215"/>
        <v/>
      </c>
      <c r="P6339" s="150">
        <f t="shared" si="216"/>
        <v>0</v>
      </c>
    </row>
    <row r="6340" spans="6:16" ht="16" x14ac:dyDescent="0.35">
      <c r="F6340" s="70" t="str">
        <f t="shared" si="214"/>
        <v/>
      </c>
      <c r="N6340" s="32"/>
      <c r="O6340" s="70" t="str">
        <f t="shared" si="215"/>
        <v/>
      </c>
      <c r="P6340" s="150">
        <f t="shared" si="216"/>
        <v>0</v>
      </c>
    </row>
    <row r="6341" spans="6:16" ht="16" x14ac:dyDescent="0.35">
      <c r="F6341" s="70" t="str">
        <f t="shared" si="214"/>
        <v/>
      </c>
      <c r="N6341" s="32"/>
      <c r="O6341" s="70" t="str">
        <f t="shared" si="215"/>
        <v/>
      </c>
      <c r="P6341" s="150">
        <f t="shared" si="216"/>
        <v>0</v>
      </c>
    </row>
    <row r="6342" spans="6:16" ht="16" x14ac:dyDescent="0.35">
      <c r="F6342" s="70" t="str">
        <f t="shared" si="214"/>
        <v/>
      </c>
      <c r="N6342" s="32"/>
      <c r="O6342" s="70" t="str">
        <f t="shared" si="215"/>
        <v/>
      </c>
      <c r="P6342" s="150">
        <f t="shared" si="216"/>
        <v>0</v>
      </c>
    </row>
    <row r="6343" spans="6:16" ht="16" x14ac:dyDescent="0.35">
      <c r="F6343" s="70" t="str">
        <f t="shared" si="214"/>
        <v/>
      </c>
      <c r="N6343" s="32"/>
      <c r="O6343" s="70" t="str">
        <f t="shared" si="215"/>
        <v/>
      </c>
      <c r="P6343" s="150">
        <f t="shared" si="216"/>
        <v>0</v>
      </c>
    </row>
    <row r="6344" spans="6:16" ht="16" x14ac:dyDescent="0.35">
      <c r="F6344" s="70" t="str">
        <f t="shared" ref="F6344:F6407" si="217">B6344&amp;C6344&amp;D6344&amp;E6344</f>
        <v/>
      </c>
      <c r="N6344" s="32"/>
      <c r="O6344" s="70" t="str">
        <f t="shared" si="215"/>
        <v/>
      </c>
      <c r="P6344" s="150">
        <f t="shared" si="216"/>
        <v>0</v>
      </c>
    </row>
    <row r="6345" spans="6:16" ht="16" x14ac:dyDescent="0.35">
      <c r="F6345" s="70" t="str">
        <f t="shared" si="217"/>
        <v/>
      </c>
      <c r="N6345" s="32"/>
      <c r="O6345" s="70" t="str">
        <f t="shared" si="215"/>
        <v/>
      </c>
      <c r="P6345" s="150">
        <f t="shared" si="216"/>
        <v>0</v>
      </c>
    </row>
    <row r="6346" spans="6:16" ht="16" x14ac:dyDescent="0.35">
      <c r="F6346" s="70" t="str">
        <f t="shared" si="217"/>
        <v/>
      </c>
      <c r="N6346" s="32"/>
      <c r="O6346" s="70" t="str">
        <f t="shared" ref="O6346:O6409" si="218">+F6346&amp;M6346&amp;N6346</f>
        <v/>
      </c>
      <c r="P6346" s="150">
        <f t="shared" si="216"/>
        <v>0</v>
      </c>
    </row>
    <row r="6347" spans="6:16" ht="16" x14ac:dyDescent="0.35">
      <c r="F6347" s="70" t="str">
        <f t="shared" si="217"/>
        <v/>
      </c>
      <c r="N6347" s="32"/>
      <c r="O6347" s="70" t="str">
        <f t="shared" si="218"/>
        <v/>
      </c>
      <c r="P6347" s="150">
        <f t="shared" si="216"/>
        <v>0</v>
      </c>
    </row>
    <row r="6348" spans="6:16" ht="16" x14ac:dyDescent="0.35">
      <c r="F6348" s="70" t="str">
        <f t="shared" si="217"/>
        <v/>
      </c>
      <c r="N6348" s="32"/>
      <c r="O6348" s="70" t="str">
        <f t="shared" si="218"/>
        <v/>
      </c>
      <c r="P6348" s="150">
        <f t="shared" si="216"/>
        <v>0</v>
      </c>
    </row>
    <row r="6349" spans="6:16" ht="16" x14ac:dyDescent="0.35">
      <c r="F6349" s="70" t="str">
        <f t="shared" si="217"/>
        <v/>
      </c>
      <c r="N6349" s="32"/>
      <c r="O6349" s="70" t="str">
        <f t="shared" si="218"/>
        <v/>
      </c>
      <c r="P6349" s="150">
        <f t="shared" si="216"/>
        <v>0</v>
      </c>
    </row>
    <row r="6350" spans="6:16" ht="16" x14ac:dyDescent="0.35">
      <c r="F6350" s="70" t="str">
        <f t="shared" si="217"/>
        <v/>
      </c>
      <c r="N6350" s="32"/>
      <c r="O6350" s="70" t="str">
        <f t="shared" si="218"/>
        <v/>
      </c>
      <c r="P6350" s="150">
        <f t="shared" si="216"/>
        <v>0</v>
      </c>
    </row>
    <row r="6351" spans="6:16" ht="16" x14ac:dyDescent="0.35">
      <c r="F6351" s="70" t="str">
        <f t="shared" si="217"/>
        <v/>
      </c>
      <c r="N6351" s="32"/>
      <c r="O6351" s="70" t="str">
        <f t="shared" si="218"/>
        <v/>
      </c>
      <c r="P6351" s="150">
        <f t="shared" si="216"/>
        <v>0</v>
      </c>
    </row>
    <row r="6352" spans="6:16" ht="16" x14ac:dyDescent="0.35">
      <c r="F6352" s="70" t="str">
        <f t="shared" si="217"/>
        <v/>
      </c>
      <c r="N6352" s="32"/>
      <c r="O6352" s="70" t="str">
        <f t="shared" si="218"/>
        <v/>
      </c>
      <c r="P6352" s="150">
        <f t="shared" si="216"/>
        <v>0</v>
      </c>
    </row>
    <row r="6353" spans="6:16" ht="16" x14ac:dyDescent="0.35">
      <c r="F6353" s="70" t="str">
        <f t="shared" si="217"/>
        <v/>
      </c>
      <c r="N6353" s="32"/>
      <c r="O6353" s="70" t="str">
        <f t="shared" si="218"/>
        <v/>
      </c>
      <c r="P6353" s="150">
        <f t="shared" si="216"/>
        <v>0</v>
      </c>
    </row>
    <row r="6354" spans="6:16" ht="16" x14ac:dyDescent="0.35">
      <c r="F6354" s="70" t="str">
        <f t="shared" si="217"/>
        <v/>
      </c>
      <c r="N6354" s="32"/>
      <c r="O6354" s="70" t="str">
        <f t="shared" si="218"/>
        <v/>
      </c>
      <c r="P6354" s="150">
        <f t="shared" si="216"/>
        <v>0</v>
      </c>
    </row>
    <row r="6355" spans="6:16" ht="16" x14ac:dyDescent="0.35">
      <c r="F6355" s="70" t="str">
        <f t="shared" si="217"/>
        <v/>
      </c>
      <c r="N6355" s="32"/>
      <c r="O6355" s="70" t="str">
        <f t="shared" si="218"/>
        <v/>
      </c>
      <c r="P6355" s="150">
        <f t="shared" si="216"/>
        <v>0</v>
      </c>
    </row>
    <row r="6356" spans="6:16" ht="16" x14ac:dyDescent="0.35">
      <c r="F6356" s="70" t="str">
        <f t="shared" si="217"/>
        <v/>
      </c>
      <c r="N6356" s="32"/>
      <c r="O6356" s="70" t="str">
        <f t="shared" si="218"/>
        <v/>
      </c>
      <c r="P6356" s="150">
        <f t="shared" si="216"/>
        <v>0</v>
      </c>
    </row>
    <row r="6357" spans="6:16" ht="16" x14ac:dyDescent="0.35">
      <c r="F6357" s="70" t="str">
        <f t="shared" si="217"/>
        <v/>
      </c>
      <c r="N6357" s="32"/>
      <c r="O6357" s="70" t="str">
        <f t="shared" si="218"/>
        <v/>
      </c>
      <c r="P6357" s="150">
        <f t="shared" si="216"/>
        <v>0</v>
      </c>
    </row>
    <row r="6358" spans="6:16" ht="16" x14ac:dyDescent="0.35">
      <c r="F6358" s="70" t="str">
        <f t="shared" si="217"/>
        <v/>
      </c>
      <c r="N6358" s="32"/>
      <c r="O6358" s="70" t="str">
        <f t="shared" si="218"/>
        <v/>
      </c>
      <c r="P6358" s="150">
        <f t="shared" si="216"/>
        <v>0</v>
      </c>
    </row>
    <row r="6359" spans="6:16" ht="16" x14ac:dyDescent="0.35">
      <c r="F6359" s="70" t="str">
        <f t="shared" si="217"/>
        <v/>
      </c>
      <c r="N6359" s="32"/>
      <c r="O6359" s="70" t="str">
        <f t="shared" si="218"/>
        <v/>
      </c>
      <c r="P6359" s="150">
        <f t="shared" si="216"/>
        <v>0</v>
      </c>
    </row>
    <row r="6360" spans="6:16" ht="16" x14ac:dyDescent="0.35">
      <c r="F6360" s="70" t="str">
        <f t="shared" si="217"/>
        <v/>
      </c>
      <c r="N6360" s="32"/>
      <c r="O6360" s="70" t="str">
        <f t="shared" si="218"/>
        <v/>
      </c>
      <c r="P6360" s="150">
        <f t="shared" si="216"/>
        <v>0</v>
      </c>
    </row>
    <row r="6361" spans="6:16" ht="16" x14ac:dyDescent="0.35">
      <c r="F6361" s="70" t="str">
        <f t="shared" si="217"/>
        <v/>
      </c>
      <c r="N6361" s="32"/>
      <c r="O6361" s="70" t="str">
        <f t="shared" si="218"/>
        <v/>
      </c>
      <c r="P6361" s="150">
        <f t="shared" si="216"/>
        <v>0</v>
      </c>
    </row>
    <row r="6362" spans="6:16" ht="16" x14ac:dyDescent="0.35">
      <c r="F6362" s="70" t="str">
        <f t="shared" si="217"/>
        <v/>
      </c>
      <c r="N6362" s="32"/>
      <c r="O6362" s="70" t="str">
        <f t="shared" si="218"/>
        <v/>
      </c>
      <c r="P6362" s="150">
        <f t="shared" si="216"/>
        <v>0</v>
      </c>
    </row>
    <row r="6363" spans="6:16" ht="16" x14ac:dyDescent="0.35">
      <c r="F6363" s="70" t="str">
        <f t="shared" si="217"/>
        <v/>
      </c>
      <c r="N6363" s="32"/>
      <c r="O6363" s="70" t="str">
        <f t="shared" si="218"/>
        <v/>
      </c>
      <c r="P6363" s="150">
        <f t="shared" si="216"/>
        <v>0</v>
      </c>
    </row>
    <row r="6364" spans="6:16" ht="16" x14ac:dyDescent="0.35">
      <c r="F6364" s="70" t="str">
        <f t="shared" si="217"/>
        <v/>
      </c>
      <c r="N6364" s="32"/>
      <c r="O6364" s="70" t="str">
        <f t="shared" si="218"/>
        <v/>
      </c>
      <c r="P6364" s="150">
        <f t="shared" si="216"/>
        <v>0</v>
      </c>
    </row>
    <row r="6365" spans="6:16" ht="16" x14ac:dyDescent="0.35">
      <c r="F6365" s="70" t="str">
        <f t="shared" si="217"/>
        <v/>
      </c>
      <c r="N6365" s="32"/>
      <c r="O6365" s="70" t="str">
        <f t="shared" si="218"/>
        <v/>
      </c>
      <c r="P6365" s="150">
        <f t="shared" si="216"/>
        <v>0</v>
      </c>
    </row>
    <row r="6366" spans="6:16" ht="16" x14ac:dyDescent="0.35">
      <c r="F6366" s="70" t="str">
        <f t="shared" si="217"/>
        <v/>
      </c>
      <c r="N6366" s="32"/>
      <c r="O6366" s="70" t="str">
        <f t="shared" si="218"/>
        <v/>
      </c>
      <c r="P6366" s="150">
        <f t="shared" si="216"/>
        <v>0</v>
      </c>
    </row>
    <row r="6367" spans="6:16" ht="16" x14ac:dyDescent="0.35">
      <c r="F6367" s="70" t="str">
        <f t="shared" si="217"/>
        <v/>
      </c>
      <c r="N6367" s="32"/>
      <c r="O6367" s="70" t="str">
        <f t="shared" si="218"/>
        <v/>
      </c>
      <c r="P6367" s="150">
        <f t="shared" si="216"/>
        <v>0</v>
      </c>
    </row>
    <row r="6368" spans="6:16" ht="16" x14ac:dyDescent="0.35">
      <c r="F6368" s="70" t="str">
        <f t="shared" si="217"/>
        <v/>
      </c>
      <c r="N6368" s="32"/>
      <c r="O6368" s="70" t="str">
        <f t="shared" si="218"/>
        <v/>
      </c>
      <c r="P6368" s="150">
        <f t="shared" si="216"/>
        <v>0</v>
      </c>
    </row>
    <row r="6369" spans="6:16" ht="16" x14ac:dyDescent="0.35">
      <c r="F6369" s="70" t="str">
        <f t="shared" si="217"/>
        <v/>
      </c>
      <c r="N6369" s="32"/>
      <c r="O6369" s="70" t="str">
        <f t="shared" si="218"/>
        <v/>
      </c>
      <c r="P6369" s="150">
        <f t="shared" si="216"/>
        <v>0</v>
      </c>
    </row>
    <row r="6370" spans="6:16" ht="16" x14ac:dyDescent="0.35">
      <c r="F6370" s="70" t="str">
        <f t="shared" si="217"/>
        <v/>
      </c>
      <c r="N6370" s="32"/>
      <c r="O6370" s="70" t="str">
        <f t="shared" si="218"/>
        <v/>
      </c>
      <c r="P6370" s="150">
        <f t="shared" si="216"/>
        <v>0</v>
      </c>
    </row>
    <row r="6371" spans="6:16" ht="16" x14ac:dyDescent="0.35">
      <c r="F6371" s="70" t="str">
        <f t="shared" si="217"/>
        <v/>
      </c>
      <c r="N6371" s="32"/>
      <c r="O6371" s="70" t="str">
        <f t="shared" si="218"/>
        <v/>
      </c>
      <c r="P6371" s="150">
        <f t="shared" si="216"/>
        <v>0</v>
      </c>
    </row>
    <row r="6372" spans="6:16" ht="16" x14ac:dyDescent="0.35">
      <c r="F6372" s="70" t="str">
        <f t="shared" si="217"/>
        <v/>
      </c>
      <c r="N6372" s="32"/>
      <c r="O6372" s="70" t="str">
        <f t="shared" si="218"/>
        <v/>
      </c>
      <c r="P6372" s="150">
        <f t="shared" si="216"/>
        <v>0</v>
      </c>
    </row>
    <row r="6373" spans="6:16" ht="16" x14ac:dyDescent="0.35">
      <c r="F6373" s="70" t="str">
        <f t="shared" si="217"/>
        <v/>
      </c>
      <c r="N6373" s="32"/>
      <c r="O6373" s="70" t="str">
        <f t="shared" si="218"/>
        <v/>
      </c>
      <c r="P6373" s="150">
        <f t="shared" si="216"/>
        <v>0</v>
      </c>
    </row>
    <row r="6374" spans="6:16" ht="16" x14ac:dyDescent="0.35">
      <c r="F6374" s="70" t="str">
        <f t="shared" si="217"/>
        <v/>
      </c>
      <c r="N6374" s="32"/>
      <c r="O6374" s="70" t="str">
        <f t="shared" si="218"/>
        <v/>
      </c>
      <c r="P6374" s="150">
        <f t="shared" si="216"/>
        <v>0</v>
      </c>
    </row>
    <row r="6375" spans="6:16" ht="16" x14ac:dyDescent="0.35">
      <c r="F6375" s="70" t="str">
        <f t="shared" si="217"/>
        <v/>
      </c>
      <c r="N6375" s="32"/>
      <c r="O6375" s="70" t="str">
        <f t="shared" si="218"/>
        <v/>
      </c>
      <c r="P6375" s="150">
        <f t="shared" si="216"/>
        <v>0</v>
      </c>
    </row>
    <row r="6376" spans="6:16" ht="16" x14ac:dyDescent="0.35">
      <c r="F6376" s="70" t="str">
        <f t="shared" si="217"/>
        <v/>
      </c>
      <c r="N6376" s="32"/>
      <c r="O6376" s="70" t="str">
        <f t="shared" si="218"/>
        <v/>
      </c>
      <c r="P6376" s="150">
        <f t="shared" si="216"/>
        <v>0</v>
      </c>
    </row>
    <row r="6377" spans="6:16" ht="16" x14ac:dyDescent="0.35">
      <c r="F6377" s="70" t="str">
        <f t="shared" si="217"/>
        <v/>
      </c>
      <c r="N6377" s="32"/>
      <c r="O6377" s="70" t="str">
        <f t="shared" si="218"/>
        <v/>
      </c>
      <c r="P6377" s="150">
        <f t="shared" si="216"/>
        <v>0</v>
      </c>
    </row>
    <row r="6378" spans="6:16" ht="16" x14ac:dyDescent="0.35">
      <c r="F6378" s="70" t="str">
        <f t="shared" si="217"/>
        <v/>
      </c>
      <c r="N6378" s="32"/>
      <c r="O6378" s="70" t="str">
        <f t="shared" si="218"/>
        <v/>
      </c>
      <c r="P6378" s="150">
        <f t="shared" si="216"/>
        <v>0</v>
      </c>
    </row>
    <row r="6379" spans="6:16" ht="16" x14ac:dyDescent="0.35">
      <c r="F6379" s="70" t="str">
        <f t="shared" si="217"/>
        <v/>
      </c>
      <c r="N6379" s="32"/>
      <c r="O6379" s="70" t="str">
        <f t="shared" si="218"/>
        <v/>
      </c>
      <c r="P6379" s="150">
        <f t="shared" si="216"/>
        <v>0</v>
      </c>
    </row>
    <row r="6380" spans="6:16" ht="16" x14ac:dyDescent="0.35">
      <c r="F6380" s="70" t="str">
        <f t="shared" si="217"/>
        <v/>
      </c>
      <c r="N6380" s="32"/>
      <c r="O6380" s="70" t="str">
        <f t="shared" si="218"/>
        <v/>
      </c>
      <c r="P6380" s="150">
        <f t="shared" ref="P6380:P6443" si="219">IFERROR(T6380/S6380,0)</f>
        <v>0</v>
      </c>
    </row>
    <row r="6381" spans="6:16" ht="16" x14ac:dyDescent="0.35">
      <c r="F6381" s="70" t="str">
        <f t="shared" si="217"/>
        <v/>
      </c>
      <c r="N6381" s="32"/>
      <c r="O6381" s="70" t="str">
        <f t="shared" si="218"/>
        <v/>
      </c>
      <c r="P6381" s="150">
        <f t="shared" si="219"/>
        <v>0</v>
      </c>
    </row>
    <row r="6382" spans="6:16" ht="16" x14ac:dyDescent="0.35">
      <c r="F6382" s="70" t="str">
        <f t="shared" si="217"/>
        <v/>
      </c>
      <c r="N6382" s="32"/>
      <c r="O6382" s="70" t="str">
        <f t="shared" si="218"/>
        <v/>
      </c>
      <c r="P6382" s="150">
        <f t="shared" si="219"/>
        <v>0</v>
      </c>
    </row>
    <row r="6383" spans="6:16" ht="16" x14ac:dyDescent="0.35">
      <c r="F6383" s="70" t="str">
        <f t="shared" si="217"/>
        <v/>
      </c>
      <c r="N6383" s="32"/>
      <c r="O6383" s="70" t="str">
        <f t="shared" si="218"/>
        <v/>
      </c>
      <c r="P6383" s="150">
        <f t="shared" si="219"/>
        <v>0</v>
      </c>
    </row>
    <row r="6384" spans="6:16" ht="16" x14ac:dyDescent="0.35">
      <c r="F6384" s="70" t="str">
        <f t="shared" si="217"/>
        <v/>
      </c>
      <c r="N6384" s="32"/>
      <c r="O6384" s="70" t="str">
        <f t="shared" si="218"/>
        <v/>
      </c>
      <c r="P6384" s="150">
        <f t="shared" si="219"/>
        <v>0</v>
      </c>
    </row>
    <row r="6385" spans="6:16" ht="16" x14ac:dyDescent="0.35">
      <c r="F6385" s="70" t="str">
        <f t="shared" si="217"/>
        <v/>
      </c>
      <c r="N6385" s="32"/>
      <c r="O6385" s="70" t="str">
        <f t="shared" si="218"/>
        <v/>
      </c>
      <c r="P6385" s="150">
        <f t="shared" si="219"/>
        <v>0</v>
      </c>
    </row>
    <row r="6386" spans="6:16" ht="16" x14ac:dyDescent="0.35">
      <c r="F6386" s="70" t="str">
        <f t="shared" si="217"/>
        <v/>
      </c>
      <c r="N6386" s="32"/>
      <c r="O6386" s="70" t="str">
        <f t="shared" si="218"/>
        <v/>
      </c>
      <c r="P6386" s="150">
        <f t="shared" si="219"/>
        <v>0</v>
      </c>
    </row>
    <row r="6387" spans="6:16" ht="16" x14ac:dyDescent="0.35">
      <c r="F6387" s="70" t="str">
        <f t="shared" si="217"/>
        <v/>
      </c>
      <c r="N6387" s="32"/>
      <c r="O6387" s="70" t="str">
        <f t="shared" si="218"/>
        <v/>
      </c>
      <c r="P6387" s="150">
        <f t="shared" si="219"/>
        <v>0</v>
      </c>
    </row>
    <row r="6388" spans="6:16" ht="16" x14ac:dyDescent="0.35">
      <c r="F6388" s="70" t="str">
        <f t="shared" si="217"/>
        <v/>
      </c>
      <c r="N6388" s="32"/>
      <c r="O6388" s="70" t="str">
        <f t="shared" si="218"/>
        <v/>
      </c>
      <c r="P6388" s="150">
        <f t="shared" si="219"/>
        <v>0</v>
      </c>
    </row>
    <row r="6389" spans="6:16" ht="16" x14ac:dyDescent="0.35">
      <c r="F6389" s="70" t="str">
        <f t="shared" si="217"/>
        <v/>
      </c>
      <c r="N6389" s="32"/>
      <c r="O6389" s="70" t="str">
        <f t="shared" si="218"/>
        <v/>
      </c>
      <c r="P6389" s="150">
        <f t="shared" si="219"/>
        <v>0</v>
      </c>
    </row>
    <row r="6390" spans="6:16" ht="16" x14ac:dyDescent="0.35">
      <c r="F6390" s="70" t="str">
        <f t="shared" si="217"/>
        <v/>
      </c>
      <c r="N6390" s="32"/>
      <c r="O6390" s="70" t="str">
        <f t="shared" si="218"/>
        <v/>
      </c>
      <c r="P6390" s="150">
        <f t="shared" si="219"/>
        <v>0</v>
      </c>
    </row>
    <row r="6391" spans="6:16" ht="16" x14ac:dyDescent="0.35">
      <c r="F6391" s="70" t="str">
        <f t="shared" si="217"/>
        <v/>
      </c>
      <c r="N6391" s="32"/>
      <c r="O6391" s="70" t="str">
        <f t="shared" si="218"/>
        <v/>
      </c>
      <c r="P6391" s="150">
        <f t="shared" si="219"/>
        <v>0</v>
      </c>
    </row>
    <row r="6392" spans="6:16" ht="16" x14ac:dyDescent="0.35">
      <c r="F6392" s="70" t="str">
        <f t="shared" si="217"/>
        <v/>
      </c>
      <c r="N6392" s="32"/>
      <c r="O6392" s="70" t="str">
        <f t="shared" si="218"/>
        <v/>
      </c>
      <c r="P6392" s="150">
        <f t="shared" si="219"/>
        <v>0</v>
      </c>
    </row>
    <row r="6393" spans="6:16" ht="16" x14ac:dyDescent="0.35">
      <c r="F6393" s="70" t="str">
        <f t="shared" si="217"/>
        <v/>
      </c>
      <c r="N6393" s="32"/>
      <c r="O6393" s="70" t="str">
        <f t="shared" si="218"/>
        <v/>
      </c>
      <c r="P6393" s="150">
        <f t="shared" si="219"/>
        <v>0</v>
      </c>
    </row>
    <row r="6394" spans="6:16" ht="16" x14ac:dyDescent="0.35">
      <c r="F6394" s="70" t="str">
        <f t="shared" si="217"/>
        <v/>
      </c>
      <c r="N6394" s="32"/>
      <c r="O6394" s="70" t="str">
        <f t="shared" si="218"/>
        <v/>
      </c>
      <c r="P6394" s="150">
        <f t="shared" si="219"/>
        <v>0</v>
      </c>
    </row>
    <row r="6395" spans="6:16" ht="16" x14ac:dyDescent="0.35">
      <c r="F6395" s="70" t="str">
        <f t="shared" si="217"/>
        <v/>
      </c>
      <c r="N6395" s="32"/>
      <c r="O6395" s="70" t="str">
        <f t="shared" si="218"/>
        <v/>
      </c>
      <c r="P6395" s="150">
        <f t="shared" si="219"/>
        <v>0</v>
      </c>
    </row>
    <row r="6396" spans="6:16" ht="16" x14ac:dyDescent="0.35">
      <c r="F6396" s="70" t="str">
        <f t="shared" si="217"/>
        <v/>
      </c>
      <c r="N6396" s="32"/>
      <c r="O6396" s="70" t="str">
        <f t="shared" si="218"/>
        <v/>
      </c>
      <c r="P6396" s="150">
        <f t="shared" si="219"/>
        <v>0</v>
      </c>
    </row>
    <row r="6397" spans="6:16" ht="16" x14ac:dyDescent="0.35">
      <c r="F6397" s="70" t="str">
        <f t="shared" si="217"/>
        <v/>
      </c>
      <c r="N6397" s="32"/>
      <c r="O6397" s="70" t="str">
        <f t="shared" si="218"/>
        <v/>
      </c>
      <c r="P6397" s="150">
        <f t="shared" si="219"/>
        <v>0</v>
      </c>
    </row>
    <row r="6398" spans="6:16" ht="16" x14ac:dyDescent="0.35">
      <c r="F6398" s="70" t="str">
        <f t="shared" si="217"/>
        <v/>
      </c>
      <c r="N6398" s="32"/>
      <c r="O6398" s="70" t="str">
        <f t="shared" si="218"/>
        <v/>
      </c>
      <c r="P6398" s="150">
        <f t="shared" si="219"/>
        <v>0</v>
      </c>
    </row>
    <row r="6399" spans="6:16" ht="16" x14ac:dyDescent="0.35">
      <c r="F6399" s="70" t="str">
        <f t="shared" si="217"/>
        <v/>
      </c>
      <c r="N6399" s="32"/>
      <c r="O6399" s="70" t="str">
        <f t="shared" si="218"/>
        <v/>
      </c>
      <c r="P6399" s="150">
        <f t="shared" si="219"/>
        <v>0</v>
      </c>
    </row>
    <row r="6400" spans="6:16" ht="16" x14ac:dyDescent="0.35">
      <c r="F6400" s="70" t="str">
        <f t="shared" si="217"/>
        <v/>
      </c>
      <c r="N6400" s="32"/>
      <c r="O6400" s="70" t="str">
        <f t="shared" si="218"/>
        <v/>
      </c>
      <c r="P6400" s="150">
        <f t="shared" si="219"/>
        <v>0</v>
      </c>
    </row>
    <row r="6401" spans="6:16" ht="16" x14ac:dyDescent="0.35">
      <c r="F6401" s="70" t="str">
        <f t="shared" si="217"/>
        <v/>
      </c>
      <c r="N6401" s="32"/>
      <c r="O6401" s="70" t="str">
        <f t="shared" si="218"/>
        <v/>
      </c>
      <c r="P6401" s="150">
        <f t="shared" si="219"/>
        <v>0</v>
      </c>
    </row>
    <row r="6402" spans="6:16" ht="16" x14ac:dyDescent="0.35">
      <c r="F6402" s="70" t="str">
        <f t="shared" si="217"/>
        <v/>
      </c>
      <c r="N6402" s="32"/>
      <c r="O6402" s="70" t="str">
        <f t="shared" si="218"/>
        <v/>
      </c>
      <c r="P6402" s="150">
        <f t="shared" si="219"/>
        <v>0</v>
      </c>
    </row>
    <row r="6403" spans="6:16" ht="16" x14ac:dyDescent="0.35">
      <c r="F6403" s="70" t="str">
        <f t="shared" si="217"/>
        <v/>
      </c>
      <c r="N6403" s="32"/>
      <c r="O6403" s="70" t="str">
        <f t="shared" si="218"/>
        <v/>
      </c>
      <c r="P6403" s="150">
        <f t="shared" si="219"/>
        <v>0</v>
      </c>
    </row>
    <row r="6404" spans="6:16" ht="16" x14ac:dyDescent="0.35">
      <c r="F6404" s="70" t="str">
        <f t="shared" si="217"/>
        <v/>
      </c>
      <c r="N6404" s="32"/>
      <c r="O6404" s="70" t="str">
        <f t="shared" si="218"/>
        <v/>
      </c>
      <c r="P6404" s="150">
        <f t="shared" si="219"/>
        <v>0</v>
      </c>
    </row>
    <row r="6405" spans="6:16" ht="16" x14ac:dyDescent="0.35">
      <c r="F6405" s="70" t="str">
        <f t="shared" si="217"/>
        <v/>
      </c>
      <c r="N6405" s="32"/>
      <c r="O6405" s="70" t="str">
        <f t="shared" si="218"/>
        <v/>
      </c>
      <c r="P6405" s="150">
        <f t="shared" si="219"/>
        <v>0</v>
      </c>
    </row>
    <row r="6406" spans="6:16" ht="16" x14ac:dyDescent="0.35">
      <c r="F6406" s="70" t="str">
        <f t="shared" si="217"/>
        <v/>
      </c>
      <c r="N6406" s="32"/>
      <c r="O6406" s="70" t="str">
        <f t="shared" si="218"/>
        <v/>
      </c>
      <c r="P6406" s="150">
        <f t="shared" si="219"/>
        <v>0</v>
      </c>
    </row>
    <row r="6407" spans="6:16" ht="16" x14ac:dyDescent="0.35">
      <c r="F6407" s="70" t="str">
        <f t="shared" si="217"/>
        <v/>
      </c>
      <c r="N6407" s="32"/>
      <c r="O6407" s="70" t="str">
        <f t="shared" si="218"/>
        <v/>
      </c>
      <c r="P6407" s="150">
        <f t="shared" si="219"/>
        <v>0</v>
      </c>
    </row>
    <row r="6408" spans="6:16" ht="16" x14ac:dyDescent="0.35">
      <c r="F6408" s="70" t="str">
        <f t="shared" ref="F6408:F6471" si="220">B6408&amp;C6408&amp;D6408&amp;E6408</f>
        <v/>
      </c>
      <c r="N6408" s="32"/>
      <c r="O6408" s="70" t="str">
        <f t="shared" si="218"/>
        <v/>
      </c>
      <c r="P6408" s="150">
        <f t="shared" si="219"/>
        <v>0</v>
      </c>
    </row>
    <row r="6409" spans="6:16" ht="16" x14ac:dyDescent="0.35">
      <c r="F6409" s="70" t="str">
        <f t="shared" si="220"/>
        <v/>
      </c>
      <c r="N6409" s="32"/>
      <c r="O6409" s="70" t="str">
        <f t="shared" si="218"/>
        <v/>
      </c>
      <c r="P6409" s="150">
        <f t="shared" si="219"/>
        <v>0</v>
      </c>
    </row>
    <row r="6410" spans="6:16" ht="16" x14ac:dyDescent="0.35">
      <c r="F6410" s="70" t="str">
        <f t="shared" si="220"/>
        <v/>
      </c>
      <c r="N6410" s="32"/>
      <c r="O6410" s="70" t="str">
        <f t="shared" ref="O6410:O6473" si="221">+F6410&amp;M6410&amp;N6410</f>
        <v/>
      </c>
      <c r="P6410" s="150">
        <f t="shared" si="219"/>
        <v>0</v>
      </c>
    </row>
    <row r="6411" spans="6:16" ht="16" x14ac:dyDescent="0.35">
      <c r="F6411" s="70" t="str">
        <f t="shared" si="220"/>
        <v/>
      </c>
      <c r="N6411" s="32"/>
      <c r="O6411" s="70" t="str">
        <f t="shared" si="221"/>
        <v/>
      </c>
      <c r="P6411" s="150">
        <f t="shared" si="219"/>
        <v>0</v>
      </c>
    </row>
    <row r="6412" spans="6:16" ht="16" x14ac:dyDescent="0.35">
      <c r="F6412" s="70" t="str">
        <f t="shared" si="220"/>
        <v/>
      </c>
      <c r="N6412" s="32"/>
      <c r="O6412" s="70" t="str">
        <f t="shared" si="221"/>
        <v/>
      </c>
      <c r="P6412" s="150">
        <f t="shared" si="219"/>
        <v>0</v>
      </c>
    </row>
    <row r="6413" spans="6:16" ht="16" x14ac:dyDescent="0.35">
      <c r="F6413" s="70" t="str">
        <f t="shared" si="220"/>
        <v/>
      </c>
      <c r="N6413" s="32"/>
      <c r="O6413" s="70" t="str">
        <f t="shared" si="221"/>
        <v/>
      </c>
      <c r="P6413" s="150">
        <f t="shared" si="219"/>
        <v>0</v>
      </c>
    </row>
    <row r="6414" spans="6:16" ht="16" x14ac:dyDescent="0.35">
      <c r="F6414" s="70" t="str">
        <f t="shared" si="220"/>
        <v/>
      </c>
      <c r="N6414" s="32"/>
      <c r="O6414" s="70" t="str">
        <f t="shared" si="221"/>
        <v/>
      </c>
      <c r="P6414" s="150">
        <f t="shared" si="219"/>
        <v>0</v>
      </c>
    </row>
    <row r="6415" spans="6:16" ht="16" x14ac:dyDescent="0.35">
      <c r="F6415" s="70" t="str">
        <f t="shared" si="220"/>
        <v/>
      </c>
      <c r="N6415" s="32"/>
      <c r="O6415" s="70" t="str">
        <f t="shared" si="221"/>
        <v/>
      </c>
      <c r="P6415" s="150">
        <f t="shared" si="219"/>
        <v>0</v>
      </c>
    </row>
    <row r="6416" spans="6:16" ht="16" x14ac:dyDescent="0.35">
      <c r="F6416" s="70" t="str">
        <f t="shared" si="220"/>
        <v/>
      </c>
      <c r="N6416" s="32"/>
      <c r="O6416" s="70" t="str">
        <f t="shared" si="221"/>
        <v/>
      </c>
      <c r="P6416" s="150">
        <f t="shared" si="219"/>
        <v>0</v>
      </c>
    </row>
    <row r="6417" spans="6:16" ht="16" x14ac:dyDescent="0.35">
      <c r="F6417" s="70" t="str">
        <f t="shared" si="220"/>
        <v/>
      </c>
      <c r="N6417" s="32"/>
      <c r="O6417" s="70" t="str">
        <f t="shared" si="221"/>
        <v/>
      </c>
      <c r="P6417" s="150">
        <f t="shared" si="219"/>
        <v>0</v>
      </c>
    </row>
    <row r="6418" spans="6:16" ht="16" x14ac:dyDescent="0.35">
      <c r="F6418" s="70" t="str">
        <f t="shared" si="220"/>
        <v/>
      </c>
      <c r="N6418" s="32"/>
      <c r="O6418" s="70" t="str">
        <f t="shared" si="221"/>
        <v/>
      </c>
      <c r="P6418" s="150">
        <f t="shared" si="219"/>
        <v>0</v>
      </c>
    </row>
    <row r="6419" spans="6:16" ht="16" x14ac:dyDescent="0.35">
      <c r="F6419" s="70" t="str">
        <f t="shared" si="220"/>
        <v/>
      </c>
      <c r="N6419" s="32"/>
      <c r="O6419" s="70" t="str">
        <f t="shared" si="221"/>
        <v/>
      </c>
      <c r="P6419" s="150">
        <f t="shared" si="219"/>
        <v>0</v>
      </c>
    </row>
    <row r="6420" spans="6:16" ht="16" x14ac:dyDescent="0.35">
      <c r="F6420" s="70" t="str">
        <f t="shared" si="220"/>
        <v/>
      </c>
      <c r="N6420" s="32"/>
      <c r="O6420" s="70" t="str">
        <f t="shared" si="221"/>
        <v/>
      </c>
      <c r="P6420" s="150">
        <f t="shared" si="219"/>
        <v>0</v>
      </c>
    </row>
    <row r="6421" spans="6:16" ht="16" x14ac:dyDescent="0.35">
      <c r="F6421" s="70" t="str">
        <f t="shared" si="220"/>
        <v/>
      </c>
      <c r="N6421" s="32"/>
      <c r="O6421" s="70" t="str">
        <f t="shared" si="221"/>
        <v/>
      </c>
      <c r="P6421" s="150">
        <f t="shared" si="219"/>
        <v>0</v>
      </c>
    </row>
    <row r="6422" spans="6:16" ht="16" x14ac:dyDescent="0.35">
      <c r="F6422" s="70" t="str">
        <f t="shared" si="220"/>
        <v/>
      </c>
      <c r="N6422" s="32"/>
      <c r="O6422" s="70" t="str">
        <f t="shared" si="221"/>
        <v/>
      </c>
      <c r="P6422" s="150">
        <f t="shared" si="219"/>
        <v>0</v>
      </c>
    </row>
    <row r="6423" spans="6:16" ht="16" x14ac:dyDescent="0.35">
      <c r="F6423" s="70" t="str">
        <f t="shared" si="220"/>
        <v/>
      </c>
      <c r="N6423" s="32"/>
      <c r="O6423" s="70" t="str">
        <f t="shared" si="221"/>
        <v/>
      </c>
      <c r="P6423" s="150">
        <f t="shared" si="219"/>
        <v>0</v>
      </c>
    </row>
    <row r="6424" spans="6:16" ht="16" x14ac:dyDescent="0.35">
      <c r="F6424" s="70" t="str">
        <f t="shared" si="220"/>
        <v/>
      </c>
      <c r="N6424" s="32"/>
      <c r="O6424" s="70" t="str">
        <f t="shared" si="221"/>
        <v/>
      </c>
      <c r="P6424" s="150">
        <f t="shared" si="219"/>
        <v>0</v>
      </c>
    </row>
    <row r="6425" spans="6:16" ht="16" x14ac:dyDescent="0.35">
      <c r="F6425" s="70" t="str">
        <f t="shared" si="220"/>
        <v/>
      </c>
      <c r="N6425" s="32"/>
      <c r="O6425" s="70" t="str">
        <f t="shared" si="221"/>
        <v/>
      </c>
      <c r="P6425" s="150">
        <f t="shared" si="219"/>
        <v>0</v>
      </c>
    </row>
    <row r="6426" spans="6:16" ht="16" x14ac:dyDescent="0.35">
      <c r="F6426" s="70" t="str">
        <f t="shared" si="220"/>
        <v/>
      </c>
      <c r="N6426" s="32"/>
      <c r="O6426" s="70" t="str">
        <f t="shared" si="221"/>
        <v/>
      </c>
      <c r="P6426" s="150">
        <f t="shared" si="219"/>
        <v>0</v>
      </c>
    </row>
    <row r="6427" spans="6:16" ht="16" x14ac:dyDescent="0.35">
      <c r="F6427" s="70" t="str">
        <f t="shared" si="220"/>
        <v/>
      </c>
      <c r="N6427" s="32"/>
      <c r="O6427" s="70" t="str">
        <f t="shared" si="221"/>
        <v/>
      </c>
      <c r="P6427" s="150">
        <f t="shared" si="219"/>
        <v>0</v>
      </c>
    </row>
    <row r="6428" spans="6:16" ht="16" x14ac:dyDescent="0.35">
      <c r="F6428" s="70" t="str">
        <f t="shared" si="220"/>
        <v/>
      </c>
      <c r="N6428" s="32"/>
      <c r="O6428" s="70" t="str">
        <f t="shared" si="221"/>
        <v/>
      </c>
      <c r="P6428" s="150">
        <f t="shared" si="219"/>
        <v>0</v>
      </c>
    </row>
    <row r="6429" spans="6:16" ht="16" x14ac:dyDescent="0.35">
      <c r="F6429" s="70" t="str">
        <f t="shared" si="220"/>
        <v/>
      </c>
      <c r="N6429" s="32"/>
      <c r="O6429" s="70" t="str">
        <f t="shared" si="221"/>
        <v/>
      </c>
      <c r="P6429" s="150">
        <f t="shared" si="219"/>
        <v>0</v>
      </c>
    </row>
    <row r="6430" spans="6:16" ht="16" x14ac:dyDescent="0.35">
      <c r="F6430" s="70" t="str">
        <f t="shared" si="220"/>
        <v/>
      </c>
      <c r="N6430" s="32"/>
      <c r="O6430" s="70" t="str">
        <f t="shared" si="221"/>
        <v/>
      </c>
      <c r="P6430" s="150">
        <f t="shared" si="219"/>
        <v>0</v>
      </c>
    </row>
    <row r="6431" spans="6:16" ht="16" x14ac:dyDescent="0.35">
      <c r="F6431" s="70" t="str">
        <f t="shared" si="220"/>
        <v/>
      </c>
      <c r="N6431" s="32"/>
      <c r="O6431" s="70" t="str">
        <f t="shared" si="221"/>
        <v/>
      </c>
      <c r="P6431" s="150">
        <f t="shared" si="219"/>
        <v>0</v>
      </c>
    </row>
    <row r="6432" spans="6:16" ht="16" x14ac:dyDescent="0.35">
      <c r="F6432" s="70" t="str">
        <f t="shared" si="220"/>
        <v/>
      </c>
      <c r="N6432" s="32"/>
      <c r="O6432" s="70" t="str">
        <f t="shared" si="221"/>
        <v/>
      </c>
      <c r="P6432" s="150">
        <f t="shared" si="219"/>
        <v>0</v>
      </c>
    </row>
    <row r="6433" spans="6:16" ht="16" x14ac:dyDescent="0.35">
      <c r="F6433" s="70" t="str">
        <f t="shared" si="220"/>
        <v/>
      </c>
      <c r="N6433" s="32"/>
      <c r="O6433" s="70" t="str">
        <f t="shared" si="221"/>
        <v/>
      </c>
      <c r="P6433" s="150">
        <f t="shared" si="219"/>
        <v>0</v>
      </c>
    </row>
    <row r="6434" spans="6:16" ht="16" x14ac:dyDescent="0.35">
      <c r="F6434" s="70" t="str">
        <f t="shared" si="220"/>
        <v/>
      </c>
      <c r="N6434" s="32"/>
      <c r="O6434" s="70" t="str">
        <f t="shared" si="221"/>
        <v/>
      </c>
      <c r="P6434" s="150">
        <f t="shared" si="219"/>
        <v>0</v>
      </c>
    </row>
    <row r="6435" spans="6:16" ht="16" x14ac:dyDescent="0.35">
      <c r="F6435" s="70" t="str">
        <f t="shared" si="220"/>
        <v/>
      </c>
      <c r="N6435" s="32"/>
      <c r="O6435" s="70" t="str">
        <f t="shared" si="221"/>
        <v/>
      </c>
      <c r="P6435" s="150">
        <f t="shared" si="219"/>
        <v>0</v>
      </c>
    </row>
    <row r="6436" spans="6:16" ht="16" x14ac:dyDescent="0.35">
      <c r="F6436" s="70" t="str">
        <f t="shared" si="220"/>
        <v/>
      </c>
      <c r="N6436" s="32"/>
      <c r="O6436" s="70" t="str">
        <f t="shared" si="221"/>
        <v/>
      </c>
      <c r="P6436" s="150">
        <f t="shared" si="219"/>
        <v>0</v>
      </c>
    </row>
    <row r="6437" spans="6:16" ht="16" x14ac:dyDescent="0.35">
      <c r="F6437" s="70" t="str">
        <f t="shared" si="220"/>
        <v/>
      </c>
      <c r="N6437" s="32"/>
      <c r="O6437" s="70" t="str">
        <f t="shared" si="221"/>
        <v/>
      </c>
      <c r="P6437" s="150">
        <f t="shared" si="219"/>
        <v>0</v>
      </c>
    </row>
    <row r="6438" spans="6:16" ht="16" x14ac:dyDescent="0.35">
      <c r="F6438" s="70" t="str">
        <f t="shared" si="220"/>
        <v/>
      </c>
      <c r="N6438" s="32"/>
      <c r="O6438" s="70" t="str">
        <f t="shared" si="221"/>
        <v/>
      </c>
      <c r="P6438" s="150">
        <f t="shared" si="219"/>
        <v>0</v>
      </c>
    </row>
    <row r="6439" spans="6:16" ht="16" x14ac:dyDescent="0.35">
      <c r="F6439" s="70" t="str">
        <f t="shared" si="220"/>
        <v/>
      </c>
      <c r="N6439" s="32"/>
      <c r="O6439" s="70" t="str">
        <f t="shared" si="221"/>
        <v/>
      </c>
      <c r="P6439" s="150">
        <f t="shared" si="219"/>
        <v>0</v>
      </c>
    </row>
    <row r="6440" spans="6:16" ht="16" x14ac:dyDescent="0.35">
      <c r="F6440" s="70" t="str">
        <f t="shared" si="220"/>
        <v/>
      </c>
      <c r="N6440" s="32"/>
      <c r="O6440" s="70" t="str">
        <f t="shared" si="221"/>
        <v/>
      </c>
      <c r="P6440" s="150">
        <f t="shared" si="219"/>
        <v>0</v>
      </c>
    </row>
    <row r="6441" spans="6:16" ht="16" x14ac:dyDescent="0.35">
      <c r="F6441" s="70" t="str">
        <f t="shared" si="220"/>
        <v/>
      </c>
      <c r="N6441" s="32"/>
      <c r="O6441" s="70" t="str">
        <f t="shared" si="221"/>
        <v/>
      </c>
      <c r="P6441" s="150">
        <f t="shared" si="219"/>
        <v>0</v>
      </c>
    </row>
    <row r="6442" spans="6:16" ht="16" x14ac:dyDescent="0.35">
      <c r="F6442" s="70" t="str">
        <f t="shared" si="220"/>
        <v/>
      </c>
      <c r="N6442" s="32"/>
      <c r="O6442" s="70" t="str">
        <f t="shared" si="221"/>
        <v/>
      </c>
      <c r="P6442" s="150">
        <f t="shared" si="219"/>
        <v>0</v>
      </c>
    </row>
    <row r="6443" spans="6:16" ht="16" x14ac:dyDescent="0.35">
      <c r="F6443" s="70" t="str">
        <f t="shared" si="220"/>
        <v/>
      </c>
      <c r="N6443" s="32"/>
      <c r="O6443" s="70" t="str">
        <f t="shared" si="221"/>
        <v/>
      </c>
      <c r="P6443" s="150">
        <f t="shared" si="219"/>
        <v>0</v>
      </c>
    </row>
    <row r="6444" spans="6:16" ht="16" x14ac:dyDescent="0.35">
      <c r="F6444" s="70" t="str">
        <f t="shared" si="220"/>
        <v/>
      </c>
      <c r="N6444" s="32"/>
      <c r="O6444" s="70" t="str">
        <f t="shared" si="221"/>
        <v/>
      </c>
      <c r="P6444" s="150">
        <f t="shared" ref="P6444:P6507" si="222">IFERROR(T6444/S6444,0)</f>
        <v>0</v>
      </c>
    </row>
    <row r="6445" spans="6:16" ht="16" x14ac:dyDescent="0.35">
      <c r="F6445" s="70" t="str">
        <f t="shared" si="220"/>
        <v/>
      </c>
      <c r="N6445" s="32"/>
      <c r="O6445" s="70" t="str">
        <f t="shared" si="221"/>
        <v/>
      </c>
      <c r="P6445" s="150">
        <f t="shared" si="222"/>
        <v>0</v>
      </c>
    </row>
    <row r="6446" spans="6:16" ht="16" x14ac:dyDescent="0.35">
      <c r="F6446" s="70" t="str">
        <f t="shared" si="220"/>
        <v/>
      </c>
      <c r="N6446" s="32"/>
      <c r="O6446" s="70" t="str">
        <f t="shared" si="221"/>
        <v/>
      </c>
      <c r="P6446" s="150">
        <f t="shared" si="222"/>
        <v>0</v>
      </c>
    </row>
    <row r="6447" spans="6:16" ht="16" x14ac:dyDescent="0.35">
      <c r="F6447" s="70" t="str">
        <f t="shared" si="220"/>
        <v/>
      </c>
      <c r="N6447" s="32"/>
      <c r="O6447" s="70" t="str">
        <f t="shared" si="221"/>
        <v/>
      </c>
      <c r="P6447" s="150">
        <f t="shared" si="222"/>
        <v>0</v>
      </c>
    </row>
    <row r="6448" spans="6:16" ht="16" x14ac:dyDescent="0.35">
      <c r="F6448" s="70" t="str">
        <f t="shared" si="220"/>
        <v/>
      </c>
      <c r="N6448" s="32"/>
      <c r="O6448" s="70" t="str">
        <f t="shared" si="221"/>
        <v/>
      </c>
      <c r="P6448" s="150">
        <f t="shared" si="222"/>
        <v>0</v>
      </c>
    </row>
    <row r="6449" spans="6:16" ht="16" x14ac:dyDescent="0.35">
      <c r="F6449" s="70" t="str">
        <f t="shared" si="220"/>
        <v/>
      </c>
      <c r="N6449" s="32"/>
      <c r="O6449" s="70" t="str">
        <f t="shared" si="221"/>
        <v/>
      </c>
      <c r="P6449" s="150">
        <f t="shared" si="222"/>
        <v>0</v>
      </c>
    </row>
    <row r="6450" spans="6:16" ht="16" x14ac:dyDescent="0.35">
      <c r="F6450" s="70" t="str">
        <f t="shared" si="220"/>
        <v/>
      </c>
      <c r="N6450" s="32"/>
      <c r="O6450" s="70" t="str">
        <f t="shared" si="221"/>
        <v/>
      </c>
      <c r="P6450" s="150">
        <f t="shared" si="222"/>
        <v>0</v>
      </c>
    </row>
    <row r="6451" spans="6:16" ht="16" x14ac:dyDescent="0.35">
      <c r="F6451" s="70" t="str">
        <f t="shared" si="220"/>
        <v/>
      </c>
      <c r="N6451" s="32"/>
      <c r="O6451" s="70" t="str">
        <f t="shared" si="221"/>
        <v/>
      </c>
      <c r="P6451" s="150">
        <f t="shared" si="222"/>
        <v>0</v>
      </c>
    </row>
    <row r="6452" spans="6:16" ht="16" x14ac:dyDescent="0.35">
      <c r="F6452" s="70" t="str">
        <f t="shared" si="220"/>
        <v/>
      </c>
      <c r="N6452" s="32"/>
      <c r="O6452" s="70" t="str">
        <f t="shared" si="221"/>
        <v/>
      </c>
      <c r="P6452" s="150">
        <f t="shared" si="222"/>
        <v>0</v>
      </c>
    </row>
    <row r="6453" spans="6:16" ht="16" x14ac:dyDescent="0.35">
      <c r="F6453" s="70" t="str">
        <f t="shared" si="220"/>
        <v/>
      </c>
      <c r="N6453" s="32"/>
      <c r="O6453" s="70" t="str">
        <f t="shared" si="221"/>
        <v/>
      </c>
      <c r="P6453" s="150">
        <f t="shared" si="222"/>
        <v>0</v>
      </c>
    </row>
    <row r="6454" spans="6:16" ht="16" x14ac:dyDescent="0.35">
      <c r="F6454" s="70" t="str">
        <f t="shared" si="220"/>
        <v/>
      </c>
      <c r="N6454" s="32"/>
      <c r="O6454" s="70" t="str">
        <f t="shared" si="221"/>
        <v/>
      </c>
      <c r="P6454" s="150">
        <f t="shared" si="222"/>
        <v>0</v>
      </c>
    </row>
    <row r="6455" spans="6:16" ht="16" x14ac:dyDescent="0.35">
      <c r="F6455" s="70" t="str">
        <f t="shared" si="220"/>
        <v/>
      </c>
      <c r="N6455" s="32"/>
      <c r="O6455" s="70" t="str">
        <f t="shared" si="221"/>
        <v/>
      </c>
      <c r="P6455" s="150">
        <f t="shared" si="222"/>
        <v>0</v>
      </c>
    </row>
    <row r="6456" spans="6:16" ht="16" x14ac:dyDescent="0.35">
      <c r="F6456" s="70" t="str">
        <f t="shared" si="220"/>
        <v/>
      </c>
      <c r="N6456" s="32"/>
      <c r="O6456" s="70" t="str">
        <f t="shared" si="221"/>
        <v/>
      </c>
      <c r="P6456" s="150">
        <f t="shared" si="222"/>
        <v>0</v>
      </c>
    </row>
    <row r="6457" spans="6:16" ht="16" x14ac:dyDescent="0.35">
      <c r="F6457" s="70" t="str">
        <f t="shared" si="220"/>
        <v/>
      </c>
      <c r="N6457" s="32"/>
      <c r="O6457" s="70" t="str">
        <f t="shared" si="221"/>
        <v/>
      </c>
      <c r="P6457" s="150">
        <f t="shared" si="222"/>
        <v>0</v>
      </c>
    </row>
    <row r="6458" spans="6:16" ht="16" x14ac:dyDescent="0.35">
      <c r="F6458" s="70" t="str">
        <f t="shared" si="220"/>
        <v/>
      </c>
      <c r="N6458" s="32"/>
      <c r="O6458" s="70" t="str">
        <f t="shared" si="221"/>
        <v/>
      </c>
      <c r="P6458" s="150">
        <f t="shared" si="222"/>
        <v>0</v>
      </c>
    </row>
    <row r="6459" spans="6:16" ht="16" x14ac:dyDescent="0.35">
      <c r="F6459" s="70" t="str">
        <f t="shared" si="220"/>
        <v/>
      </c>
      <c r="N6459" s="32"/>
      <c r="O6459" s="70" t="str">
        <f t="shared" si="221"/>
        <v/>
      </c>
      <c r="P6459" s="150">
        <f t="shared" si="222"/>
        <v>0</v>
      </c>
    </row>
    <row r="6460" spans="6:16" ht="16" x14ac:dyDescent="0.35">
      <c r="F6460" s="70" t="str">
        <f t="shared" si="220"/>
        <v/>
      </c>
      <c r="N6460" s="32"/>
      <c r="O6460" s="70" t="str">
        <f t="shared" si="221"/>
        <v/>
      </c>
      <c r="P6460" s="150">
        <f t="shared" si="222"/>
        <v>0</v>
      </c>
    </row>
    <row r="6461" spans="6:16" ht="16" x14ac:dyDescent="0.35">
      <c r="F6461" s="70" t="str">
        <f t="shared" si="220"/>
        <v/>
      </c>
      <c r="N6461" s="32"/>
      <c r="O6461" s="70" t="str">
        <f t="shared" si="221"/>
        <v/>
      </c>
      <c r="P6461" s="150">
        <f t="shared" si="222"/>
        <v>0</v>
      </c>
    </row>
    <row r="6462" spans="6:16" ht="16" x14ac:dyDescent="0.35">
      <c r="F6462" s="70" t="str">
        <f t="shared" si="220"/>
        <v/>
      </c>
      <c r="N6462" s="32"/>
      <c r="O6462" s="70" t="str">
        <f t="shared" si="221"/>
        <v/>
      </c>
      <c r="P6462" s="150">
        <f t="shared" si="222"/>
        <v>0</v>
      </c>
    </row>
    <row r="6463" spans="6:16" ht="16" x14ac:dyDescent="0.35">
      <c r="F6463" s="70" t="str">
        <f t="shared" si="220"/>
        <v/>
      </c>
      <c r="N6463" s="32"/>
      <c r="O6463" s="70" t="str">
        <f t="shared" si="221"/>
        <v/>
      </c>
      <c r="P6463" s="150">
        <f t="shared" si="222"/>
        <v>0</v>
      </c>
    </row>
    <row r="6464" spans="6:16" ht="16" x14ac:dyDescent="0.35">
      <c r="F6464" s="70" t="str">
        <f t="shared" si="220"/>
        <v/>
      </c>
      <c r="N6464" s="32"/>
      <c r="O6464" s="70" t="str">
        <f t="shared" si="221"/>
        <v/>
      </c>
      <c r="P6464" s="150">
        <f t="shared" si="222"/>
        <v>0</v>
      </c>
    </row>
    <row r="6465" spans="6:16" ht="16" x14ac:dyDescent="0.35">
      <c r="F6465" s="70" t="str">
        <f t="shared" si="220"/>
        <v/>
      </c>
      <c r="N6465" s="32"/>
      <c r="O6465" s="70" t="str">
        <f t="shared" si="221"/>
        <v/>
      </c>
      <c r="P6465" s="150">
        <f t="shared" si="222"/>
        <v>0</v>
      </c>
    </row>
    <row r="6466" spans="6:16" ht="16" x14ac:dyDescent="0.35">
      <c r="F6466" s="70" t="str">
        <f t="shared" si="220"/>
        <v/>
      </c>
      <c r="N6466" s="32"/>
      <c r="O6466" s="70" t="str">
        <f t="shared" si="221"/>
        <v/>
      </c>
      <c r="P6466" s="150">
        <f t="shared" si="222"/>
        <v>0</v>
      </c>
    </row>
    <row r="6467" spans="6:16" ht="16" x14ac:dyDescent="0.35">
      <c r="F6467" s="70" t="str">
        <f t="shared" si="220"/>
        <v/>
      </c>
      <c r="N6467" s="32"/>
      <c r="O6467" s="70" t="str">
        <f t="shared" si="221"/>
        <v/>
      </c>
      <c r="P6467" s="150">
        <f t="shared" si="222"/>
        <v>0</v>
      </c>
    </row>
    <row r="6468" spans="6:16" ht="16" x14ac:dyDescent="0.35">
      <c r="F6468" s="70" t="str">
        <f t="shared" si="220"/>
        <v/>
      </c>
      <c r="N6468" s="32"/>
      <c r="O6468" s="70" t="str">
        <f t="shared" si="221"/>
        <v/>
      </c>
      <c r="P6468" s="150">
        <f t="shared" si="222"/>
        <v>0</v>
      </c>
    </row>
    <row r="6469" spans="6:16" ht="16" x14ac:dyDescent="0.35">
      <c r="F6469" s="70" t="str">
        <f t="shared" si="220"/>
        <v/>
      </c>
      <c r="N6469" s="32"/>
      <c r="O6469" s="70" t="str">
        <f t="shared" si="221"/>
        <v/>
      </c>
      <c r="P6469" s="150">
        <f t="shared" si="222"/>
        <v>0</v>
      </c>
    </row>
    <row r="6470" spans="6:16" ht="16" x14ac:dyDescent="0.35">
      <c r="F6470" s="70" t="str">
        <f t="shared" si="220"/>
        <v/>
      </c>
      <c r="N6470" s="32"/>
      <c r="O6470" s="70" t="str">
        <f t="shared" si="221"/>
        <v/>
      </c>
      <c r="P6470" s="150">
        <f t="shared" si="222"/>
        <v>0</v>
      </c>
    </row>
    <row r="6471" spans="6:16" ht="16" x14ac:dyDescent="0.35">
      <c r="F6471" s="70" t="str">
        <f t="shared" si="220"/>
        <v/>
      </c>
      <c r="N6471" s="32"/>
      <c r="O6471" s="70" t="str">
        <f t="shared" si="221"/>
        <v/>
      </c>
      <c r="P6471" s="150">
        <f t="shared" si="222"/>
        <v>0</v>
      </c>
    </row>
    <row r="6472" spans="6:16" ht="16" x14ac:dyDescent="0.35">
      <c r="F6472" s="70" t="str">
        <f t="shared" ref="F6472:F6535" si="223">B6472&amp;C6472&amp;D6472&amp;E6472</f>
        <v/>
      </c>
      <c r="N6472" s="32"/>
      <c r="O6472" s="70" t="str">
        <f t="shared" si="221"/>
        <v/>
      </c>
      <c r="P6472" s="150">
        <f t="shared" si="222"/>
        <v>0</v>
      </c>
    </row>
    <row r="6473" spans="6:16" ht="16" x14ac:dyDescent="0.35">
      <c r="F6473" s="70" t="str">
        <f t="shared" si="223"/>
        <v/>
      </c>
      <c r="N6473" s="32"/>
      <c r="O6473" s="70" t="str">
        <f t="shared" si="221"/>
        <v/>
      </c>
      <c r="P6473" s="150">
        <f t="shared" si="222"/>
        <v>0</v>
      </c>
    </row>
    <row r="6474" spans="6:16" ht="16" x14ac:dyDescent="0.35">
      <c r="F6474" s="70" t="str">
        <f t="shared" si="223"/>
        <v/>
      </c>
      <c r="N6474" s="32"/>
      <c r="O6474" s="70" t="str">
        <f t="shared" ref="O6474:O6537" si="224">+F6474&amp;M6474&amp;N6474</f>
        <v/>
      </c>
      <c r="P6474" s="150">
        <f t="shared" si="222"/>
        <v>0</v>
      </c>
    </row>
    <row r="6475" spans="6:16" ht="16" x14ac:dyDescent="0.35">
      <c r="F6475" s="70" t="str">
        <f t="shared" si="223"/>
        <v/>
      </c>
      <c r="N6475" s="32"/>
      <c r="O6475" s="70" t="str">
        <f t="shared" si="224"/>
        <v/>
      </c>
      <c r="P6475" s="150">
        <f t="shared" si="222"/>
        <v>0</v>
      </c>
    </row>
    <row r="6476" spans="6:16" ht="16" x14ac:dyDescent="0.35">
      <c r="F6476" s="70" t="str">
        <f t="shared" si="223"/>
        <v/>
      </c>
      <c r="N6476" s="32"/>
      <c r="O6476" s="70" t="str">
        <f t="shared" si="224"/>
        <v/>
      </c>
      <c r="P6476" s="150">
        <f t="shared" si="222"/>
        <v>0</v>
      </c>
    </row>
    <row r="6477" spans="6:16" ht="16" x14ac:dyDescent="0.35">
      <c r="F6477" s="70" t="str">
        <f t="shared" si="223"/>
        <v/>
      </c>
      <c r="N6477" s="32"/>
      <c r="O6477" s="70" t="str">
        <f t="shared" si="224"/>
        <v/>
      </c>
      <c r="P6477" s="150">
        <f t="shared" si="222"/>
        <v>0</v>
      </c>
    </row>
    <row r="6478" spans="6:16" ht="16" x14ac:dyDescent="0.35">
      <c r="F6478" s="70" t="str">
        <f t="shared" si="223"/>
        <v/>
      </c>
      <c r="N6478" s="32"/>
      <c r="O6478" s="70" t="str">
        <f t="shared" si="224"/>
        <v/>
      </c>
      <c r="P6478" s="150">
        <f t="shared" si="222"/>
        <v>0</v>
      </c>
    </row>
    <row r="6479" spans="6:16" ht="16" x14ac:dyDescent="0.35">
      <c r="F6479" s="70" t="str">
        <f t="shared" si="223"/>
        <v/>
      </c>
      <c r="N6479" s="32"/>
      <c r="O6479" s="70" t="str">
        <f t="shared" si="224"/>
        <v/>
      </c>
      <c r="P6479" s="150">
        <f t="shared" si="222"/>
        <v>0</v>
      </c>
    </row>
    <row r="6480" spans="6:16" ht="16" x14ac:dyDescent="0.35">
      <c r="F6480" s="70" t="str">
        <f t="shared" si="223"/>
        <v/>
      </c>
      <c r="N6480" s="32"/>
      <c r="O6480" s="70" t="str">
        <f t="shared" si="224"/>
        <v/>
      </c>
      <c r="P6480" s="150">
        <f t="shared" si="222"/>
        <v>0</v>
      </c>
    </row>
    <row r="6481" spans="6:16" ht="16" x14ac:dyDescent="0.35">
      <c r="F6481" s="70" t="str">
        <f t="shared" si="223"/>
        <v/>
      </c>
      <c r="N6481" s="32"/>
      <c r="O6481" s="70" t="str">
        <f t="shared" si="224"/>
        <v/>
      </c>
      <c r="P6481" s="150">
        <f t="shared" si="222"/>
        <v>0</v>
      </c>
    </row>
    <row r="6482" spans="6:16" ht="16" x14ac:dyDescent="0.35">
      <c r="F6482" s="70" t="str">
        <f t="shared" si="223"/>
        <v/>
      </c>
      <c r="N6482" s="32"/>
      <c r="O6482" s="70" t="str">
        <f t="shared" si="224"/>
        <v/>
      </c>
      <c r="P6482" s="150">
        <f t="shared" si="222"/>
        <v>0</v>
      </c>
    </row>
    <row r="6483" spans="6:16" ht="16" x14ac:dyDescent="0.35">
      <c r="F6483" s="70" t="str">
        <f t="shared" si="223"/>
        <v/>
      </c>
      <c r="N6483" s="32"/>
      <c r="O6483" s="70" t="str">
        <f t="shared" si="224"/>
        <v/>
      </c>
      <c r="P6483" s="150">
        <f t="shared" si="222"/>
        <v>0</v>
      </c>
    </row>
    <row r="6484" spans="6:16" ht="16" x14ac:dyDescent="0.35">
      <c r="F6484" s="70" t="str">
        <f t="shared" si="223"/>
        <v/>
      </c>
      <c r="N6484" s="32"/>
      <c r="O6484" s="70" t="str">
        <f t="shared" si="224"/>
        <v/>
      </c>
      <c r="P6484" s="150">
        <f t="shared" si="222"/>
        <v>0</v>
      </c>
    </row>
    <row r="6485" spans="6:16" ht="16" x14ac:dyDescent="0.35">
      <c r="F6485" s="70" t="str">
        <f t="shared" si="223"/>
        <v/>
      </c>
      <c r="N6485" s="32"/>
      <c r="O6485" s="70" t="str">
        <f t="shared" si="224"/>
        <v/>
      </c>
      <c r="P6485" s="150">
        <f t="shared" si="222"/>
        <v>0</v>
      </c>
    </row>
    <row r="6486" spans="6:16" ht="16" x14ac:dyDescent="0.35">
      <c r="F6486" s="70" t="str">
        <f t="shared" si="223"/>
        <v/>
      </c>
      <c r="N6486" s="32"/>
      <c r="O6486" s="70" t="str">
        <f t="shared" si="224"/>
        <v/>
      </c>
      <c r="P6486" s="150">
        <f t="shared" si="222"/>
        <v>0</v>
      </c>
    </row>
    <row r="6487" spans="6:16" ht="16" x14ac:dyDescent="0.35">
      <c r="F6487" s="70" t="str">
        <f t="shared" si="223"/>
        <v/>
      </c>
      <c r="N6487" s="32"/>
      <c r="O6487" s="70" t="str">
        <f t="shared" si="224"/>
        <v/>
      </c>
      <c r="P6487" s="150">
        <f t="shared" si="222"/>
        <v>0</v>
      </c>
    </row>
    <row r="6488" spans="6:16" ht="16" x14ac:dyDescent="0.35">
      <c r="F6488" s="70" t="str">
        <f t="shared" si="223"/>
        <v/>
      </c>
      <c r="N6488" s="32"/>
      <c r="O6488" s="70" t="str">
        <f t="shared" si="224"/>
        <v/>
      </c>
      <c r="P6488" s="150">
        <f t="shared" si="222"/>
        <v>0</v>
      </c>
    </row>
    <row r="6489" spans="6:16" ht="16" x14ac:dyDescent="0.35">
      <c r="F6489" s="70" t="str">
        <f t="shared" si="223"/>
        <v/>
      </c>
      <c r="N6489" s="32"/>
      <c r="O6489" s="70" t="str">
        <f t="shared" si="224"/>
        <v/>
      </c>
      <c r="P6489" s="150">
        <f t="shared" si="222"/>
        <v>0</v>
      </c>
    </row>
    <row r="6490" spans="6:16" ht="16" x14ac:dyDescent="0.35">
      <c r="F6490" s="70" t="str">
        <f t="shared" si="223"/>
        <v/>
      </c>
      <c r="N6490" s="32"/>
      <c r="O6490" s="70" t="str">
        <f t="shared" si="224"/>
        <v/>
      </c>
      <c r="P6490" s="150">
        <f t="shared" si="222"/>
        <v>0</v>
      </c>
    </row>
    <row r="6491" spans="6:16" ht="16" x14ac:dyDescent="0.35">
      <c r="F6491" s="70" t="str">
        <f t="shared" si="223"/>
        <v/>
      </c>
      <c r="N6491" s="32"/>
      <c r="O6491" s="70" t="str">
        <f t="shared" si="224"/>
        <v/>
      </c>
      <c r="P6491" s="150">
        <f t="shared" si="222"/>
        <v>0</v>
      </c>
    </row>
    <row r="6492" spans="6:16" ht="16" x14ac:dyDescent="0.35">
      <c r="F6492" s="70" t="str">
        <f t="shared" si="223"/>
        <v/>
      </c>
      <c r="N6492" s="32"/>
      <c r="O6492" s="70" t="str">
        <f t="shared" si="224"/>
        <v/>
      </c>
      <c r="P6492" s="150">
        <f t="shared" si="222"/>
        <v>0</v>
      </c>
    </row>
    <row r="6493" spans="6:16" ht="16" x14ac:dyDescent="0.35">
      <c r="F6493" s="70" t="str">
        <f t="shared" si="223"/>
        <v/>
      </c>
      <c r="N6493" s="32"/>
      <c r="O6493" s="70" t="str">
        <f t="shared" si="224"/>
        <v/>
      </c>
      <c r="P6493" s="150">
        <f t="shared" si="222"/>
        <v>0</v>
      </c>
    </row>
    <row r="6494" spans="6:16" ht="16" x14ac:dyDescent="0.35">
      <c r="F6494" s="70" t="str">
        <f t="shared" si="223"/>
        <v/>
      </c>
      <c r="N6494" s="32"/>
      <c r="O6494" s="70" t="str">
        <f t="shared" si="224"/>
        <v/>
      </c>
      <c r="P6494" s="150">
        <f t="shared" si="222"/>
        <v>0</v>
      </c>
    </row>
    <row r="6495" spans="6:16" ht="16" x14ac:dyDescent="0.35">
      <c r="F6495" s="70" t="str">
        <f t="shared" si="223"/>
        <v/>
      </c>
      <c r="N6495" s="32"/>
      <c r="O6495" s="70" t="str">
        <f t="shared" si="224"/>
        <v/>
      </c>
      <c r="P6495" s="150">
        <f t="shared" si="222"/>
        <v>0</v>
      </c>
    </row>
    <row r="6496" spans="6:16" ht="16" x14ac:dyDescent="0.35">
      <c r="F6496" s="70" t="str">
        <f t="shared" si="223"/>
        <v/>
      </c>
      <c r="N6496" s="32"/>
      <c r="O6496" s="70" t="str">
        <f t="shared" si="224"/>
        <v/>
      </c>
      <c r="P6496" s="150">
        <f t="shared" si="222"/>
        <v>0</v>
      </c>
    </row>
    <row r="6497" spans="6:16" ht="16" x14ac:dyDescent="0.35">
      <c r="F6497" s="70" t="str">
        <f t="shared" si="223"/>
        <v/>
      </c>
      <c r="N6497" s="32"/>
      <c r="O6497" s="70" t="str">
        <f t="shared" si="224"/>
        <v/>
      </c>
      <c r="P6497" s="150">
        <f t="shared" si="222"/>
        <v>0</v>
      </c>
    </row>
    <row r="6498" spans="6:16" ht="16" x14ac:dyDescent="0.35">
      <c r="F6498" s="70" t="str">
        <f t="shared" si="223"/>
        <v/>
      </c>
      <c r="N6498" s="32"/>
      <c r="O6498" s="70" t="str">
        <f t="shared" si="224"/>
        <v/>
      </c>
      <c r="P6498" s="150">
        <f t="shared" si="222"/>
        <v>0</v>
      </c>
    </row>
    <row r="6499" spans="6:16" ht="16" x14ac:dyDescent="0.35">
      <c r="F6499" s="70" t="str">
        <f t="shared" si="223"/>
        <v/>
      </c>
      <c r="N6499" s="32"/>
      <c r="O6499" s="70" t="str">
        <f t="shared" si="224"/>
        <v/>
      </c>
      <c r="P6499" s="150">
        <f t="shared" si="222"/>
        <v>0</v>
      </c>
    </row>
    <row r="6500" spans="6:16" ht="16" x14ac:dyDescent="0.35">
      <c r="F6500" s="70" t="str">
        <f t="shared" si="223"/>
        <v/>
      </c>
      <c r="N6500" s="32"/>
      <c r="O6500" s="70" t="str">
        <f t="shared" si="224"/>
        <v/>
      </c>
      <c r="P6500" s="150">
        <f t="shared" si="222"/>
        <v>0</v>
      </c>
    </row>
    <row r="6501" spans="6:16" ht="16" x14ac:dyDescent="0.35">
      <c r="F6501" s="70" t="str">
        <f t="shared" si="223"/>
        <v/>
      </c>
      <c r="N6501" s="32"/>
      <c r="O6501" s="70" t="str">
        <f t="shared" si="224"/>
        <v/>
      </c>
      <c r="P6501" s="150">
        <f t="shared" si="222"/>
        <v>0</v>
      </c>
    </row>
    <row r="6502" spans="6:16" ht="16" x14ac:dyDescent="0.35">
      <c r="F6502" s="70" t="str">
        <f t="shared" si="223"/>
        <v/>
      </c>
      <c r="N6502" s="32"/>
      <c r="O6502" s="70" t="str">
        <f t="shared" si="224"/>
        <v/>
      </c>
      <c r="P6502" s="150">
        <f t="shared" si="222"/>
        <v>0</v>
      </c>
    </row>
    <row r="6503" spans="6:16" ht="16" x14ac:dyDescent="0.35">
      <c r="F6503" s="70" t="str">
        <f t="shared" si="223"/>
        <v/>
      </c>
      <c r="N6503" s="32"/>
      <c r="O6503" s="70" t="str">
        <f t="shared" si="224"/>
        <v/>
      </c>
      <c r="P6503" s="150">
        <f t="shared" si="222"/>
        <v>0</v>
      </c>
    </row>
    <row r="6504" spans="6:16" ht="16" x14ac:dyDescent="0.35">
      <c r="F6504" s="70" t="str">
        <f t="shared" si="223"/>
        <v/>
      </c>
      <c r="N6504" s="32"/>
      <c r="O6504" s="70" t="str">
        <f t="shared" si="224"/>
        <v/>
      </c>
      <c r="P6504" s="150">
        <f t="shared" si="222"/>
        <v>0</v>
      </c>
    </row>
    <row r="6505" spans="6:16" ht="16" x14ac:dyDescent="0.35">
      <c r="F6505" s="70" t="str">
        <f t="shared" si="223"/>
        <v/>
      </c>
      <c r="N6505" s="32"/>
      <c r="O6505" s="70" t="str">
        <f t="shared" si="224"/>
        <v/>
      </c>
      <c r="P6505" s="150">
        <f t="shared" si="222"/>
        <v>0</v>
      </c>
    </row>
    <row r="6506" spans="6:16" ht="16" x14ac:dyDescent="0.35">
      <c r="F6506" s="70" t="str">
        <f t="shared" si="223"/>
        <v/>
      </c>
      <c r="N6506" s="32"/>
      <c r="O6506" s="70" t="str">
        <f t="shared" si="224"/>
        <v/>
      </c>
      <c r="P6506" s="150">
        <f t="shared" si="222"/>
        <v>0</v>
      </c>
    </row>
    <row r="6507" spans="6:16" ht="16" x14ac:dyDescent="0.35">
      <c r="F6507" s="70" t="str">
        <f t="shared" si="223"/>
        <v/>
      </c>
      <c r="N6507" s="32"/>
      <c r="O6507" s="70" t="str">
        <f t="shared" si="224"/>
        <v/>
      </c>
      <c r="P6507" s="150">
        <f t="shared" si="222"/>
        <v>0</v>
      </c>
    </row>
    <row r="6508" spans="6:16" ht="16" x14ac:dyDescent="0.35">
      <c r="F6508" s="70" t="str">
        <f t="shared" si="223"/>
        <v/>
      </c>
      <c r="N6508" s="32"/>
      <c r="O6508" s="70" t="str">
        <f t="shared" si="224"/>
        <v/>
      </c>
      <c r="P6508" s="150">
        <f t="shared" ref="P6508:P6571" si="225">IFERROR(T6508/S6508,0)</f>
        <v>0</v>
      </c>
    </row>
    <row r="6509" spans="6:16" ht="16" x14ac:dyDescent="0.35">
      <c r="F6509" s="70" t="str">
        <f t="shared" si="223"/>
        <v/>
      </c>
      <c r="N6509" s="32"/>
      <c r="O6509" s="70" t="str">
        <f t="shared" si="224"/>
        <v/>
      </c>
      <c r="P6509" s="150">
        <f t="shared" si="225"/>
        <v>0</v>
      </c>
    </row>
    <row r="6510" spans="6:16" ht="16" x14ac:dyDescent="0.35">
      <c r="F6510" s="70" t="str">
        <f t="shared" si="223"/>
        <v/>
      </c>
      <c r="N6510" s="32"/>
      <c r="O6510" s="70" t="str">
        <f t="shared" si="224"/>
        <v/>
      </c>
      <c r="P6510" s="150">
        <f t="shared" si="225"/>
        <v>0</v>
      </c>
    </row>
    <row r="6511" spans="6:16" ht="16" x14ac:dyDescent="0.35">
      <c r="F6511" s="70" t="str">
        <f t="shared" si="223"/>
        <v/>
      </c>
      <c r="N6511" s="32"/>
      <c r="O6511" s="70" t="str">
        <f t="shared" si="224"/>
        <v/>
      </c>
      <c r="P6511" s="150">
        <f t="shared" si="225"/>
        <v>0</v>
      </c>
    </row>
    <row r="6512" spans="6:16" ht="16" x14ac:dyDescent="0.35">
      <c r="F6512" s="70" t="str">
        <f t="shared" si="223"/>
        <v/>
      </c>
      <c r="N6512" s="32"/>
      <c r="O6512" s="70" t="str">
        <f t="shared" si="224"/>
        <v/>
      </c>
      <c r="P6512" s="150">
        <f t="shared" si="225"/>
        <v>0</v>
      </c>
    </row>
    <row r="6513" spans="6:16" ht="16" x14ac:dyDescent="0.35">
      <c r="F6513" s="70" t="str">
        <f t="shared" si="223"/>
        <v/>
      </c>
      <c r="N6513" s="32"/>
      <c r="O6513" s="70" t="str">
        <f t="shared" si="224"/>
        <v/>
      </c>
      <c r="P6513" s="150">
        <f t="shared" si="225"/>
        <v>0</v>
      </c>
    </row>
    <row r="6514" spans="6:16" ht="16" x14ac:dyDescent="0.35">
      <c r="F6514" s="70" t="str">
        <f t="shared" si="223"/>
        <v/>
      </c>
      <c r="N6514" s="32"/>
      <c r="O6514" s="70" t="str">
        <f t="shared" si="224"/>
        <v/>
      </c>
      <c r="P6514" s="150">
        <f t="shared" si="225"/>
        <v>0</v>
      </c>
    </row>
    <row r="6515" spans="6:16" ht="16" x14ac:dyDescent="0.35">
      <c r="F6515" s="70" t="str">
        <f t="shared" si="223"/>
        <v/>
      </c>
      <c r="N6515" s="32"/>
      <c r="O6515" s="70" t="str">
        <f t="shared" si="224"/>
        <v/>
      </c>
      <c r="P6515" s="150">
        <f t="shared" si="225"/>
        <v>0</v>
      </c>
    </row>
    <row r="6516" spans="6:16" ht="16" x14ac:dyDescent="0.35">
      <c r="F6516" s="70" t="str">
        <f t="shared" si="223"/>
        <v/>
      </c>
      <c r="N6516" s="32"/>
      <c r="O6516" s="70" t="str">
        <f t="shared" si="224"/>
        <v/>
      </c>
      <c r="P6516" s="150">
        <f t="shared" si="225"/>
        <v>0</v>
      </c>
    </row>
    <row r="6517" spans="6:16" ht="16" x14ac:dyDescent="0.35">
      <c r="F6517" s="70" t="str">
        <f t="shared" si="223"/>
        <v/>
      </c>
      <c r="N6517" s="32"/>
      <c r="O6517" s="70" t="str">
        <f t="shared" si="224"/>
        <v/>
      </c>
      <c r="P6517" s="150">
        <f t="shared" si="225"/>
        <v>0</v>
      </c>
    </row>
    <row r="6518" spans="6:16" ht="16" x14ac:dyDescent="0.35">
      <c r="F6518" s="70" t="str">
        <f t="shared" si="223"/>
        <v/>
      </c>
      <c r="N6518" s="32"/>
      <c r="O6518" s="70" t="str">
        <f t="shared" si="224"/>
        <v/>
      </c>
      <c r="P6518" s="150">
        <f t="shared" si="225"/>
        <v>0</v>
      </c>
    </row>
    <row r="6519" spans="6:16" ht="16" x14ac:dyDescent="0.35">
      <c r="F6519" s="70" t="str">
        <f t="shared" si="223"/>
        <v/>
      </c>
      <c r="N6519" s="32"/>
      <c r="O6519" s="70" t="str">
        <f t="shared" si="224"/>
        <v/>
      </c>
      <c r="P6519" s="150">
        <f t="shared" si="225"/>
        <v>0</v>
      </c>
    </row>
    <row r="6520" spans="6:16" ht="16" x14ac:dyDescent="0.35">
      <c r="F6520" s="70" t="str">
        <f t="shared" si="223"/>
        <v/>
      </c>
      <c r="N6520" s="32"/>
      <c r="O6520" s="70" t="str">
        <f t="shared" si="224"/>
        <v/>
      </c>
      <c r="P6520" s="150">
        <f t="shared" si="225"/>
        <v>0</v>
      </c>
    </row>
    <row r="6521" spans="6:16" ht="16" x14ac:dyDescent="0.35">
      <c r="F6521" s="70" t="str">
        <f t="shared" si="223"/>
        <v/>
      </c>
      <c r="N6521" s="32"/>
      <c r="O6521" s="70" t="str">
        <f t="shared" si="224"/>
        <v/>
      </c>
      <c r="P6521" s="150">
        <f t="shared" si="225"/>
        <v>0</v>
      </c>
    </row>
    <row r="6522" spans="6:16" ht="16" x14ac:dyDescent="0.35">
      <c r="F6522" s="70" t="str">
        <f t="shared" si="223"/>
        <v/>
      </c>
      <c r="N6522" s="32"/>
      <c r="O6522" s="70" t="str">
        <f t="shared" si="224"/>
        <v/>
      </c>
      <c r="P6522" s="150">
        <f t="shared" si="225"/>
        <v>0</v>
      </c>
    </row>
    <row r="6523" spans="6:16" ht="16" x14ac:dyDescent="0.35">
      <c r="F6523" s="70" t="str">
        <f t="shared" si="223"/>
        <v/>
      </c>
      <c r="N6523" s="32"/>
      <c r="O6523" s="70" t="str">
        <f t="shared" si="224"/>
        <v/>
      </c>
      <c r="P6523" s="150">
        <f t="shared" si="225"/>
        <v>0</v>
      </c>
    </row>
    <row r="6524" spans="6:16" ht="16" x14ac:dyDescent="0.35">
      <c r="F6524" s="70" t="str">
        <f t="shared" si="223"/>
        <v/>
      </c>
      <c r="N6524" s="32"/>
      <c r="O6524" s="70" t="str">
        <f t="shared" si="224"/>
        <v/>
      </c>
      <c r="P6524" s="150">
        <f t="shared" si="225"/>
        <v>0</v>
      </c>
    </row>
    <row r="6525" spans="6:16" ht="16" x14ac:dyDescent="0.35">
      <c r="F6525" s="70" t="str">
        <f t="shared" si="223"/>
        <v/>
      </c>
      <c r="N6525" s="32"/>
      <c r="O6525" s="70" t="str">
        <f t="shared" si="224"/>
        <v/>
      </c>
      <c r="P6525" s="150">
        <f t="shared" si="225"/>
        <v>0</v>
      </c>
    </row>
    <row r="6526" spans="6:16" ht="16" x14ac:dyDescent="0.35">
      <c r="F6526" s="70" t="str">
        <f t="shared" si="223"/>
        <v/>
      </c>
      <c r="N6526" s="32"/>
      <c r="O6526" s="70" t="str">
        <f t="shared" si="224"/>
        <v/>
      </c>
      <c r="P6526" s="150">
        <f t="shared" si="225"/>
        <v>0</v>
      </c>
    </row>
    <row r="6527" spans="6:16" ht="16" x14ac:dyDescent="0.35">
      <c r="F6527" s="70" t="str">
        <f t="shared" si="223"/>
        <v/>
      </c>
      <c r="N6527" s="32"/>
      <c r="O6527" s="70" t="str">
        <f t="shared" si="224"/>
        <v/>
      </c>
      <c r="P6527" s="150">
        <f t="shared" si="225"/>
        <v>0</v>
      </c>
    </row>
    <row r="6528" spans="6:16" ht="16" x14ac:dyDescent="0.35">
      <c r="F6528" s="70" t="str">
        <f t="shared" si="223"/>
        <v/>
      </c>
      <c r="N6528" s="32"/>
      <c r="O6528" s="70" t="str">
        <f t="shared" si="224"/>
        <v/>
      </c>
      <c r="P6528" s="150">
        <f t="shared" si="225"/>
        <v>0</v>
      </c>
    </row>
    <row r="6529" spans="6:16" ht="16" x14ac:dyDescent="0.35">
      <c r="F6529" s="70" t="str">
        <f t="shared" si="223"/>
        <v/>
      </c>
      <c r="N6529" s="32"/>
      <c r="O6529" s="70" t="str">
        <f t="shared" si="224"/>
        <v/>
      </c>
      <c r="P6529" s="150">
        <f t="shared" si="225"/>
        <v>0</v>
      </c>
    </row>
    <row r="6530" spans="6:16" ht="16" x14ac:dyDescent="0.35">
      <c r="F6530" s="70" t="str">
        <f t="shared" si="223"/>
        <v/>
      </c>
      <c r="N6530" s="32"/>
      <c r="O6530" s="70" t="str">
        <f t="shared" si="224"/>
        <v/>
      </c>
      <c r="P6530" s="150">
        <f t="shared" si="225"/>
        <v>0</v>
      </c>
    </row>
    <row r="6531" spans="6:16" ht="16" x14ac:dyDescent="0.35">
      <c r="F6531" s="70" t="str">
        <f t="shared" si="223"/>
        <v/>
      </c>
      <c r="N6531" s="32"/>
      <c r="O6531" s="70" t="str">
        <f t="shared" si="224"/>
        <v/>
      </c>
      <c r="P6531" s="150">
        <f t="shared" si="225"/>
        <v>0</v>
      </c>
    </row>
    <row r="6532" spans="6:16" ht="16" x14ac:dyDescent="0.35">
      <c r="F6532" s="70" t="str">
        <f t="shared" si="223"/>
        <v/>
      </c>
      <c r="N6532" s="32"/>
      <c r="O6532" s="70" t="str">
        <f t="shared" si="224"/>
        <v/>
      </c>
      <c r="P6532" s="150">
        <f t="shared" si="225"/>
        <v>0</v>
      </c>
    </row>
    <row r="6533" spans="6:16" ht="16" x14ac:dyDescent="0.35">
      <c r="F6533" s="70" t="str">
        <f t="shared" si="223"/>
        <v/>
      </c>
      <c r="N6533" s="32"/>
      <c r="O6533" s="70" t="str">
        <f t="shared" si="224"/>
        <v/>
      </c>
      <c r="P6533" s="150">
        <f t="shared" si="225"/>
        <v>0</v>
      </c>
    </row>
    <row r="6534" spans="6:16" ht="16" x14ac:dyDescent="0.35">
      <c r="F6534" s="70" t="str">
        <f t="shared" si="223"/>
        <v/>
      </c>
      <c r="N6534" s="32"/>
      <c r="O6534" s="70" t="str">
        <f t="shared" si="224"/>
        <v/>
      </c>
      <c r="P6534" s="150">
        <f t="shared" si="225"/>
        <v>0</v>
      </c>
    </row>
    <row r="6535" spans="6:16" ht="16" x14ac:dyDescent="0.35">
      <c r="F6535" s="70" t="str">
        <f t="shared" si="223"/>
        <v/>
      </c>
      <c r="N6535" s="32"/>
      <c r="O6535" s="70" t="str">
        <f t="shared" si="224"/>
        <v/>
      </c>
      <c r="P6535" s="150">
        <f t="shared" si="225"/>
        <v>0</v>
      </c>
    </row>
    <row r="6536" spans="6:16" ht="16" x14ac:dyDescent="0.35">
      <c r="F6536" s="70" t="str">
        <f t="shared" ref="F6536:F6599" si="226">B6536&amp;C6536&amp;D6536&amp;E6536</f>
        <v/>
      </c>
      <c r="N6536" s="32"/>
      <c r="O6536" s="70" t="str">
        <f t="shared" si="224"/>
        <v/>
      </c>
      <c r="P6536" s="150">
        <f t="shared" si="225"/>
        <v>0</v>
      </c>
    </row>
    <row r="6537" spans="6:16" ht="16" x14ac:dyDescent="0.35">
      <c r="F6537" s="70" t="str">
        <f t="shared" si="226"/>
        <v/>
      </c>
      <c r="N6537" s="32"/>
      <c r="O6537" s="70" t="str">
        <f t="shared" si="224"/>
        <v/>
      </c>
      <c r="P6537" s="150">
        <f t="shared" si="225"/>
        <v>0</v>
      </c>
    </row>
    <row r="6538" spans="6:16" ht="16" x14ac:dyDescent="0.35">
      <c r="F6538" s="70" t="str">
        <f t="shared" si="226"/>
        <v/>
      </c>
      <c r="N6538" s="32"/>
      <c r="O6538" s="70" t="str">
        <f t="shared" ref="O6538:O6601" si="227">+F6538&amp;M6538&amp;N6538</f>
        <v/>
      </c>
      <c r="P6538" s="150">
        <f t="shared" si="225"/>
        <v>0</v>
      </c>
    </row>
    <row r="6539" spans="6:16" ht="16" x14ac:dyDescent="0.35">
      <c r="F6539" s="70" t="str">
        <f t="shared" si="226"/>
        <v/>
      </c>
      <c r="N6539" s="32"/>
      <c r="O6539" s="70" t="str">
        <f t="shared" si="227"/>
        <v/>
      </c>
      <c r="P6539" s="150">
        <f t="shared" si="225"/>
        <v>0</v>
      </c>
    </row>
    <row r="6540" spans="6:16" ht="16" x14ac:dyDescent="0.35">
      <c r="F6540" s="70" t="str">
        <f t="shared" si="226"/>
        <v/>
      </c>
      <c r="N6540" s="32"/>
      <c r="O6540" s="70" t="str">
        <f t="shared" si="227"/>
        <v/>
      </c>
      <c r="P6540" s="150">
        <f t="shared" si="225"/>
        <v>0</v>
      </c>
    </row>
    <row r="6541" spans="6:16" ht="16" x14ac:dyDescent="0.35">
      <c r="F6541" s="70" t="str">
        <f t="shared" si="226"/>
        <v/>
      </c>
      <c r="N6541" s="32"/>
      <c r="O6541" s="70" t="str">
        <f t="shared" si="227"/>
        <v/>
      </c>
      <c r="P6541" s="150">
        <f t="shared" si="225"/>
        <v>0</v>
      </c>
    </row>
    <row r="6542" spans="6:16" ht="16" x14ac:dyDescent="0.35">
      <c r="F6542" s="70" t="str">
        <f t="shared" si="226"/>
        <v/>
      </c>
      <c r="N6542" s="32"/>
      <c r="O6542" s="70" t="str">
        <f t="shared" si="227"/>
        <v/>
      </c>
      <c r="P6542" s="150">
        <f t="shared" si="225"/>
        <v>0</v>
      </c>
    </row>
    <row r="6543" spans="6:16" ht="16" x14ac:dyDescent="0.35">
      <c r="F6543" s="70" t="str">
        <f t="shared" si="226"/>
        <v/>
      </c>
      <c r="N6543" s="32"/>
      <c r="O6543" s="70" t="str">
        <f t="shared" si="227"/>
        <v/>
      </c>
      <c r="P6543" s="150">
        <f t="shared" si="225"/>
        <v>0</v>
      </c>
    </row>
    <row r="6544" spans="6:16" ht="16" x14ac:dyDescent="0.35">
      <c r="F6544" s="70" t="str">
        <f t="shared" si="226"/>
        <v/>
      </c>
      <c r="N6544" s="32"/>
      <c r="O6544" s="70" t="str">
        <f t="shared" si="227"/>
        <v/>
      </c>
      <c r="P6544" s="150">
        <f t="shared" si="225"/>
        <v>0</v>
      </c>
    </row>
    <row r="6545" spans="6:16" ht="16" x14ac:dyDescent="0.35">
      <c r="F6545" s="70" t="str">
        <f t="shared" si="226"/>
        <v/>
      </c>
      <c r="N6545" s="32"/>
      <c r="O6545" s="70" t="str">
        <f t="shared" si="227"/>
        <v/>
      </c>
      <c r="P6545" s="150">
        <f t="shared" si="225"/>
        <v>0</v>
      </c>
    </row>
    <row r="6546" spans="6:16" ht="16" x14ac:dyDescent="0.35">
      <c r="F6546" s="70" t="str">
        <f t="shared" si="226"/>
        <v/>
      </c>
      <c r="N6546" s="32"/>
      <c r="O6546" s="70" t="str">
        <f t="shared" si="227"/>
        <v/>
      </c>
      <c r="P6546" s="150">
        <f t="shared" si="225"/>
        <v>0</v>
      </c>
    </row>
    <row r="6547" spans="6:16" ht="16" x14ac:dyDescent="0.35">
      <c r="F6547" s="70" t="str">
        <f t="shared" si="226"/>
        <v/>
      </c>
      <c r="N6547" s="32"/>
      <c r="O6547" s="70" t="str">
        <f t="shared" si="227"/>
        <v/>
      </c>
      <c r="P6547" s="150">
        <f t="shared" si="225"/>
        <v>0</v>
      </c>
    </row>
    <row r="6548" spans="6:16" ht="16" x14ac:dyDescent="0.35">
      <c r="F6548" s="70" t="str">
        <f t="shared" si="226"/>
        <v/>
      </c>
      <c r="N6548" s="32"/>
      <c r="O6548" s="70" t="str">
        <f t="shared" si="227"/>
        <v/>
      </c>
      <c r="P6548" s="150">
        <f t="shared" si="225"/>
        <v>0</v>
      </c>
    </row>
    <row r="6549" spans="6:16" ht="16" x14ac:dyDescent="0.35">
      <c r="F6549" s="70" t="str">
        <f t="shared" si="226"/>
        <v/>
      </c>
      <c r="N6549" s="32"/>
      <c r="O6549" s="70" t="str">
        <f t="shared" si="227"/>
        <v/>
      </c>
      <c r="P6549" s="150">
        <f t="shared" si="225"/>
        <v>0</v>
      </c>
    </row>
    <row r="6550" spans="6:16" ht="16" x14ac:dyDescent="0.35">
      <c r="F6550" s="70" t="str">
        <f t="shared" si="226"/>
        <v/>
      </c>
      <c r="N6550" s="32"/>
      <c r="O6550" s="70" t="str">
        <f t="shared" si="227"/>
        <v/>
      </c>
      <c r="P6550" s="150">
        <f t="shared" si="225"/>
        <v>0</v>
      </c>
    </row>
    <row r="6551" spans="6:16" ht="16" x14ac:dyDescent="0.35">
      <c r="F6551" s="70" t="str">
        <f t="shared" si="226"/>
        <v/>
      </c>
      <c r="N6551" s="32"/>
      <c r="O6551" s="70" t="str">
        <f t="shared" si="227"/>
        <v/>
      </c>
      <c r="P6551" s="150">
        <f t="shared" si="225"/>
        <v>0</v>
      </c>
    </row>
    <row r="6552" spans="6:16" ht="16" x14ac:dyDescent="0.35">
      <c r="F6552" s="70" t="str">
        <f t="shared" si="226"/>
        <v/>
      </c>
      <c r="N6552" s="32"/>
      <c r="O6552" s="70" t="str">
        <f t="shared" si="227"/>
        <v/>
      </c>
      <c r="P6552" s="150">
        <f t="shared" si="225"/>
        <v>0</v>
      </c>
    </row>
    <row r="6553" spans="6:16" ht="16" x14ac:dyDescent="0.35">
      <c r="F6553" s="70" t="str">
        <f t="shared" si="226"/>
        <v/>
      </c>
      <c r="N6553" s="32"/>
      <c r="O6553" s="70" t="str">
        <f t="shared" si="227"/>
        <v/>
      </c>
      <c r="P6553" s="150">
        <f t="shared" si="225"/>
        <v>0</v>
      </c>
    </row>
    <row r="6554" spans="6:16" ht="16" x14ac:dyDescent="0.35">
      <c r="F6554" s="70" t="str">
        <f t="shared" si="226"/>
        <v/>
      </c>
      <c r="N6554" s="32"/>
      <c r="O6554" s="70" t="str">
        <f t="shared" si="227"/>
        <v/>
      </c>
      <c r="P6554" s="150">
        <f t="shared" si="225"/>
        <v>0</v>
      </c>
    </row>
    <row r="6555" spans="6:16" ht="16" x14ac:dyDescent="0.35">
      <c r="F6555" s="70" t="str">
        <f t="shared" si="226"/>
        <v/>
      </c>
      <c r="N6555" s="32"/>
      <c r="O6555" s="70" t="str">
        <f t="shared" si="227"/>
        <v/>
      </c>
      <c r="P6555" s="150">
        <f t="shared" si="225"/>
        <v>0</v>
      </c>
    </row>
    <row r="6556" spans="6:16" ht="16" x14ac:dyDescent="0.35">
      <c r="F6556" s="70" t="str">
        <f t="shared" si="226"/>
        <v/>
      </c>
      <c r="N6556" s="32"/>
      <c r="O6556" s="70" t="str">
        <f t="shared" si="227"/>
        <v/>
      </c>
      <c r="P6556" s="150">
        <f t="shared" si="225"/>
        <v>0</v>
      </c>
    </row>
    <row r="6557" spans="6:16" ht="16" x14ac:dyDescent="0.35">
      <c r="F6557" s="70" t="str">
        <f t="shared" si="226"/>
        <v/>
      </c>
      <c r="N6557" s="32"/>
      <c r="O6557" s="70" t="str">
        <f t="shared" si="227"/>
        <v/>
      </c>
      <c r="P6557" s="150">
        <f t="shared" si="225"/>
        <v>0</v>
      </c>
    </row>
    <row r="6558" spans="6:16" ht="16" x14ac:dyDescent="0.35">
      <c r="F6558" s="70" t="str">
        <f t="shared" si="226"/>
        <v/>
      </c>
      <c r="N6558" s="32"/>
      <c r="O6558" s="70" t="str">
        <f t="shared" si="227"/>
        <v/>
      </c>
      <c r="P6558" s="150">
        <f t="shared" si="225"/>
        <v>0</v>
      </c>
    </row>
    <row r="6559" spans="6:16" ht="16" x14ac:dyDescent="0.35">
      <c r="F6559" s="70" t="str">
        <f t="shared" si="226"/>
        <v/>
      </c>
      <c r="N6559" s="32"/>
      <c r="O6559" s="70" t="str">
        <f t="shared" si="227"/>
        <v/>
      </c>
      <c r="P6559" s="150">
        <f t="shared" si="225"/>
        <v>0</v>
      </c>
    </row>
    <row r="6560" spans="6:16" ht="16" x14ac:dyDescent="0.35">
      <c r="F6560" s="70" t="str">
        <f t="shared" si="226"/>
        <v/>
      </c>
      <c r="N6560" s="32"/>
      <c r="O6560" s="70" t="str">
        <f t="shared" si="227"/>
        <v/>
      </c>
      <c r="P6560" s="150">
        <f t="shared" si="225"/>
        <v>0</v>
      </c>
    </row>
    <row r="6561" spans="6:16" ht="16" x14ac:dyDescent="0.35">
      <c r="F6561" s="70" t="str">
        <f t="shared" si="226"/>
        <v/>
      </c>
      <c r="N6561" s="32"/>
      <c r="O6561" s="70" t="str">
        <f t="shared" si="227"/>
        <v/>
      </c>
      <c r="P6561" s="150">
        <f t="shared" si="225"/>
        <v>0</v>
      </c>
    </row>
    <row r="6562" spans="6:16" ht="16" x14ac:dyDescent="0.35">
      <c r="F6562" s="70" t="str">
        <f t="shared" si="226"/>
        <v/>
      </c>
      <c r="N6562" s="32"/>
      <c r="O6562" s="70" t="str">
        <f t="shared" si="227"/>
        <v/>
      </c>
      <c r="P6562" s="150">
        <f t="shared" si="225"/>
        <v>0</v>
      </c>
    </row>
    <row r="6563" spans="6:16" ht="16" x14ac:dyDescent="0.35">
      <c r="F6563" s="70" t="str">
        <f t="shared" si="226"/>
        <v/>
      </c>
      <c r="N6563" s="32"/>
      <c r="O6563" s="70" t="str">
        <f t="shared" si="227"/>
        <v/>
      </c>
      <c r="P6563" s="150">
        <f t="shared" si="225"/>
        <v>0</v>
      </c>
    </row>
    <row r="6564" spans="6:16" ht="16" x14ac:dyDescent="0.35">
      <c r="F6564" s="70" t="str">
        <f t="shared" si="226"/>
        <v/>
      </c>
      <c r="N6564" s="32"/>
      <c r="O6564" s="70" t="str">
        <f t="shared" si="227"/>
        <v/>
      </c>
      <c r="P6564" s="150">
        <f t="shared" si="225"/>
        <v>0</v>
      </c>
    </row>
    <row r="6565" spans="6:16" ht="16" x14ac:dyDescent="0.35">
      <c r="F6565" s="70" t="str">
        <f t="shared" si="226"/>
        <v/>
      </c>
      <c r="N6565" s="32"/>
      <c r="O6565" s="70" t="str">
        <f t="shared" si="227"/>
        <v/>
      </c>
      <c r="P6565" s="150">
        <f t="shared" si="225"/>
        <v>0</v>
      </c>
    </row>
    <row r="6566" spans="6:16" ht="16" x14ac:dyDescent="0.35">
      <c r="F6566" s="70" t="str">
        <f t="shared" si="226"/>
        <v/>
      </c>
      <c r="N6566" s="32"/>
      <c r="O6566" s="70" t="str">
        <f t="shared" si="227"/>
        <v/>
      </c>
      <c r="P6566" s="150">
        <f t="shared" si="225"/>
        <v>0</v>
      </c>
    </row>
    <row r="6567" spans="6:16" ht="16" x14ac:dyDescent="0.35">
      <c r="F6567" s="70" t="str">
        <f t="shared" si="226"/>
        <v/>
      </c>
      <c r="N6567" s="32"/>
      <c r="O6567" s="70" t="str">
        <f t="shared" si="227"/>
        <v/>
      </c>
      <c r="P6567" s="150">
        <f t="shared" si="225"/>
        <v>0</v>
      </c>
    </row>
    <row r="6568" spans="6:16" ht="16" x14ac:dyDescent="0.35">
      <c r="F6568" s="70" t="str">
        <f t="shared" si="226"/>
        <v/>
      </c>
      <c r="N6568" s="32"/>
      <c r="O6568" s="70" t="str">
        <f t="shared" si="227"/>
        <v/>
      </c>
      <c r="P6568" s="150">
        <f t="shared" si="225"/>
        <v>0</v>
      </c>
    </row>
    <row r="6569" spans="6:16" ht="16" x14ac:dyDescent="0.35">
      <c r="F6569" s="70" t="str">
        <f t="shared" si="226"/>
        <v/>
      </c>
      <c r="N6569" s="32"/>
      <c r="O6569" s="70" t="str">
        <f t="shared" si="227"/>
        <v/>
      </c>
      <c r="P6569" s="150">
        <f t="shared" si="225"/>
        <v>0</v>
      </c>
    </row>
    <row r="6570" spans="6:16" ht="16" x14ac:dyDescent="0.35">
      <c r="F6570" s="70" t="str">
        <f t="shared" si="226"/>
        <v/>
      </c>
      <c r="N6570" s="32"/>
      <c r="O6570" s="70" t="str">
        <f t="shared" si="227"/>
        <v/>
      </c>
      <c r="P6570" s="150">
        <f t="shared" si="225"/>
        <v>0</v>
      </c>
    </row>
    <row r="6571" spans="6:16" ht="16" x14ac:dyDescent="0.35">
      <c r="F6571" s="70" t="str">
        <f t="shared" si="226"/>
        <v/>
      </c>
      <c r="N6571" s="32"/>
      <c r="O6571" s="70" t="str">
        <f t="shared" si="227"/>
        <v/>
      </c>
      <c r="P6571" s="150">
        <f t="shared" si="225"/>
        <v>0</v>
      </c>
    </row>
    <row r="6572" spans="6:16" ht="16" x14ac:dyDescent="0.35">
      <c r="F6572" s="70" t="str">
        <f t="shared" si="226"/>
        <v/>
      </c>
      <c r="N6572" s="32"/>
      <c r="O6572" s="70" t="str">
        <f t="shared" si="227"/>
        <v/>
      </c>
      <c r="P6572" s="150">
        <f t="shared" ref="P6572:P6635" si="228">IFERROR(T6572/S6572,0)</f>
        <v>0</v>
      </c>
    </row>
    <row r="6573" spans="6:16" ht="16" x14ac:dyDescent="0.35">
      <c r="F6573" s="70" t="str">
        <f t="shared" si="226"/>
        <v/>
      </c>
      <c r="N6573" s="32"/>
      <c r="O6573" s="70" t="str">
        <f t="shared" si="227"/>
        <v/>
      </c>
      <c r="P6573" s="150">
        <f t="shared" si="228"/>
        <v>0</v>
      </c>
    </row>
    <row r="6574" spans="6:16" ht="16" x14ac:dyDescent="0.35">
      <c r="F6574" s="70" t="str">
        <f t="shared" si="226"/>
        <v/>
      </c>
      <c r="N6574" s="32"/>
      <c r="O6574" s="70" t="str">
        <f t="shared" si="227"/>
        <v/>
      </c>
      <c r="P6574" s="150">
        <f t="shared" si="228"/>
        <v>0</v>
      </c>
    </row>
    <row r="6575" spans="6:16" ht="16" x14ac:dyDescent="0.35">
      <c r="F6575" s="70" t="str">
        <f t="shared" si="226"/>
        <v/>
      </c>
      <c r="N6575" s="32"/>
      <c r="O6575" s="70" t="str">
        <f t="shared" si="227"/>
        <v/>
      </c>
      <c r="P6575" s="150">
        <f t="shared" si="228"/>
        <v>0</v>
      </c>
    </row>
    <row r="6576" spans="6:16" ht="16" x14ac:dyDescent="0.35">
      <c r="F6576" s="70" t="str">
        <f t="shared" si="226"/>
        <v/>
      </c>
      <c r="N6576" s="32"/>
      <c r="O6576" s="70" t="str">
        <f t="shared" si="227"/>
        <v/>
      </c>
      <c r="P6576" s="150">
        <f t="shared" si="228"/>
        <v>0</v>
      </c>
    </row>
    <row r="6577" spans="6:16" ht="16" x14ac:dyDescent="0.35">
      <c r="F6577" s="70" t="str">
        <f t="shared" si="226"/>
        <v/>
      </c>
      <c r="N6577" s="32"/>
      <c r="O6577" s="70" t="str">
        <f t="shared" si="227"/>
        <v/>
      </c>
      <c r="P6577" s="150">
        <f t="shared" si="228"/>
        <v>0</v>
      </c>
    </row>
    <row r="6578" spans="6:16" ht="16" x14ac:dyDescent="0.35">
      <c r="F6578" s="70" t="str">
        <f t="shared" si="226"/>
        <v/>
      </c>
      <c r="N6578" s="32"/>
      <c r="O6578" s="70" t="str">
        <f t="shared" si="227"/>
        <v/>
      </c>
      <c r="P6578" s="150">
        <f t="shared" si="228"/>
        <v>0</v>
      </c>
    </row>
    <row r="6579" spans="6:16" ht="16" x14ac:dyDescent="0.35">
      <c r="F6579" s="70" t="str">
        <f t="shared" si="226"/>
        <v/>
      </c>
      <c r="M6579" s="32"/>
      <c r="N6579" s="32"/>
      <c r="O6579" s="70" t="str">
        <f t="shared" si="227"/>
        <v/>
      </c>
      <c r="P6579" s="150">
        <f t="shared" si="228"/>
        <v>0</v>
      </c>
    </row>
    <row r="6580" spans="6:16" ht="16" x14ac:dyDescent="0.35">
      <c r="F6580" s="70" t="str">
        <f t="shared" si="226"/>
        <v/>
      </c>
      <c r="M6580" s="32"/>
      <c r="N6580" s="32"/>
      <c r="O6580" s="70" t="str">
        <f t="shared" si="227"/>
        <v/>
      </c>
      <c r="P6580" s="150">
        <f t="shared" si="228"/>
        <v>0</v>
      </c>
    </row>
    <row r="6581" spans="6:16" ht="16" x14ac:dyDescent="0.35">
      <c r="F6581" s="70" t="str">
        <f t="shared" si="226"/>
        <v/>
      </c>
      <c r="M6581" s="32"/>
      <c r="N6581" s="32"/>
      <c r="O6581" s="70" t="str">
        <f t="shared" si="227"/>
        <v/>
      </c>
      <c r="P6581" s="150">
        <f t="shared" si="228"/>
        <v>0</v>
      </c>
    </row>
    <row r="6582" spans="6:16" ht="16" x14ac:dyDescent="0.35">
      <c r="F6582" s="70" t="str">
        <f t="shared" si="226"/>
        <v/>
      </c>
      <c r="M6582" s="32"/>
      <c r="N6582" s="32"/>
      <c r="O6582" s="70" t="str">
        <f t="shared" si="227"/>
        <v/>
      </c>
      <c r="P6582" s="150">
        <f t="shared" si="228"/>
        <v>0</v>
      </c>
    </row>
    <row r="6583" spans="6:16" ht="16" x14ac:dyDescent="0.35">
      <c r="F6583" s="70" t="str">
        <f t="shared" si="226"/>
        <v/>
      </c>
      <c r="M6583" s="32"/>
      <c r="N6583" s="32"/>
      <c r="O6583" s="70" t="str">
        <f t="shared" si="227"/>
        <v/>
      </c>
      <c r="P6583" s="150">
        <f t="shared" si="228"/>
        <v>0</v>
      </c>
    </row>
    <row r="6584" spans="6:16" ht="16" x14ac:dyDescent="0.35">
      <c r="F6584" s="70" t="str">
        <f t="shared" si="226"/>
        <v/>
      </c>
      <c r="M6584" s="32"/>
      <c r="N6584" s="32"/>
      <c r="O6584" s="70" t="str">
        <f t="shared" si="227"/>
        <v/>
      </c>
      <c r="P6584" s="150">
        <f t="shared" si="228"/>
        <v>0</v>
      </c>
    </row>
    <row r="6585" spans="6:16" ht="16" x14ac:dyDescent="0.35">
      <c r="F6585" s="70" t="str">
        <f t="shared" si="226"/>
        <v/>
      </c>
      <c r="M6585" s="32"/>
      <c r="N6585" s="32"/>
      <c r="O6585" s="70" t="str">
        <f t="shared" si="227"/>
        <v/>
      </c>
      <c r="P6585" s="150">
        <f t="shared" si="228"/>
        <v>0</v>
      </c>
    </row>
    <row r="6586" spans="6:16" ht="16" x14ac:dyDescent="0.35">
      <c r="F6586" s="70" t="str">
        <f t="shared" si="226"/>
        <v/>
      </c>
      <c r="M6586" s="32"/>
      <c r="N6586" s="32"/>
      <c r="O6586" s="70" t="str">
        <f t="shared" si="227"/>
        <v/>
      </c>
      <c r="P6586" s="150">
        <f t="shared" si="228"/>
        <v>0</v>
      </c>
    </row>
    <row r="6587" spans="6:16" ht="16" x14ac:dyDescent="0.35">
      <c r="F6587" s="70" t="str">
        <f t="shared" si="226"/>
        <v/>
      </c>
      <c r="M6587" s="32"/>
      <c r="N6587" s="32"/>
      <c r="O6587" s="70" t="str">
        <f t="shared" si="227"/>
        <v/>
      </c>
      <c r="P6587" s="150">
        <f t="shared" si="228"/>
        <v>0</v>
      </c>
    </row>
    <row r="6588" spans="6:16" ht="16" x14ac:dyDescent="0.35">
      <c r="F6588" s="70" t="str">
        <f t="shared" si="226"/>
        <v/>
      </c>
      <c r="M6588" s="32"/>
      <c r="N6588" s="32"/>
      <c r="O6588" s="70" t="str">
        <f t="shared" si="227"/>
        <v/>
      </c>
      <c r="P6588" s="150">
        <f t="shared" si="228"/>
        <v>0</v>
      </c>
    </row>
    <row r="6589" spans="6:16" ht="16" x14ac:dyDescent="0.35">
      <c r="F6589" s="70" t="str">
        <f t="shared" si="226"/>
        <v/>
      </c>
      <c r="M6589" s="32"/>
      <c r="N6589" s="32"/>
      <c r="O6589" s="70" t="str">
        <f t="shared" si="227"/>
        <v/>
      </c>
      <c r="P6589" s="150">
        <f t="shared" si="228"/>
        <v>0</v>
      </c>
    </row>
    <row r="6590" spans="6:16" ht="16" x14ac:dyDescent="0.35">
      <c r="F6590" s="70" t="str">
        <f t="shared" si="226"/>
        <v/>
      </c>
      <c r="M6590" s="32"/>
      <c r="N6590" s="32"/>
      <c r="O6590" s="70" t="str">
        <f t="shared" si="227"/>
        <v/>
      </c>
      <c r="P6590" s="150">
        <f t="shared" si="228"/>
        <v>0</v>
      </c>
    </row>
    <row r="6591" spans="6:16" ht="16" x14ac:dyDescent="0.35">
      <c r="F6591" s="70" t="str">
        <f t="shared" si="226"/>
        <v/>
      </c>
      <c r="M6591" s="32"/>
      <c r="N6591" s="32"/>
      <c r="O6591" s="70" t="str">
        <f t="shared" si="227"/>
        <v/>
      </c>
      <c r="P6591" s="150">
        <f t="shared" si="228"/>
        <v>0</v>
      </c>
    </row>
    <row r="6592" spans="6:16" ht="16" x14ac:dyDescent="0.35">
      <c r="F6592" s="70" t="str">
        <f t="shared" si="226"/>
        <v/>
      </c>
      <c r="M6592" s="32"/>
      <c r="N6592" s="32"/>
      <c r="O6592" s="70" t="str">
        <f t="shared" si="227"/>
        <v/>
      </c>
      <c r="P6592" s="150">
        <f t="shared" si="228"/>
        <v>0</v>
      </c>
    </row>
    <row r="6593" spans="6:16" ht="16" x14ac:dyDescent="0.35">
      <c r="F6593" s="70" t="str">
        <f t="shared" si="226"/>
        <v/>
      </c>
      <c r="M6593" s="32"/>
      <c r="N6593" s="32"/>
      <c r="O6593" s="70" t="str">
        <f t="shared" si="227"/>
        <v/>
      </c>
      <c r="P6593" s="150">
        <f t="shared" si="228"/>
        <v>0</v>
      </c>
    </row>
    <row r="6594" spans="6:16" ht="16" x14ac:dyDescent="0.35">
      <c r="F6594" s="70" t="str">
        <f t="shared" si="226"/>
        <v/>
      </c>
      <c r="M6594" s="32"/>
      <c r="N6594" s="32"/>
      <c r="O6594" s="70" t="str">
        <f t="shared" si="227"/>
        <v/>
      </c>
      <c r="P6594" s="150">
        <f t="shared" si="228"/>
        <v>0</v>
      </c>
    </row>
    <row r="6595" spans="6:16" ht="16" x14ac:dyDescent="0.35">
      <c r="F6595" s="70" t="str">
        <f t="shared" si="226"/>
        <v/>
      </c>
      <c r="M6595" s="32"/>
      <c r="N6595" s="32"/>
      <c r="O6595" s="70" t="str">
        <f t="shared" si="227"/>
        <v/>
      </c>
      <c r="P6595" s="150">
        <f t="shared" si="228"/>
        <v>0</v>
      </c>
    </row>
    <row r="6596" spans="6:16" ht="16" x14ac:dyDescent="0.35">
      <c r="F6596" s="70" t="str">
        <f t="shared" si="226"/>
        <v/>
      </c>
      <c r="M6596" s="32"/>
      <c r="N6596" s="32"/>
      <c r="O6596" s="70" t="str">
        <f t="shared" si="227"/>
        <v/>
      </c>
      <c r="P6596" s="150">
        <f t="shared" si="228"/>
        <v>0</v>
      </c>
    </row>
    <row r="6597" spans="6:16" ht="16" x14ac:dyDescent="0.35">
      <c r="F6597" s="70" t="str">
        <f t="shared" si="226"/>
        <v/>
      </c>
      <c r="M6597" s="32"/>
      <c r="N6597" s="32"/>
      <c r="O6597" s="70" t="str">
        <f t="shared" si="227"/>
        <v/>
      </c>
      <c r="P6597" s="150">
        <f t="shared" si="228"/>
        <v>0</v>
      </c>
    </row>
    <row r="6598" spans="6:16" ht="16" x14ac:dyDescent="0.35">
      <c r="F6598" s="70" t="str">
        <f t="shared" si="226"/>
        <v/>
      </c>
      <c r="M6598" s="32"/>
      <c r="N6598" s="32"/>
      <c r="O6598" s="70" t="str">
        <f t="shared" si="227"/>
        <v/>
      </c>
      <c r="P6598" s="150">
        <f t="shared" si="228"/>
        <v>0</v>
      </c>
    </row>
    <row r="6599" spans="6:16" ht="16" x14ac:dyDescent="0.35">
      <c r="F6599" s="70" t="str">
        <f t="shared" si="226"/>
        <v/>
      </c>
      <c r="M6599" s="32"/>
      <c r="N6599" s="32"/>
      <c r="O6599" s="70" t="str">
        <f t="shared" si="227"/>
        <v/>
      </c>
      <c r="P6599" s="150">
        <f t="shared" si="228"/>
        <v>0</v>
      </c>
    </row>
    <row r="6600" spans="6:16" ht="16" x14ac:dyDescent="0.35">
      <c r="F6600" s="70" t="str">
        <f t="shared" ref="F6600:F6663" si="229">B6600&amp;C6600&amp;D6600&amp;E6600</f>
        <v/>
      </c>
      <c r="M6600" s="32"/>
      <c r="N6600" s="32"/>
      <c r="O6600" s="70" t="str">
        <f t="shared" si="227"/>
        <v/>
      </c>
      <c r="P6600" s="150">
        <f t="shared" si="228"/>
        <v>0</v>
      </c>
    </row>
    <row r="6601" spans="6:16" ht="16" x14ac:dyDescent="0.35">
      <c r="F6601" s="70" t="str">
        <f t="shared" si="229"/>
        <v/>
      </c>
      <c r="M6601" s="32"/>
      <c r="N6601" s="32"/>
      <c r="O6601" s="70" t="str">
        <f t="shared" si="227"/>
        <v/>
      </c>
      <c r="P6601" s="150">
        <f t="shared" si="228"/>
        <v>0</v>
      </c>
    </row>
    <row r="6602" spans="6:16" ht="16" x14ac:dyDescent="0.35">
      <c r="F6602" s="70" t="str">
        <f t="shared" si="229"/>
        <v/>
      </c>
      <c r="M6602" s="32"/>
      <c r="N6602" s="32"/>
      <c r="O6602" s="70" t="str">
        <f t="shared" ref="O6602:O6665" si="230">+F6602&amp;M6602&amp;N6602</f>
        <v/>
      </c>
      <c r="P6602" s="150">
        <f t="shared" si="228"/>
        <v>0</v>
      </c>
    </row>
    <row r="6603" spans="6:16" ht="16" x14ac:dyDescent="0.35">
      <c r="F6603" s="70" t="str">
        <f t="shared" si="229"/>
        <v/>
      </c>
      <c r="M6603" s="32"/>
      <c r="N6603" s="32"/>
      <c r="O6603" s="70" t="str">
        <f t="shared" si="230"/>
        <v/>
      </c>
      <c r="P6603" s="150">
        <f t="shared" si="228"/>
        <v>0</v>
      </c>
    </row>
    <row r="6604" spans="6:16" ht="16" x14ac:dyDescent="0.35">
      <c r="F6604" s="70" t="str">
        <f t="shared" si="229"/>
        <v/>
      </c>
      <c r="M6604" s="32"/>
      <c r="N6604" s="32"/>
      <c r="O6604" s="70" t="str">
        <f t="shared" si="230"/>
        <v/>
      </c>
      <c r="P6604" s="150">
        <f t="shared" si="228"/>
        <v>0</v>
      </c>
    </row>
    <row r="6605" spans="6:16" ht="16" x14ac:dyDescent="0.35">
      <c r="F6605" s="70" t="str">
        <f t="shared" si="229"/>
        <v/>
      </c>
      <c r="M6605" s="32"/>
      <c r="N6605" s="32"/>
      <c r="O6605" s="70" t="str">
        <f t="shared" si="230"/>
        <v/>
      </c>
      <c r="P6605" s="150">
        <f t="shared" si="228"/>
        <v>0</v>
      </c>
    </row>
    <row r="6606" spans="6:16" ht="16" x14ac:dyDescent="0.35">
      <c r="F6606" s="70" t="str">
        <f t="shared" si="229"/>
        <v/>
      </c>
      <c r="M6606" s="32"/>
      <c r="N6606" s="32"/>
      <c r="O6606" s="70" t="str">
        <f t="shared" si="230"/>
        <v/>
      </c>
      <c r="P6606" s="150">
        <f t="shared" si="228"/>
        <v>0</v>
      </c>
    </row>
    <row r="6607" spans="6:16" ht="16" x14ac:dyDescent="0.35">
      <c r="F6607" s="70" t="str">
        <f t="shared" si="229"/>
        <v/>
      </c>
      <c r="M6607" s="32"/>
      <c r="N6607" s="32"/>
      <c r="O6607" s="70" t="str">
        <f t="shared" si="230"/>
        <v/>
      </c>
      <c r="P6607" s="150">
        <f t="shared" si="228"/>
        <v>0</v>
      </c>
    </row>
    <row r="6608" spans="6:16" ht="16" x14ac:dyDescent="0.35">
      <c r="F6608" s="70" t="str">
        <f t="shared" si="229"/>
        <v/>
      </c>
      <c r="M6608" s="32"/>
      <c r="N6608" s="32"/>
      <c r="O6608" s="70" t="str">
        <f t="shared" si="230"/>
        <v/>
      </c>
      <c r="P6608" s="150">
        <f t="shared" si="228"/>
        <v>0</v>
      </c>
    </row>
    <row r="6609" spans="6:16" ht="16" x14ac:dyDescent="0.35">
      <c r="F6609" s="70" t="str">
        <f t="shared" si="229"/>
        <v/>
      </c>
      <c r="M6609" s="32"/>
      <c r="N6609" s="32"/>
      <c r="O6609" s="70" t="str">
        <f t="shared" si="230"/>
        <v/>
      </c>
      <c r="P6609" s="150">
        <f t="shared" si="228"/>
        <v>0</v>
      </c>
    </row>
    <row r="6610" spans="6:16" ht="16" x14ac:dyDescent="0.35">
      <c r="F6610" s="70" t="str">
        <f t="shared" si="229"/>
        <v/>
      </c>
      <c r="M6610" s="32"/>
      <c r="N6610" s="32"/>
      <c r="O6610" s="70" t="str">
        <f t="shared" si="230"/>
        <v/>
      </c>
      <c r="P6610" s="150">
        <f t="shared" si="228"/>
        <v>0</v>
      </c>
    </row>
    <row r="6611" spans="6:16" ht="16" x14ac:dyDescent="0.35">
      <c r="F6611" s="70" t="str">
        <f t="shared" si="229"/>
        <v/>
      </c>
      <c r="M6611" s="32"/>
      <c r="N6611" s="32"/>
      <c r="O6611" s="70" t="str">
        <f t="shared" si="230"/>
        <v/>
      </c>
      <c r="P6611" s="150">
        <f t="shared" si="228"/>
        <v>0</v>
      </c>
    </row>
    <row r="6612" spans="6:16" ht="16" x14ac:dyDescent="0.35">
      <c r="F6612" s="70" t="str">
        <f t="shared" si="229"/>
        <v/>
      </c>
      <c r="M6612" s="32"/>
      <c r="N6612" s="32"/>
      <c r="O6612" s="70" t="str">
        <f t="shared" si="230"/>
        <v/>
      </c>
      <c r="P6612" s="150">
        <f t="shared" si="228"/>
        <v>0</v>
      </c>
    </row>
    <row r="6613" spans="6:16" ht="16" x14ac:dyDescent="0.35">
      <c r="F6613" s="70" t="str">
        <f t="shared" si="229"/>
        <v/>
      </c>
      <c r="M6613" s="32"/>
      <c r="N6613" s="32"/>
      <c r="O6613" s="70" t="str">
        <f t="shared" si="230"/>
        <v/>
      </c>
      <c r="P6613" s="150">
        <f t="shared" si="228"/>
        <v>0</v>
      </c>
    </row>
    <row r="6614" spans="6:16" ht="16" x14ac:dyDescent="0.35">
      <c r="F6614" s="70" t="str">
        <f t="shared" si="229"/>
        <v/>
      </c>
      <c r="M6614" s="32"/>
      <c r="N6614" s="32"/>
      <c r="O6614" s="70" t="str">
        <f t="shared" si="230"/>
        <v/>
      </c>
      <c r="P6614" s="150">
        <f t="shared" si="228"/>
        <v>0</v>
      </c>
    </row>
    <row r="6615" spans="6:16" ht="16" x14ac:dyDescent="0.35">
      <c r="F6615" s="70" t="str">
        <f t="shared" si="229"/>
        <v/>
      </c>
      <c r="M6615" s="32"/>
      <c r="N6615" s="32"/>
      <c r="O6615" s="70" t="str">
        <f t="shared" si="230"/>
        <v/>
      </c>
      <c r="P6615" s="150">
        <f t="shared" si="228"/>
        <v>0</v>
      </c>
    </row>
    <row r="6616" spans="6:16" ht="16" x14ac:dyDescent="0.35">
      <c r="F6616" s="70" t="str">
        <f t="shared" si="229"/>
        <v/>
      </c>
      <c r="M6616" s="32"/>
      <c r="N6616" s="32"/>
      <c r="O6616" s="70" t="str">
        <f t="shared" si="230"/>
        <v/>
      </c>
      <c r="P6616" s="150">
        <f t="shared" si="228"/>
        <v>0</v>
      </c>
    </row>
    <row r="6617" spans="6:16" ht="16" x14ac:dyDescent="0.35">
      <c r="F6617" s="70" t="str">
        <f t="shared" si="229"/>
        <v/>
      </c>
      <c r="M6617" s="32"/>
      <c r="N6617" s="32"/>
      <c r="O6617" s="70" t="str">
        <f t="shared" si="230"/>
        <v/>
      </c>
      <c r="P6617" s="150">
        <f t="shared" si="228"/>
        <v>0</v>
      </c>
    </row>
    <row r="6618" spans="6:16" ht="16" x14ac:dyDescent="0.35">
      <c r="F6618" s="70" t="str">
        <f t="shared" si="229"/>
        <v/>
      </c>
      <c r="M6618" s="32"/>
      <c r="N6618" s="32"/>
      <c r="O6618" s="70" t="str">
        <f t="shared" si="230"/>
        <v/>
      </c>
      <c r="P6618" s="150">
        <f t="shared" si="228"/>
        <v>0</v>
      </c>
    </row>
    <row r="6619" spans="6:16" ht="16" x14ac:dyDescent="0.35">
      <c r="F6619" s="70" t="str">
        <f t="shared" si="229"/>
        <v/>
      </c>
      <c r="M6619" s="32"/>
      <c r="N6619" s="32"/>
      <c r="O6619" s="70" t="str">
        <f t="shared" si="230"/>
        <v/>
      </c>
      <c r="P6619" s="150">
        <f t="shared" si="228"/>
        <v>0</v>
      </c>
    </row>
    <row r="6620" spans="6:16" ht="16" x14ac:dyDescent="0.35">
      <c r="F6620" s="70" t="str">
        <f t="shared" si="229"/>
        <v/>
      </c>
      <c r="M6620" s="32"/>
      <c r="N6620" s="32"/>
      <c r="O6620" s="70" t="str">
        <f t="shared" si="230"/>
        <v/>
      </c>
      <c r="P6620" s="150">
        <f t="shared" si="228"/>
        <v>0</v>
      </c>
    </row>
    <row r="6621" spans="6:16" ht="16" x14ac:dyDescent="0.35">
      <c r="F6621" s="70" t="str">
        <f t="shared" si="229"/>
        <v/>
      </c>
      <c r="M6621" s="32"/>
      <c r="N6621" s="32"/>
      <c r="O6621" s="70" t="str">
        <f t="shared" si="230"/>
        <v/>
      </c>
      <c r="P6621" s="150">
        <f t="shared" si="228"/>
        <v>0</v>
      </c>
    </row>
    <row r="6622" spans="6:16" ht="16" x14ac:dyDescent="0.35">
      <c r="F6622" s="70" t="str">
        <f t="shared" si="229"/>
        <v/>
      </c>
      <c r="M6622" s="32"/>
      <c r="N6622" s="32"/>
      <c r="O6622" s="70" t="str">
        <f t="shared" si="230"/>
        <v/>
      </c>
      <c r="P6622" s="150">
        <f t="shared" si="228"/>
        <v>0</v>
      </c>
    </row>
    <row r="6623" spans="6:16" ht="16" x14ac:dyDescent="0.35">
      <c r="F6623" s="70" t="str">
        <f t="shared" si="229"/>
        <v/>
      </c>
      <c r="M6623" s="32"/>
      <c r="N6623" s="32"/>
      <c r="O6623" s="70" t="str">
        <f t="shared" si="230"/>
        <v/>
      </c>
      <c r="P6623" s="150">
        <f t="shared" si="228"/>
        <v>0</v>
      </c>
    </row>
    <row r="6624" spans="6:16" ht="16" x14ac:dyDescent="0.35">
      <c r="F6624" s="70" t="str">
        <f t="shared" si="229"/>
        <v/>
      </c>
      <c r="M6624" s="32"/>
      <c r="N6624" s="32"/>
      <c r="O6624" s="70" t="str">
        <f t="shared" si="230"/>
        <v/>
      </c>
      <c r="P6624" s="150">
        <f t="shared" si="228"/>
        <v>0</v>
      </c>
    </row>
    <row r="6625" spans="6:16" ht="16" x14ac:dyDescent="0.35">
      <c r="F6625" s="70" t="str">
        <f t="shared" si="229"/>
        <v/>
      </c>
      <c r="M6625" s="32"/>
      <c r="N6625" s="32"/>
      <c r="O6625" s="70" t="str">
        <f t="shared" si="230"/>
        <v/>
      </c>
      <c r="P6625" s="150">
        <f t="shared" si="228"/>
        <v>0</v>
      </c>
    </row>
    <row r="6626" spans="6:16" ht="16" x14ac:dyDescent="0.35">
      <c r="F6626" s="70" t="str">
        <f t="shared" si="229"/>
        <v/>
      </c>
      <c r="M6626" s="32"/>
      <c r="N6626" s="32"/>
      <c r="O6626" s="70" t="str">
        <f t="shared" si="230"/>
        <v/>
      </c>
      <c r="P6626" s="150">
        <f t="shared" si="228"/>
        <v>0</v>
      </c>
    </row>
    <row r="6627" spans="6:16" ht="16" x14ac:dyDescent="0.35">
      <c r="F6627" s="70" t="str">
        <f t="shared" si="229"/>
        <v/>
      </c>
      <c r="M6627" s="32"/>
      <c r="N6627" s="32"/>
      <c r="O6627" s="70" t="str">
        <f t="shared" si="230"/>
        <v/>
      </c>
      <c r="P6627" s="150">
        <f t="shared" si="228"/>
        <v>0</v>
      </c>
    </row>
    <row r="6628" spans="6:16" ht="16" x14ac:dyDescent="0.35">
      <c r="F6628" s="70" t="str">
        <f t="shared" si="229"/>
        <v/>
      </c>
      <c r="M6628" s="32"/>
      <c r="N6628" s="32"/>
      <c r="O6628" s="70" t="str">
        <f t="shared" si="230"/>
        <v/>
      </c>
      <c r="P6628" s="150">
        <f t="shared" si="228"/>
        <v>0</v>
      </c>
    </row>
    <row r="6629" spans="6:16" ht="16" x14ac:dyDescent="0.35">
      <c r="F6629" s="70" t="str">
        <f t="shared" si="229"/>
        <v/>
      </c>
      <c r="M6629" s="32"/>
      <c r="N6629" s="32"/>
      <c r="O6629" s="70" t="str">
        <f t="shared" si="230"/>
        <v/>
      </c>
      <c r="P6629" s="150">
        <f t="shared" si="228"/>
        <v>0</v>
      </c>
    </row>
    <row r="6630" spans="6:16" ht="16" x14ac:dyDescent="0.35">
      <c r="F6630" s="70" t="str">
        <f t="shared" si="229"/>
        <v/>
      </c>
      <c r="M6630" s="32"/>
      <c r="N6630" s="32"/>
      <c r="O6630" s="70" t="str">
        <f t="shared" si="230"/>
        <v/>
      </c>
      <c r="P6630" s="150">
        <f t="shared" si="228"/>
        <v>0</v>
      </c>
    </row>
    <row r="6631" spans="6:16" ht="16" x14ac:dyDescent="0.35">
      <c r="F6631" s="70" t="str">
        <f t="shared" si="229"/>
        <v/>
      </c>
      <c r="M6631" s="32"/>
      <c r="N6631" s="32"/>
      <c r="O6631" s="70" t="str">
        <f t="shared" si="230"/>
        <v/>
      </c>
      <c r="P6631" s="150">
        <f t="shared" si="228"/>
        <v>0</v>
      </c>
    </row>
    <row r="6632" spans="6:16" ht="16" x14ac:dyDescent="0.35">
      <c r="F6632" s="70" t="str">
        <f t="shared" si="229"/>
        <v/>
      </c>
      <c r="M6632" s="32"/>
      <c r="N6632" s="32"/>
      <c r="O6632" s="70" t="str">
        <f t="shared" si="230"/>
        <v/>
      </c>
      <c r="P6632" s="150">
        <f t="shared" si="228"/>
        <v>0</v>
      </c>
    </row>
    <row r="6633" spans="6:16" ht="16" x14ac:dyDescent="0.35">
      <c r="F6633" s="70" t="str">
        <f t="shared" si="229"/>
        <v/>
      </c>
      <c r="M6633" s="32"/>
      <c r="N6633" s="32"/>
      <c r="O6633" s="70" t="str">
        <f t="shared" si="230"/>
        <v/>
      </c>
      <c r="P6633" s="150">
        <f t="shared" si="228"/>
        <v>0</v>
      </c>
    </row>
    <row r="6634" spans="6:16" ht="16" x14ac:dyDescent="0.35">
      <c r="F6634" s="70" t="str">
        <f t="shared" si="229"/>
        <v/>
      </c>
      <c r="M6634" s="32"/>
      <c r="N6634" s="32"/>
      <c r="O6634" s="70" t="str">
        <f t="shared" si="230"/>
        <v/>
      </c>
      <c r="P6634" s="150">
        <f t="shared" si="228"/>
        <v>0</v>
      </c>
    </row>
    <row r="6635" spans="6:16" ht="16" x14ac:dyDescent="0.35">
      <c r="F6635" s="70" t="str">
        <f t="shared" si="229"/>
        <v/>
      </c>
      <c r="M6635" s="32"/>
      <c r="N6635" s="32"/>
      <c r="O6635" s="70" t="str">
        <f t="shared" si="230"/>
        <v/>
      </c>
      <c r="P6635" s="150">
        <f t="shared" si="228"/>
        <v>0</v>
      </c>
    </row>
    <row r="6636" spans="6:16" ht="16" x14ac:dyDescent="0.35">
      <c r="F6636" s="70" t="str">
        <f t="shared" si="229"/>
        <v/>
      </c>
      <c r="M6636" s="32"/>
      <c r="N6636" s="32"/>
      <c r="O6636" s="70" t="str">
        <f t="shared" si="230"/>
        <v/>
      </c>
      <c r="P6636" s="150">
        <f t="shared" ref="P6636:P6699" si="231">IFERROR(T6636/S6636,0)</f>
        <v>0</v>
      </c>
    </row>
    <row r="6637" spans="6:16" ht="16" x14ac:dyDescent="0.35">
      <c r="F6637" s="70" t="str">
        <f t="shared" si="229"/>
        <v/>
      </c>
      <c r="M6637" s="32"/>
      <c r="N6637" s="32"/>
      <c r="O6637" s="70" t="str">
        <f t="shared" si="230"/>
        <v/>
      </c>
      <c r="P6637" s="150">
        <f t="shared" si="231"/>
        <v>0</v>
      </c>
    </row>
    <row r="6638" spans="6:16" ht="16" x14ac:dyDescent="0.35">
      <c r="F6638" s="70" t="str">
        <f t="shared" si="229"/>
        <v/>
      </c>
      <c r="M6638" s="32"/>
      <c r="N6638" s="32"/>
      <c r="O6638" s="70" t="str">
        <f t="shared" si="230"/>
        <v/>
      </c>
      <c r="P6638" s="150">
        <f t="shared" si="231"/>
        <v>0</v>
      </c>
    </row>
    <row r="6639" spans="6:16" ht="16" x14ac:dyDescent="0.35">
      <c r="F6639" s="70" t="str">
        <f t="shared" si="229"/>
        <v/>
      </c>
      <c r="M6639" s="32"/>
      <c r="N6639" s="32"/>
      <c r="O6639" s="70" t="str">
        <f t="shared" si="230"/>
        <v/>
      </c>
      <c r="P6639" s="150">
        <f t="shared" si="231"/>
        <v>0</v>
      </c>
    </row>
    <row r="6640" spans="6:16" ht="16" x14ac:dyDescent="0.35">
      <c r="F6640" s="70" t="str">
        <f t="shared" si="229"/>
        <v/>
      </c>
      <c r="M6640" s="32"/>
      <c r="N6640" s="32"/>
      <c r="O6640" s="70" t="str">
        <f t="shared" si="230"/>
        <v/>
      </c>
      <c r="P6640" s="150">
        <f t="shared" si="231"/>
        <v>0</v>
      </c>
    </row>
    <row r="6641" spans="6:16" ht="16" x14ac:dyDescent="0.35">
      <c r="F6641" s="70" t="str">
        <f t="shared" si="229"/>
        <v/>
      </c>
      <c r="M6641" s="32"/>
      <c r="N6641" s="32"/>
      <c r="O6641" s="70" t="str">
        <f t="shared" si="230"/>
        <v/>
      </c>
      <c r="P6641" s="150">
        <f t="shared" si="231"/>
        <v>0</v>
      </c>
    </row>
    <row r="6642" spans="6:16" ht="16" x14ac:dyDescent="0.35">
      <c r="F6642" s="70" t="str">
        <f t="shared" si="229"/>
        <v/>
      </c>
      <c r="M6642" s="32"/>
      <c r="N6642" s="32"/>
      <c r="O6642" s="70" t="str">
        <f t="shared" si="230"/>
        <v/>
      </c>
      <c r="P6642" s="150">
        <f t="shared" si="231"/>
        <v>0</v>
      </c>
    </row>
    <row r="6643" spans="6:16" ht="16" x14ac:dyDescent="0.35">
      <c r="F6643" s="70" t="str">
        <f t="shared" si="229"/>
        <v/>
      </c>
      <c r="M6643" s="32"/>
      <c r="N6643" s="32"/>
      <c r="O6643" s="70" t="str">
        <f t="shared" si="230"/>
        <v/>
      </c>
      <c r="P6643" s="150">
        <f t="shared" si="231"/>
        <v>0</v>
      </c>
    </row>
    <row r="6644" spans="6:16" ht="16" x14ac:dyDescent="0.35">
      <c r="F6644" s="70" t="str">
        <f t="shared" si="229"/>
        <v/>
      </c>
      <c r="M6644" s="32"/>
      <c r="N6644" s="32"/>
      <c r="O6644" s="70" t="str">
        <f t="shared" si="230"/>
        <v/>
      </c>
      <c r="P6644" s="150">
        <f t="shared" si="231"/>
        <v>0</v>
      </c>
    </row>
    <row r="6645" spans="6:16" ht="16" x14ac:dyDescent="0.35">
      <c r="F6645" s="70" t="str">
        <f t="shared" si="229"/>
        <v/>
      </c>
      <c r="M6645" s="32"/>
      <c r="N6645" s="32"/>
      <c r="O6645" s="70" t="str">
        <f t="shared" si="230"/>
        <v/>
      </c>
      <c r="P6645" s="150">
        <f t="shared" si="231"/>
        <v>0</v>
      </c>
    </row>
    <row r="6646" spans="6:16" ht="16" x14ac:dyDescent="0.35">
      <c r="F6646" s="70" t="str">
        <f t="shared" si="229"/>
        <v/>
      </c>
      <c r="M6646" s="32"/>
      <c r="N6646" s="32"/>
      <c r="O6646" s="70" t="str">
        <f t="shared" si="230"/>
        <v/>
      </c>
      <c r="P6646" s="150">
        <f t="shared" si="231"/>
        <v>0</v>
      </c>
    </row>
    <row r="6647" spans="6:16" ht="16" x14ac:dyDescent="0.35">
      <c r="F6647" s="70" t="str">
        <f t="shared" si="229"/>
        <v/>
      </c>
      <c r="M6647" s="32"/>
      <c r="N6647" s="32"/>
      <c r="O6647" s="70" t="str">
        <f t="shared" si="230"/>
        <v/>
      </c>
      <c r="P6647" s="150">
        <f t="shared" si="231"/>
        <v>0</v>
      </c>
    </row>
    <row r="6648" spans="6:16" ht="16" x14ac:dyDescent="0.35">
      <c r="F6648" s="70" t="str">
        <f t="shared" si="229"/>
        <v/>
      </c>
      <c r="M6648" s="32"/>
      <c r="N6648" s="32"/>
      <c r="O6648" s="70" t="str">
        <f t="shared" si="230"/>
        <v/>
      </c>
      <c r="P6648" s="150">
        <f t="shared" si="231"/>
        <v>0</v>
      </c>
    </row>
    <row r="6649" spans="6:16" ht="16" x14ac:dyDescent="0.35">
      <c r="F6649" s="70" t="str">
        <f t="shared" si="229"/>
        <v/>
      </c>
      <c r="M6649" s="32"/>
      <c r="N6649" s="32"/>
      <c r="O6649" s="70" t="str">
        <f t="shared" si="230"/>
        <v/>
      </c>
      <c r="P6649" s="150">
        <f t="shared" si="231"/>
        <v>0</v>
      </c>
    </row>
    <row r="6650" spans="6:16" ht="16" x14ac:dyDescent="0.35">
      <c r="F6650" s="70" t="str">
        <f t="shared" si="229"/>
        <v/>
      </c>
      <c r="M6650" s="32"/>
      <c r="N6650" s="32"/>
      <c r="O6650" s="70" t="str">
        <f t="shared" si="230"/>
        <v/>
      </c>
      <c r="P6650" s="150">
        <f t="shared" si="231"/>
        <v>0</v>
      </c>
    </row>
    <row r="6651" spans="6:16" ht="16" x14ac:dyDescent="0.35">
      <c r="F6651" s="70" t="str">
        <f t="shared" si="229"/>
        <v/>
      </c>
      <c r="M6651" s="32"/>
      <c r="N6651" s="32"/>
      <c r="O6651" s="70" t="str">
        <f t="shared" si="230"/>
        <v/>
      </c>
      <c r="P6651" s="150">
        <f t="shared" si="231"/>
        <v>0</v>
      </c>
    </row>
    <row r="6652" spans="6:16" ht="16" x14ac:dyDescent="0.35">
      <c r="F6652" s="70" t="str">
        <f t="shared" si="229"/>
        <v/>
      </c>
      <c r="M6652" s="32"/>
      <c r="N6652" s="32"/>
      <c r="O6652" s="70" t="str">
        <f t="shared" si="230"/>
        <v/>
      </c>
      <c r="P6652" s="150">
        <f t="shared" si="231"/>
        <v>0</v>
      </c>
    </row>
    <row r="6653" spans="6:16" ht="16" x14ac:dyDescent="0.35">
      <c r="F6653" s="70" t="str">
        <f t="shared" si="229"/>
        <v/>
      </c>
      <c r="M6653" s="32"/>
      <c r="N6653" s="32"/>
      <c r="O6653" s="70" t="str">
        <f t="shared" si="230"/>
        <v/>
      </c>
      <c r="P6653" s="150">
        <f t="shared" si="231"/>
        <v>0</v>
      </c>
    </row>
    <row r="6654" spans="6:16" ht="16" x14ac:dyDescent="0.35">
      <c r="F6654" s="70" t="str">
        <f t="shared" si="229"/>
        <v/>
      </c>
      <c r="M6654" s="32"/>
      <c r="N6654" s="32"/>
      <c r="O6654" s="70" t="str">
        <f t="shared" si="230"/>
        <v/>
      </c>
      <c r="P6654" s="150">
        <f t="shared" si="231"/>
        <v>0</v>
      </c>
    </row>
    <row r="6655" spans="6:16" ht="16" x14ac:dyDescent="0.35">
      <c r="F6655" s="70" t="str">
        <f t="shared" si="229"/>
        <v/>
      </c>
      <c r="M6655" s="32"/>
      <c r="N6655" s="32"/>
      <c r="O6655" s="70" t="str">
        <f t="shared" si="230"/>
        <v/>
      </c>
      <c r="P6655" s="150">
        <f t="shared" si="231"/>
        <v>0</v>
      </c>
    </row>
    <row r="6656" spans="6:16" ht="16" x14ac:dyDescent="0.35">
      <c r="F6656" s="70" t="str">
        <f t="shared" si="229"/>
        <v/>
      </c>
      <c r="M6656" s="32"/>
      <c r="N6656" s="32"/>
      <c r="O6656" s="70" t="str">
        <f t="shared" si="230"/>
        <v/>
      </c>
      <c r="P6656" s="150">
        <f t="shared" si="231"/>
        <v>0</v>
      </c>
    </row>
    <row r="6657" spans="6:16" ht="16" x14ac:dyDescent="0.35">
      <c r="F6657" s="70" t="str">
        <f t="shared" si="229"/>
        <v/>
      </c>
      <c r="M6657" s="32"/>
      <c r="N6657" s="32"/>
      <c r="O6657" s="70" t="str">
        <f t="shared" si="230"/>
        <v/>
      </c>
      <c r="P6657" s="150">
        <f t="shared" si="231"/>
        <v>0</v>
      </c>
    </row>
    <row r="6658" spans="6:16" ht="16" x14ac:dyDescent="0.35">
      <c r="F6658" s="70" t="str">
        <f t="shared" si="229"/>
        <v/>
      </c>
      <c r="M6658" s="32"/>
      <c r="N6658" s="32"/>
      <c r="O6658" s="70" t="str">
        <f t="shared" si="230"/>
        <v/>
      </c>
      <c r="P6658" s="150">
        <f t="shared" si="231"/>
        <v>0</v>
      </c>
    </row>
    <row r="6659" spans="6:16" ht="16" x14ac:dyDescent="0.35">
      <c r="F6659" s="70" t="str">
        <f t="shared" si="229"/>
        <v/>
      </c>
      <c r="M6659" s="32"/>
      <c r="N6659" s="32"/>
      <c r="O6659" s="70" t="str">
        <f t="shared" si="230"/>
        <v/>
      </c>
      <c r="P6659" s="150">
        <f t="shared" si="231"/>
        <v>0</v>
      </c>
    </row>
    <row r="6660" spans="6:16" ht="16" x14ac:dyDescent="0.35">
      <c r="F6660" s="70" t="str">
        <f t="shared" si="229"/>
        <v/>
      </c>
      <c r="M6660" s="32"/>
      <c r="N6660" s="32"/>
      <c r="O6660" s="70" t="str">
        <f t="shared" si="230"/>
        <v/>
      </c>
      <c r="P6660" s="150">
        <f t="shared" si="231"/>
        <v>0</v>
      </c>
    </row>
    <row r="6661" spans="6:16" ht="16" x14ac:dyDescent="0.35">
      <c r="F6661" s="70" t="str">
        <f t="shared" si="229"/>
        <v/>
      </c>
      <c r="M6661" s="32"/>
      <c r="N6661" s="32"/>
      <c r="O6661" s="70" t="str">
        <f t="shared" si="230"/>
        <v/>
      </c>
      <c r="P6661" s="150">
        <f t="shared" si="231"/>
        <v>0</v>
      </c>
    </row>
    <row r="6662" spans="6:16" ht="16" x14ac:dyDescent="0.35">
      <c r="F6662" s="70" t="str">
        <f t="shared" si="229"/>
        <v/>
      </c>
      <c r="M6662" s="32"/>
      <c r="N6662" s="32"/>
      <c r="O6662" s="70" t="str">
        <f t="shared" si="230"/>
        <v/>
      </c>
      <c r="P6662" s="150">
        <f t="shared" si="231"/>
        <v>0</v>
      </c>
    </row>
    <row r="6663" spans="6:16" ht="16" x14ac:dyDescent="0.35">
      <c r="F6663" s="70" t="str">
        <f t="shared" si="229"/>
        <v/>
      </c>
      <c r="M6663" s="32"/>
      <c r="N6663" s="32"/>
      <c r="O6663" s="70" t="str">
        <f t="shared" si="230"/>
        <v/>
      </c>
      <c r="P6663" s="150">
        <f t="shared" si="231"/>
        <v>0</v>
      </c>
    </row>
    <row r="6664" spans="6:16" ht="16" x14ac:dyDescent="0.35">
      <c r="F6664" s="70" t="str">
        <f t="shared" ref="F6664:F6727" si="232">B6664&amp;C6664&amp;D6664&amp;E6664</f>
        <v/>
      </c>
      <c r="M6664" s="32"/>
      <c r="N6664" s="32"/>
      <c r="O6664" s="70" t="str">
        <f t="shared" si="230"/>
        <v/>
      </c>
      <c r="P6664" s="150">
        <f t="shared" si="231"/>
        <v>0</v>
      </c>
    </row>
    <row r="6665" spans="6:16" ht="16" x14ac:dyDescent="0.35">
      <c r="F6665" s="70" t="str">
        <f t="shared" si="232"/>
        <v/>
      </c>
      <c r="M6665" s="32"/>
      <c r="N6665" s="32"/>
      <c r="O6665" s="70" t="str">
        <f t="shared" si="230"/>
        <v/>
      </c>
      <c r="P6665" s="150">
        <f t="shared" si="231"/>
        <v>0</v>
      </c>
    </row>
    <row r="6666" spans="6:16" ht="16" x14ac:dyDescent="0.35">
      <c r="F6666" s="70" t="str">
        <f t="shared" si="232"/>
        <v/>
      </c>
      <c r="M6666" s="32"/>
      <c r="N6666" s="32"/>
      <c r="O6666" s="70" t="str">
        <f t="shared" ref="O6666:O6729" si="233">+F6666&amp;M6666&amp;N6666</f>
        <v/>
      </c>
      <c r="P6666" s="150">
        <f t="shared" si="231"/>
        <v>0</v>
      </c>
    </row>
    <row r="6667" spans="6:16" ht="16" x14ac:dyDescent="0.35">
      <c r="F6667" s="70" t="str">
        <f t="shared" si="232"/>
        <v/>
      </c>
      <c r="M6667" s="32"/>
      <c r="N6667" s="32"/>
      <c r="O6667" s="70" t="str">
        <f t="shared" si="233"/>
        <v/>
      </c>
      <c r="P6667" s="150">
        <f t="shared" si="231"/>
        <v>0</v>
      </c>
    </row>
    <row r="6668" spans="6:16" ht="16" x14ac:dyDescent="0.35">
      <c r="F6668" s="70" t="str">
        <f t="shared" si="232"/>
        <v/>
      </c>
      <c r="M6668" s="32"/>
      <c r="N6668" s="32"/>
      <c r="O6668" s="70" t="str">
        <f t="shared" si="233"/>
        <v/>
      </c>
      <c r="P6668" s="150">
        <f t="shared" si="231"/>
        <v>0</v>
      </c>
    </row>
    <row r="6669" spans="6:16" ht="16" x14ac:dyDescent="0.35">
      <c r="F6669" s="70" t="str">
        <f t="shared" si="232"/>
        <v/>
      </c>
      <c r="M6669" s="32"/>
      <c r="N6669" s="32"/>
      <c r="O6669" s="70" t="str">
        <f t="shared" si="233"/>
        <v/>
      </c>
      <c r="P6669" s="150">
        <f t="shared" si="231"/>
        <v>0</v>
      </c>
    </row>
    <row r="6670" spans="6:16" ht="16" x14ac:dyDescent="0.35">
      <c r="F6670" s="70" t="str">
        <f t="shared" si="232"/>
        <v/>
      </c>
      <c r="M6670" s="32"/>
      <c r="N6670" s="32"/>
      <c r="O6670" s="70" t="str">
        <f t="shared" si="233"/>
        <v/>
      </c>
      <c r="P6670" s="150">
        <f t="shared" si="231"/>
        <v>0</v>
      </c>
    </row>
    <row r="6671" spans="6:16" ht="16" x14ac:dyDescent="0.35">
      <c r="F6671" s="70" t="str">
        <f t="shared" si="232"/>
        <v/>
      </c>
      <c r="M6671" s="32"/>
      <c r="N6671" s="32"/>
      <c r="O6671" s="70" t="str">
        <f t="shared" si="233"/>
        <v/>
      </c>
      <c r="P6671" s="150">
        <f t="shared" si="231"/>
        <v>0</v>
      </c>
    </row>
    <row r="6672" spans="6:16" ht="16" x14ac:dyDescent="0.35">
      <c r="F6672" s="70" t="str">
        <f t="shared" si="232"/>
        <v/>
      </c>
      <c r="M6672" s="32"/>
      <c r="N6672" s="32"/>
      <c r="O6672" s="70" t="str">
        <f t="shared" si="233"/>
        <v/>
      </c>
      <c r="P6672" s="150">
        <f t="shared" si="231"/>
        <v>0</v>
      </c>
    </row>
    <row r="6673" spans="6:16" ht="16" x14ac:dyDescent="0.35">
      <c r="F6673" s="70" t="str">
        <f t="shared" si="232"/>
        <v/>
      </c>
      <c r="M6673" s="32"/>
      <c r="N6673" s="32"/>
      <c r="O6673" s="70" t="str">
        <f t="shared" si="233"/>
        <v/>
      </c>
      <c r="P6673" s="150">
        <f t="shared" si="231"/>
        <v>0</v>
      </c>
    </row>
    <row r="6674" spans="6:16" ht="16" x14ac:dyDescent="0.35">
      <c r="F6674" s="70" t="str">
        <f t="shared" si="232"/>
        <v/>
      </c>
      <c r="M6674" s="32"/>
      <c r="N6674" s="32"/>
      <c r="O6674" s="70" t="str">
        <f t="shared" si="233"/>
        <v/>
      </c>
      <c r="P6674" s="150">
        <f t="shared" si="231"/>
        <v>0</v>
      </c>
    </row>
    <row r="6675" spans="6:16" ht="16" x14ac:dyDescent="0.35">
      <c r="F6675" s="70" t="str">
        <f t="shared" si="232"/>
        <v/>
      </c>
      <c r="M6675" s="32"/>
      <c r="N6675" s="32"/>
      <c r="O6675" s="70" t="str">
        <f t="shared" si="233"/>
        <v/>
      </c>
      <c r="P6675" s="150">
        <f t="shared" si="231"/>
        <v>0</v>
      </c>
    </row>
    <row r="6676" spans="6:16" ht="16" x14ac:dyDescent="0.35">
      <c r="F6676" s="70" t="str">
        <f t="shared" si="232"/>
        <v/>
      </c>
      <c r="M6676" s="32"/>
      <c r="N6676" s="32"/>
      <c r="O6676" s="70" t="str">
        <f t="shared" si="233"/>
        <v/>
      </c>
      <c r="P6676" s="150">
        <f t="shared" si="231"/>
        <v>0</v>
      </c>
    </row>
    <row r="6677" spans="6:16" ht="16" x14ac:dyDescent="0.35">
      <c r="F6677" s="70" t="str">
        <f t="shared" si="232"/>
        <v/>
      </c>
      <c r="M6677" s="32"/>
      <c r="N6677" s="32"/>
      <c r="O6677" s="70" t="str">
        <f t="shared" si="233"/>
        <v/>
      </c>
      <c r="P6677" s="150">
        <f t="shared" si="231"/>
        <v>0</v>
      </c>
    </row>
    <row r="6678" spans="6:16" ht="16" x14ac:dyDescent="0.35">
      <c r="F6678" s="70" t="str">
        <f t="shared" si="232"/>
        <v/>
      </c>
      <c r="M6678" s="32"/>
      <c r="N6678" s="32"/>
      <c r="O6678" s="70" t="str">
        <f t="shared" si="233"/>
        <v/>
      </c>
      <c r="P6678" s="150">
        <f t="shared" si="231"/>
        <v>0</v>
      </c>
    </row>
    <row r="6679" spans="6:16" ht="16" x14ac:dyDescent="0.35">
      <c r="F6679" s="70" t="str">
        <f t="shared" si="232"/>
        <v/>
      </c>
      <c r="M6679" s="32"/>
      <c r="N6679" s="32"/>
      <c r="O6679" s="70" t="str">
        <f t="shared" si="233"/>
        <v/>
      </c>
      <c r="P6679" s="150">
        <f t="shared" si="231"/>
        <v>0</v>
      </c>
    </row>
    <row r="6680" spans="6:16" ht="16" x14ac:dyDescent="0.35">
      <c r="F6680" s="70" t="str">
        <f t="shared" si="232"/>
        <v/>
      </c>
      <c r="M6680" s="32"/>
      <c r="N6680" s="32"/>
      <c r="O6680" s="70" t="str">
        <f t="shared" si="233"/>
        <v/>
      </c>
      <c r="P6680" s="150">
        <f t="shared" si="231"/>
        <v>0</v>
      </c>
    </row>
    <row r="6681" spans="6:16" ht="16" x14ac:dyDescent="0.35">
      <c r="F6681" s="70" t="str">
        <f t="shared" si="232"/>
        <v/>
      </c>
      <c r="M6681" s="32"/>
      <c r="N6681" s="32"/>
      <c r="O6681" s="70" t="str">
        <f t="shared" si="233"/>
        <v/>
      </c>
      <c r="P6681" s="150">
        <f t="shared" si="231"/>
        <v>0</v>
      </c>
    </row>
    <row r="6682" spans="6:16" ht="16" x14ac:dyDescent="0.35">
      <c r="F6682" s="70" t="str">
        <f t="shared" si="232"/>
        <v/>
      </c>
      <c r="M6682" s="32"/>
      <c r="N6682" s="32"/>
      <c r="O6682" s="70" t="str">
        <f t="shared" si="233"/>
        <v/>
      </c>
      <c r="P6682" s="150">
        <f t="shared" si="231"/>
        <v>0</v>
      </c>
    </row>
    <row r="6683" spans="6:16" ht="16" x14ac:dyDescent="0.35">
      <c r="F6683" s="70" t="str">
        <f t="shared" si="232"/>
        <v/>
      </c>
      <c r="M6683" s="32"/>
      <c r="N6683" s="32"/>
      <c r="O6683" s="70" t="str">
        <f t="shared" si="233"/>
        <v/>
      </c>
      <c r="P6683" s="150">
        <f t="shared" si="231"/>
        <v>0</v>
      </c>
    </row>
    <row r="6684" spans="6:16" ht="16" x14ac:dyDescent="0.35">
      <c r="F6684" s="70" t="str">
        <f t="shared" si="232"/>
        <v/>
      </c>
      <c r="M6684" s="32"/>
      <c r="N6684" s="32"/>
      <c r="O6684" s="70" t="str">
        <f t="shared" si="233"/>
        <v/>
      </c>
      <c r="P6684" s="150">
        <f t="shared" si="231"/>
        <v>0</v>
      </c>
    </row>
    <row r="6685" spans="6:16" ht="16" x14ac:dyDescent="0.35">
      <c r="F6685" s="70" t="str">
        <f t="shared" si="232"/>
        <v/>
      </c>
      <c r="M6685" s="32"/>
      <c r="N6685" s="32"/>
      <c r="O6685" s="70" t="str">
        <f t="shared" si="233"/>
        <v/>
      </c>
      <c r="P6685" s="150">
        <f t="shared" si="231"/>
        <v>0</v>
      </c>
    </row>
    <row r="6686" spans="6:16" ht="16" x14ac:dyDescent="0.35">
      <c r="F6686" s="70" t="str">
        <f t="shared" si="232"/>
        <v/>
      </c>
      <c r="M6686" s="32"/>
      <c r="N6686" s="32"/>
      <c r="O6686" s="70" t="str">
        <f t="shared" si="233"/>
        <v/>
      </c>
      <c r="P6686" s="150">
        <f t="shared" si="231"/>
        <v>0</v>
      </c>
    </row>
    <row r="6687" spans="6:16" ht="16" x14ac:dyDescent="0.35">
      <c r="F6687" s="70" t="str">
        <f t="shared" si="232"/>
        <v/>
      </c>
      <c r="M6687" s="32"/>
      <c r="N6687" s="32"/>
      <c r="O6687" s="70" t="str">
        <f t="shared" si="233"/>
        <v/>
      </c>
      <c r="P6687" s="150">
        <f t="shared" si="231"/>
        <v>0</v>
      </c>
    </row>
    <row r="6688" spans="6:16" ht="16" x14ac:dyDescent="0.35">
      <c r="F6688" s="70" t="str">
        <f t="shared" si="232"/>
        <v/>
      </c>
      <c r="M6688" s="32"/>
      <c r="N6688" s="32"/>
      <c r="O6688" s="70" t="str">
        <f t="shared" si="233"/>
        <v/>
      </c>
      <c r="P6688" s="150">
        <f t="shared" si="231"/>
        <v>0</v>
      </c>
    </row>
    <row r="6689" spans="6:16" ht="16" x14ac:dyDescent="0.35">
      <c r="F6689" s="70" t="str">
        <f t="shared" si="232"/>
        <v/>
      </c>
      <c r="M6689" s="32"/>
      <c r="N6689" s="32"/>
      <c r="O6689" s="70" t="str">
        <f t="shared" si="233"/>
        <v/>
      </c>
      <c r="P6689" s="150">
        <f t="shared" si="231"/>
        <v>0</v>
      </c>
    </row>
    <row r="6690" spans="6:16" ht="16" x14ac:dyDescent="0.35">
      <c r="F6690" s="70" t="str">
        <f t="shared" si="232"/>
        <v/>
      </c>
      <c r="M6690" s="32"/>
      <c r="N6690" s="32"/>
      <c r="O6690" s="70" t="str">
        <f t="shared" si="233"/>
        <v/>
      </c>
      <c r="P6690" s="150">
        <f t="shared" si="231"/>
        <v>0</v>
      </c>
    </row>
    <row r="6691" spans="6:16" ht="16" x14ac:dyDescent="0.35">
      <c r="F6691" s="70" t="str">
        <f t="shared" si="232"/>
        <v/>
      </c>
      <c r="M6691" s="32"/>
      <c r="N6691" s="32"/>
      <c r="O6691" s="70" t="str">
        <f t="shared" si="233"/>
        <v/>
      </c>
      <c r="P6691" s="150">
        <f t="shared" si="231"/>
        <v>0</v>
      </c>
    </row>
    <row r="6692" spans="6:16" ht="16" x14ac:dyDescent="0.35">
      <c r="F6692" s="70" t="str">
        <f t="shared" si="232"/>
        <v/>
      </c>
      <c r="M6692" s="32"/>
      <c r="N6692" s="32"/>
      <c r="O6692" s="70" t="str">
        <f t="shared" si="233"/>
        <v/>
      </c>
      <c r="P6692" s="150">
        <f t="shared" si="231"/>
        <v>0</v>
      </c>
    </row>
    <row r="6693" spans="6:16" ht="16" x14ac:dyDescent="0.35">
      <c r="F6693" s="70" t="str">
        <f t="shared" si="232"/>
        <v/>
      </c>
      <c r="M6693" s="32"/>
      <c r="N6693" s="32"/>
      <c r="O6693" s="70" t="str">
        <f t="shared" si="233"/>
        <v/>
      </c>
      <c r="P6693" s="150">
        <f t="shared" si="231"/>
        <v>0</v>
      </c>
    </row>
    <row r="6694" spans="6:16" ht="16" x14ac:dyDescent="0.35">
      <c r="F6694" s="70" t="str">
        <f t="shared" si="232"/>
        <v/>
      </c>
      <c r="M6694" s="32"/>
      <c r="N6694" s="32"/>
      <c r="O6694" s="70" t="str">
        <f t="shared" si="233"/>
        <v/>
      </c>
      <c r="P6694" s="150">
        <f t="shared" si="231"/>
        <v>0</v>
      </c>
    </row>
    <row r="6695" spans="6:16" ht="16" x14ac:dyDescent="0.35">
      <c r="F6695" s="70" t="str">
        <f t="shared" si="232"/>
        <v/>
      </c>
      <c r="M6695" s="32"/>
      <c r="N6695" s="32"/>
      <c r="O6695" s="70" t="str">
        <f t="shared" si="233"/>
        <v/>
      </c>
      <c r="P6695" s="150">
        <f t="shared" si="231"/>
        <v>0</v>
      </c>
    </row>
    <row r="6696" spans="6:16" ht="16" x14ac:dyDescent="0.35">
      <c r="F6696" s="70" t="str">
        <f t="shared" si="232"/>
        <v/>
      </c>
      <c r="M6696" s="32"/>
      <c r="N6696" s="32"/>
      <c r="O6696" s="70" t="str">
        <f t="shared" si="233"/>
        <v/>
      </c>
      <c r="P6696" s="150">
        <f t="shared" si="231"/>
        <v>0</v>
      </c>
    </row>
    <row r="6697" spans="6:16" ht="16" x14ac:dyDescent="0.35">
      <c r="F6697" s="70" t="str">
        <f t="shared" si="232"/>
        <v/>
      </c>
      <c r="M6697" s="32"/>
      <c r="N6697" s="32"/>
      <c r="O6697" s="70" t="str">
        <f t="shared" si="233"/>
        <v/>
      </c>
      <c r="P6697" s="150">
        <f t="shared" si="231"/>
        <v>0</v>
      </c>
    </row>
    <row r="6698" spans="6:16" ht="16" x14ac:dyDescent="0.35">
      <c r="F6698" s="70" t="str">
        <f t="shared" si="232"/>
        <v/>
      </c>
      <c r="M6698" s="32"/>
      <c r="N6698" s="32"/>
      <c r="O6698" s="70" t="str">
        <f t="shared" si="233"/>
        <v/>
      </c>
      <c r="P6698" s="150">
        <f t="shared" si="231"/>
        <v>0</v>
      </c>
    </row>
    <row r="6699" spans="6:16" ht="16" x14ac:dyDescent="0.35">
      <c r="F6699" s="70" t="str">
        <f t="shared" si="232"/>
        <v/>
      </c>
      <c r="M6699" s="32"/>
      <c r="N6699" s="32"/>
      <c r="O6699" s="70" t="str">
        <f t="shared" si="233"/>
        <v/>
      </c>
      <c r="P6699" s="150">
        <f t="shared" si="231"/>
        <v>0</v>
      </c>
    </row>
    <row r="6700" spans="6:16" ht="16" x14ac:dyDescent="0.35">
      <c r="F6700" s="70" t="str">
        <f t="shared" si="232"/>
        <v/>
      </c>
      <c r="M6700" s="32"/>
      <c r="N6700" s="32"/>
      <c r="O6700" s="70" t="str">
        <f t="shared" si="233"/>
        <v/>
      </c>
      <c r="P6700" s="150">
        <f t="shared" ref="P6700:P6763" si="234">IFERROR(T6700/S6700,0)</f>
        <v>0</v>
      </c>
    </row>
    <row r="6701" spans="6:16" ht="16" x14ac:dyDescent="0.35">
      <c r="F6701" s="70" t="str">
        <f t="shared" si="232"/>
        <v/>
      </c>
      <c r="M6701" s="32"/>
      <c r="N6701" s="32"/>
      <c r="O6701" s="70" t="str">
        <f t="shared" si="233"/>
        <v/>
      </c>
      <c r="P6701" s="150">
        <f t="shared" si="234"/>
        <v>0</v>
      </c>
    </row>
    <row r="6702" spans="6:16" ht="16" x14ac:dyDescent="0.35">
      <c r="F6702" s="70" t="str">
        <f t="shared" si="232"/>
        <v/>
      </c>
      <c r="M6702" s="32"/>
      <c r="N6702" s="32"/>
      <c r="O6702" s="70" t="str">
        <f t="shared" si="233"/>
        <v/>
      </c>
      <c r="P6702" s="150">
        <f t="shared" si="234"/>
        <v>0</v>
      </c>
    </row>
    <row r="6703" spans="6:16" ht="16" x14ac:dyDescent="0.35">
      <c r="F6703" s="70" t="str">
        <f t="shared" si="232"/>
        <v/>
      </c>
      <c r="M6703" s="32"/>
      <c r="N6703" s="32"/>
      <c r="O6703" s="70" t="str">
        <f t="shared" si="233"/>
        <v/>
      </c>
      <c r="P6703" s="150">
        <f t="shared" si="234"/>
        <v>0</v>
      </c>
    </row>
    <row r="6704" spans="6:16" ht="16" x14ac:dyDescent="0.35">
      <c r="F6704" s="70" t="str">
        <f t="shared" si="232"/>
        <v/>
      </c>
      <c r="M6704" s="32"/>
      <c r="N6704" s="32"/>
      <c r="O6704" s="70" t="str">
        <f t="shared" si="233"/>
        <v/>
      </c>
      <c r="P6704" s="150">
        <f t="shared" si="234"/>
        <v>0</v>
      </c>
    </row>
    <row r="6705" spans="6:16" ht="16" x14ac:dyDescent="0.35">
      <c r="F6705" s="70" t="str">
        <f t="shared" si="232"/>
        <v/>
      </c>
      <c r="M6705" s="32"/>
      <c r="N6705" s="32"/>
      <c r="O6705" s="70" t="str">
        <f t="shared" si="233"/>
        <v/>
      </c>
      <c r="P6705" s="150">
        <f t="shared" si="234"/>
        <v>0</v>
      </c>
    </row>
    <row r="6706" spans="6:16" ht="16" x14ac:dyDescent="0.35">
      <c r="F6706" s="70" t="str">
        <f t="shared" si="232"/>
        <v/>
      </c>
      <c r="M6706" s="32"/>
      <c r="N6706" s="32"/>
      <c r="O6706" s="70" t="str">
        <f t="shared" si="233"/>
        <v/>
      </c>
      <c r="P6706" s="150">
        <f t="shared" si="234"/>
        <v>0</v>
      </c>
    </row>
    <row r="6707" spans="6:16" ht="16" x14ac:dyDescent="0.35">
      <c r="F6707" s="70" t="str">
        <f t="shared" si="232"/>
        <v/>
      </c>
      <c r="M6707" s="32"/>
      <c r="N6707" s="32"/>
      <c r="O6707" s="70" t="str">
        <f t="shared" si="233"/>
        <v/>
      </c>
      <c r="P6707" s="150">
        <f t="shared" si="234"/>
        <v>0</v>
      </c>
    </row>
    <row r="6708" spans="6:16" ht="16" x14ac:dyDescent="0.35">
      <c r="F6708" s="70" t="str">
        <f t="shared" si="232"/>
        <v/>
      </c>
      <c r="M6708" s="32"/>
      <c r="N6708" s="32"/>
      <c r="O6708" s="70" t="str">
        <f t="shared" si="233"/>
        <v/>
      </c>
      <c r="P6708" s="150">
        <f t="shared" si="234"/>
        <v>0</v>
      </c>
    </row>
    <row r="6709" spans="6:16" ht="16" x14ac:dyDescent="0.35">
      <c r="F6709" s="70" t="str">
        <f t="shared" si="232"/>
        <v/>
      </c>
      <c r="M6709" s="32"/>
      <c r="N6709" s="32"/>
      <c r="O6709" s="70" t="str">
        <f t="shared" si="233"/>
        <v/>
      </c>
      <c r="P6709" s="150">
        <f t="shared" si="234"/>
        <v>0</v>
      </c>
    </row>
    <row r="6710" spans="6:16" ht="16" x14ac:dyDescent="0.35">
      <c r="F6710" s="70" t="str">
        <f t="shared" si="232"/>
        <v/>
      </c>
      <c r="M6710" s="32"/>
      <c r="N6710" s="32"/>
      <c r="O6710" s="70" t="str">
        <f t="shared" si="233"/>
        <v/>
      </c>
      <c r="P6710" s="150">
        <f t="shared" si="234"/>
        <v>0</v>
      </c>
    </row>
    <row r="6711" spans="6:16" ht="16" x14ac:dyDescent="0.35">
      <c r="F6711" s="70" t="str">
        <f t="shared" si="232"/>
        <v/>
      </c>
      <c r="M6711" s="32"/>
      <c r="N6711" s="32"/>
      <c r="O6711" s="70" t="str">
        <f t="shared" si="233"/>
        <v/>
      </c>
      <c r="P6711" s="150">
        <f t="shared" si="234"/>
        <v>0</v>
      </c>
    </row>
    <row r="6712" spans="6:16" ht="16" x14ac:dyDescent="0.35">
      <c r="F6712" s="70" t="str">
        <f t="shared" si="232"/>
        <v/>
      </c>
      <c r="M6712" s="32"/>
      <c r="N6712" s="32"/>
      <c r="O6712" s="70" t="str">
        <f t="shared" si="233"/>
        <v/>
      </c>
      <c r="P6712" s="150">
        <f t="shared" si="234"/>
        <v>0</v>
      </c>
    </row>
    <row r="6713" spans="6:16" ht="16" x14ac:dyDescent="0.35">
      <c r="F6713" s="70" t="str">
        <f t="shared" si="232"/>
        <v/>
      </c>
      <c r="M6713" s="32"/>
      <c r="N6713" s="32"/>
      <c r="O6713" s="70" t="str">
        <f t="shared" si="233"/>
        <v/>
      </c>
      <c r="P6713" s="150">
        <f t="shared" si="234"/>
        <v>0</v>
      </c>
    </row>
    <row r="6714" spans="6:16" ht="16" x14ac:dyDescent="0.35">
      <c r="F6714" s="70" t="str">
        <f t="shared" si="232"/>
        <v/>
      </c>
      <c r="M6714" s="32"/>
      <c r="N6714" s="32"/>
      <c r="O6714" s="70" t="str">
        <f t="shared" si="233"/>
        <v/>
      </c>
      <c r="P6714" s="150">
        <f t="shared" si="234"/>
        <v>0</v>
      </c>
    </row>
    <row r="6715" spans="6:16" ht="16" x14ac:dyDescent="0.35">
      <c r="F6715" s="70" t="str">
        <f t="shared" si="232"/>
        <v/>
      </c>
      <c r="M6715" s="32"/>
      <c r="N6715" s="32"/>
      <c r="O6715" s="70" t="str">
        <f t="shared" si="233"/>
        <v/>
      </c>
      <c r="P6715" s="150">
        <f t="shared" si="234"/>
        <v>0</v>
      </c>
    </row>
    <row r="6716" spans="6:16" ht="16" x14ac:dyDescent="0.35">
      <c r="F6716" s="70" t="str">
        <f t="shared" si="232"/>
        <v/>
      </c>
      <c r="M6716" s="32"/>
      <c r="N6716" s="32"/>
      <c r="O6716" s="70" t="str">
        <f t="shared" si="233"/>
        <v/>
      </c>
      <c r="P6716" s="150">
        <f t="shared" si="234"/>
        <v>0</v>
      </c>
    </row>
    <row r="6717" spans="6:16" ht="16" x14ac:dyDescent="0.35">
      <c r="F6717" s="70" t="str">
        <f t="shared" si="232"/>
        <v/>
      </c>
      <c r="M6717" s="32"/>
      <c r="N6717" s="32"/>
      <c r="O6717" s="70" t="str">
        <f t="shared" si="233"/>
        <v/>
      </c>
      <c r="P6717" s="150">
        <f t="shared" si="234"/>
        <v>0</v>
      </c>
    </row>
    <row r="6718" spans="6:16" ht="16" x14ac:dyDescent="0.35">
      <c r="F6718" s="70" t="str">
        <f t="shared" si="232"/>
        <v/>
      </c>
      <c r="M6718" s="32"/>
      <c r="N6718" s="32"/>
      <c r="O6718" s="70" t="str">
        <f t="shared" si="233"/>
        <v/>
      </c>
      <c r="P6718" s="150">
        <f t="shared" si="234"/>
        <v>0</v>
      </c>
    </row>
    <row r="6719" spans="6:16" ht="16" x14ac:dyDescent="0.35">
      <c r="F6719" s="70" t="str">
        <f t="shared" si="232"/>
        <v/>
      </c>
      <c r="M6719" s="32"/>
      <c r="N6719" s="32"/>
      <c r="O6719" s="70" t="str">
        <f t="shared" si="233"/>
        <v/>
      </c>
      <c r="P6719" s="150">
        <f t="shared" si="234"/>
        <v>0</v>
      </c>
    </row>
    <row r="6720" spans="6:16" ht="16" x14ac:dyDescent="0.35">
      <c r="F6720" s="70" t="str">
        <f t="shared" si="232"/>
        <v/>
      </c>
      <c r="M6720" s="32"/>
      <c r="N6720" s="32"/>
      <c r="O6720" s="70" t="str">
        <f t="shared" si="233"/>
        <v/>
      </c>
      <c r="P6720" s="150">
        <f t="shared" si="234"/>
        <v>0</v>
      </c>
    </row>
    <row r="6721" spans="6:16" ht="16" x14ac:dyDescent="0.35">
      <c r="F6721" s="70" t="str">
        <f t="shared" si="232"/>
        <v/>
      </c>
      <c r="M6721" s="32"/>
      <c r="N6721" s="32"/>
      <c r="O6721" s="70" t="str">
        <f t="shared" si="233"/>
        <v/>
      </c>
      <c r="P6721" s="150">
        <f t="shared" si="234"/>
        <v>0</v>
      </c>
    </row>
    <row r="6722" spans="6:16" ht="16" x14ac:dyDescent="0.35">
      <c r="F6722" s="70" t="str">
        <f t="shared" si="232"/>
        <v/>
      </c>
      <c r="M6722" s="32"/>
      <c r="N6722" s="32"/>
      <c r="O6722" s="70" t="str">
        <f t="shared" si="233"/>
        <v/>
      </c>
      <c r="P6722" s="150">
        <f t="shared" si="234"/>
        <v>0</v>
      </c>
    </row>
    <row r="6723" spans="6:16" ht="16" x14ac:dyDescent="0.35">
      <c r="F6723" s="70" t="str">
        <f t="shared" si="232"/>
        <v/>
      </c>
      <c r="M6723" s="32"/>
      <c r="N6723" s="32"/>
      <c r="O6723" s="70" t="str">
        <f t="shared" si="233"/>
        <v/>
      </c>
      <c r="P6723" s="150">
        <f t="shared" si="234"/>
        <v>0</v>
      </c>
    </row>
    <row r="6724" spans="6:16" ht="16" x14ac:dyDescent="0.35">
      <c r="F6724" s="70" t="str">
        <f t="shared" si="232"/>
        <v/>
      </c>
      <c r="M6724" s="32"/>
      <c r="N6724" s="32"/>
      <c r="O6724" s="70" t="str">
        <f t="shared" si="233"/>
        <v/>
      </c>
      <c r="P6724" s="150">
        <f t="shared" si="234"/>
        <v>0</v>
      </c>
    </row>
    <row r="6725" spans="6:16" ht="16" x14ac:dyDescent="0.35">
      <c r="F6725" s="70" t="str">
        <f t="shared" si="232"/>
        <v/>
      </c>
      <c r="M6725" s="32"/>
      <c r="N6725" s="32"/>
      <c r="O6725" s="70" t="str">
        <f t="shared" si="233"/>
        <v/>
      </c>
      <c r="P6725" s="150">
        <f t="shared" si="234"/>
        <v>0</v>
      </c>
    </row>
    <row r="6726" spans="6:16" ht="16" x14ac:dyDescent="0.35">
      <c r="F6726" s="70" t="str">
        <f t="shared" si="232"/>
        <v/>
      </c>
      <c r="M6726" s="32"/>
      <c r="N6726" s="32"/>
      <c r="O6726" s="70" t="str">
        <f t="shared" si="233"/>
        <v/>
      </c>
      <c r="P6726" s="150">
        <f t="shared" si="234"/>
        <v>0</v>
      </c>
    </row>
    <row r="6727" spans="6:16" ht="16" x14ac:dyDescent="0.35">
      <c r="F6727" s="70" t="str">
        <f t="shared" si="232"/>
        <v/>
      </c>
      <c r="M6727" s="32"/>
      <c r="N6727" s="32"/>
      <c r="O6727" s="70" t="str">
        <f t="shared" si="233"/>
        <v/>
      </c>
      <c r="P6727" s="150">
        <f t="shared" si="234"/>
        <v>0</v>
      </c>
    </row>
    <row r="6728" spans="6:16" ht="16" x14ac:dyDescent="0.35">
      <c r="F6728" s="70" t="str">
        <f t="shared" ref="F6728:F6791" si="235">B6728&amp;C6728&amp;D6728&amp;E6728</f>
        <v/>
      </c>
      <c r="M6728" s="32"/>
      <c r="N6728" s="32"/>
      <c r="O6728" s="70" t="str">
        <f t="shared" si="233"/>
        <v/>
      </c>
      <c r="P6728" s="150">
        <f t="shared" si="234"/>
        <v>0</v>
      </c>
    </row>
    <row r="6729" spans="6:16" ht="16" x14ac:dyDescent="0.35">
      <c r="F6729" s="70" t="str">
        <f t="shared" si="235"/>
        <v/>
      </c>
      <c r="M6729" s="32"/>
      <c r="N6729" s="32"/>
      <c r="O6729" s="70" t="str">
        <f t="shared" si="233"/>
        <v/>
      </c>
      <c r="P6729" s="150">
        <f t="shared" si="234"/>
        <v>0</v>
      </c>
    </row>
    <row r="6730" spans="6:16" ht="16" x14ac:dyDescent="0.35">
      <c r="F6730" s="70" t="str">
        <f t="shared" si="235"/>
        <v/>
      </c>
      <c r="M6730" s="32"/>
      <c r="N6730" s="32"/>
      <c r="O6730" s="70" t="str">
        <f t="shared" ref="O6730:O6793" si="236">+F6730&amp;M6730&amp;N6730</f>
        <v/>
      </c>
      <c r="P6730" s="150">
        <f t="shared" si="234"/>
        <v>0</v>
      </c>
    </row>
    <row r="6731" spans="6:16" ht="16" x14ac:dyDescent="0.35">
      <c r="F6731" s="70" t="str">
        <f t="shared" si="235"/>
        <v/>
      </c>
      <c r="M6731" s="32"/>
      <c r="N6731" s="32"/>
      <c r="O6731" s="70" t="str">
        <f t="shared" si="236"/>
        <v/>
      </c>
      <c r="P6731" s="150">
        <f t="shared" si="234"/>
        <v>0</v>
      </c>
    </row>
    <row r="6732" spans="6:16" ht="16" x14ac:dyDescent="0.35">
      <c r="F6732" s="70" t="str">
        <f t="shared" si="235"/>
        <v/>
      </c>
      <c r="M6732" s="32"/>
      <c r="N6732" s="32"/>
      <c r="O6732" s="70" t="str">
        <f t="shared" si="236"/>
        <v/>
      </c>
      <c r="P6732" s="150">
        <f t="shared" si="234"/>
        <v>0</v>
      </c>
    </row>
    <row r="6733" spans="6:16" ht="16" x14ac:dyDescent="0.35">
      <c r="F6733" s="70" t="str">
        <f t="shared" si="235"/>
        <v/>
      </c>
      <c r="M6733" s="32"/>
      <c r="N6733" s="32"/>
      <c r="O6733" s="70" t="str">
        <f t="shared" si="236"/>
        <v/>
      </c>
      <c r="P6733" s="150">
        <f t="shared" si="234"/>
        <v>0</v>
      </c>
    </row>
    <row r="6734" spans="6:16" ht="16" x14ac:dyDescent="0.35">
      <c r="F6734" s="70" t="str">
        <f t="shared" si="235"/>
        <v/>
      </c>
      <c r="M6734" s="32"/>
      <c r="N6734" s="32"/>
      <c r="O6734" s="70" t="str">
        <f t="shared" si="236"/>
        <v/>
      </c>
      <c r="P6734" s="150">
        <f t="shared" si="234"/>
        <v>0</v>
      </c>
    </row>
    <row r="6735" spans="6:16" ht="16" x14ac:dyDescent="0.35">
      <c r="F6735" s="70" t="str">
        <f t="shared" si="235"/>
        <v/>
      </c>
      <c r="M6735" s="32"/>
      <c r="N6735" s="32"/>
      <c r="O6735" s="70" t="str">
        <f t="shared" si="236"/>
        <v/>
      </c>
      <c r="P6735" s="150">
        <f t="shared" si="234"/>
        <v>0</v>
      </c>
    </row>
    <row r="6736" spans="6:16" ht="16" x14ac:dyDescent="0.35">
      <c r="F6736" s="70" t="str">
        <f t="shared" si="235"/>
        <v/>
      </c>
      <c r="M6736" s="32"/>
      <c r="N6736" s="32"/>
      <c r="O6736" s="70" t="str">
        <f t="shared" si="236"/>
        <v/>
      </c>
      <c r="P6736" s="150">
        <f t="shared" si="234"/>
        <v>0</v>
      </c>
    </row>
    <row r="6737" spans="6:16" ht="16" x14ac:dyDescent="0.35">
      <c r="F6737" s="70" t="str">
        <f t="shared" si="235"/>
        <v/>
      </c>
      <c r="M6737" s="32"/>
      <c r="N6737" s="32"/>
      <c r="O6737" s="70" t="str">
        <f t="shared" si="236"/>
        <v/>
      </c>
      <c r="P6737" s="150">
        <f t="shared" si="234"/>
        <v>0</v>
      </c>
    </row>
    <row r="6738" spans="6:16" ht="16" x14ac:dyDescent="0.35">
      <c r="F6738" s="70" t="str">
        <f t="shared" si="235"/>
        <v/>
      </c>
      <c r="M6738" s="32"/>
      <c r="N6738" s="32"/>
      <c r="O6738" s="70" t="str">
        <f t="shared" si="236"/>
        <v/>
      </c>
      <c r="P6738" s="150">
        <f t="shared" si="234"/>
        <v>0</v>
      </c>
    </row>
    <row r="6739" spans="6:16" ht="16" x14ac:dyDescent="0.35">
      <c r="F6739" s="70" t="str">
        <f t="shared" si="235"/>
        <v/>
      </c>
      <c r="M6739" s="32"/>
      <c r="N6739" s="32"/>
      <c r="O6739" s="70" t="str">
        <f t="shared" si="236"/>
        <v/>
      </c>
      <c r="P6739" s="150">
        <f t="shared" si="234"/>
        <v>0</v>
      </c>
    </row>
    <row r="6740" spans="6:16" ht="16" x14ac:dyDescent="0.35">
      <c r="F6740" s="70" t="str">
        <f t="shared" si="235"/>
        <v/>
      </c>
      <c r="M6740" s="32"/>
      <c r="N6740" s="32"/>
      <c r="O6740" s="70" t="str">
        <f t="shared" si="236"/>
        <v/>
      </c>
      <c r="P6740" s="150">
        <f t="shared" si="234"/>
        <v>0</v>
      </c>
    </row>
    <row r="6741" spans="6:16" ht="16" x14ac:dyDescent="0.35">
      <c r="F6741" s="70" t="str">
        <f t="shared" si="235"/>
        <v/>
      </c>
      <c r="M6741" s="32"/>
      <c r="N6741" s="32"/>
      <c r="O6741" s="70" t="str">
        <f t="shared" si="236"/>
        <v/>
      </c>
      <c r="P6741" s="150">
        <f t="shared" si="234"/>
        <v>0</v>
      </c>
    </row>
    <row r="6742" spans="6:16" ht="16" x14ac:dyDescent="0.35">
      <c r="F6742" s="70" t="str">
        <f t="shared" si="235"/>
        <v/>
      </c>
      <c r="M6742" s="32"/>
      <c r="N6742" s="32"/>
      <c r="O6742" s="70" t="str">
        <f t="shared" si="236"/>
        <v/>
      </c>
      <c r="P6742" s="150">
        <f t="shared" si="234"/>
        <v>0</v>
      </c>
    </row>
    <row r="6743" spans="6:16" ht="16" x14ac:dyDescent="0.35">
      <c r="F6743" s="70" t="str">
        <f t="shared" si="235"/>
        <v/>
      </c>
      <c r="M6743" s="32"/>
      <c r="N6743" s="32"/>
      <c r="O6743" s="70" t="str">
        <f t="shared" si="236"/>
        <v/>
      </c>
      <c r="P6743" s="150">
        <f t="shared" si="234"/>
        <v>0</v>
      </c>
    </row>
    <row r="6744" spans="6:16" ht="16" x14ac:dyDescent="0.35">
      <c r="F6744" s="70" t="str">
        <f t="shared" si="235"/>
        <v/>
      </c>
      <c r="M6744" s="32"/>
      <c r="N6744" s="32"/>
      <c r="O6744" s="70" t="str">
        <f t="shared" si="236"/>
        <v/>
      </c>
      <c r="P6744" s="150">
        <f t="shared" si="234"/>
        <v>0</v>
      </c>
    </row>
    <row r="6745" spans="6:16" ht="16" x14ac:dyDescent="0.35">
      <c r="F6745" s="70" t="str">
        <f t="shared" si="235"/>
        <v/>
      </c>
      <c r="M6745" s="32"/>
      <c r="N6745" s="32"/>
      <c r="O6745" s="70" t="str">
        <f t="shared" si="236"/>
        <v/>
      </c>
      <c r="P6745" s="150">
        <f t="shared" si="234"/>
        <v>0</v>
      </c>
    </row>
    <row r="6746" spans="6:16" ht="16" x14ac:dyDescent="0.35">
      <c r="F6746" s="70" t="str">
        <f t="shared" si="235"/>
        <v/>
      </c>
      <c r="M6746" s="32"/>
      <c r="N6746" s="32"/>
      <c r="O6746" s="70" t="str">
        <f t="shared" si="236"/>
        <v/>
      </c>
      <c r="P6746" s="150">
        <f t="shared" si="234"/>
        <v>0</v>
      </c>
    </row>
    <row r="6747" spans="6:16" ht="16" x14ac:dyDescent="0.35">
      <c r="F6747" s="70" t="str">
        <f t="shared" si="235"/>
        <v/>
      </c>
      <c r="M6747" s="32"/>
      <c r="N6747" s="32"/>
      <c r="O6747" s="70" t="str">
        <f t="shared" si="236"/>
        <v/>
      </c>
      <c r="P6747" s="150">
        <f t="shared" si="234"/>
        <v>0</v>
      </c>
    </row>
    <row r="6748" spans="6:16" ht="16" x14ac:dyDescent="0.35">
      <c r="F6748" s="70" t="str">
        <f t="shared" si="235"/>
        <v/>
      </c>
      <c r="M6748" s="32"/>
      <c r="N6748" s="32"/>
      <c r="O6748" s="70" t="str">
        <f t="shared" si="236"/>
        <v/>
      </c>
      <c r="P6748" s="150">
        <f t="shared" si="234"/>
        <v>0</v>
      </c>
    </row>
    <row r="6749" spans="6:16" ht="16" x14ac:dyDescent="0.35">
      <c r="F6749" s="70" t="str">
        <f t="shared" si="235"/>
        <v/>
      </c>
      <c r="M6749" s="32"/>
      <c r="N6749" s="32"/>
      <c r="O6749" s="70" t="str">
        <f t="shared" si="236"/>
        <v/>
      </c>
      <c r="P6749" s="150">
        <f t="shared" si="234"/>
        <v>0</v>
      </c>
    </row>
    <row r="6750" spans="6:16" ht="16" x14ac:dyDescent="0.35">
      <c r="F6750" s="70" t="str">
        <f t="shared" si="235"/>
        <v/>
      </c>
      <c r="M6750" s="32"/>
      <c r="N6750" s="32"/>
      <c r="O6750" s="70" t="str">
        <f t="shared" si="236"/>
        <v/>
      </c>
      <c r="P6750" s="150">
        <f t="shared" si="234"/>
        <v>0</v>
      </c>
    </row>
    <row r="6751" spans="6:16" ht="16" x14ac:dyDescent="0.35">
      <c r="F6751" s="70" t="str">
        <f t="shared" si="235"/>
        <v/>
      </c>
      <c r="M6751" s="32"/>
      <c r="N6751" s="32"/>
      <c r="O6751" s="70" t="str">
        <f t="shared" si="236"/>
        <v/>
      </c>
      <c r="P6751" s="150">
        <f t="shared" si="234"/>
        <v>0</v>
      </c>
    </row>
    <row r="6752" spans="6:16" ht="16" x14ac:dyDescent="0.35">
      <c r="F6752" s="70" t="str">
        <f t="shared" si="235"/>
        <v/>
      </c>
      <c r="M6752" s="32"/>
      <c r="N6752" s="32"/>
      <c r="O6752" s="70" t="str">
        <f t="shared" si="236"/>
        <v/>
      </c>
      <c r="P6752" s="150">
        <f t="shared" si="234"/>
        <v>0</v>
      </c>
    </row>
    <row r="6753" spans="6:16" ht="16" x14ac:dyDescent="0.35">
      <c r="F6753" s="70" t="str">
        <f t="shared" si="235"/>
        <v/>
      </c>
      <c r="M6753" s="32"/>
      <c r="N6753" s="32"/>
      <c r="O6753" s="70" t="str">
        <f t="shared" si="236"/>
        <v/>
      </c>
      <c r="P6753" s="150">
        <f t="shared" si="234"/>
        <v>0</v>
      </c>
    </row>
    <row r="6754" spans="6:16" ht="16" x14ac:dyDescent="0.35">
      <c r="F6754" s="70" t="str">
        <f t="shared" si="235"/>
        <v/>
      </c>
      <c r="M6754" s="32"/>
      <c r="N6754" s="32"/>
      <c r="O6754" s="70" t="str">
        <f t="shared" si="236"/>
        <v/>
      </c>
      <c r="P6754" s="150">
        <f t="shared" si="234"/>
        <v>0</v>
      </c>
    </row>
    <row r="6755" spans="6:16" ht="16" x14ac:dyDescent="0.35">
      <c r="F6755" s="70" t="str">
        <f t="shared" si="235"/>
        <v/>
      </c>
      <c r="M6755" s="32"/>
      <c r="N6755" s="32"/>
      <c r="O6755" s="70" t="str">
        <f t="shared" si="236"/>
        <v/>
      </c>
      <c r="P6755" s="150">
        <f t="shared" si="234"/>
        <v>0</v>
      </c>
    </row>
    <row r="6756" spans="6:16" ht="16" x14ac:dyDescent="0.35">
      <c r="F6756" s="70" t="str">
        <f t="shared" si="235"/>
        <v/>
      </c>
      <c r="M6756" s="32"/>
      <c r="N6756" s="32"/>
      <c r="O6756" s="70" t="str">
        <f t="shared" si="236"/>
        <v/>
      </c>
      <c r="P6756" s="150">
        <f t="shared" si="234"/>
        <v>0</v>
      </c>
    </row>
    <row r="6757" spans="6:16" ht="16" x14ac:dyDescent="0.35">
      <c r="F6757" s="70" t="str">
        <f t="shared" si="235"/>
        <v/>
      </c>
      <c r="M6757" s="32"/>
      <c r="N6757" s="32"/>
      <c r="O6757" s="70" t="str">
        <f t="shared" si="236"/>
        <v/>
      </c>
      <c r="P6757" s="150">
        <f t="shared" si="234"/>
        <v>0</v>
      </c>
    </row>
    <row r="6758" spans="6:16" ht="16" x14ac:dyDescent="0.35">
      <c r="F6758" s="70" t="str">
        <f t="shared" si="235"/>
        <v/>
      </c>
      <c r="M6758" s="32"/>
      <c r="N6758" s="32"/>
      <c r="O6758" s="70" t="str">
        <f t="shared" si="236"/>
        <v/>
      </c>
      <c r="P6758" s="150">
        <f t="shared" si="234"/>
        <v>0</v>
      </c>
    </row>
    <row r="6759" spans="6:16" ht="16" x14ac:dyDescent="0.35">
      <c r="F6759" s="70" t="str">
        <f t="shared" si="235"/>
        <v/>
      </c>
      <c r="M6759" s="32"/>
      <c r="N6759" s="32"/>
      <c r="O6759" s="70" t="str">
        <f t="shared" si="236"/>
        <v/>
      </c>
      <c r="P6759" s="150">
        <f t="shared" si="234"/>
        <v>0</v>
      </c>
    </row>
    <row r="6760" spans="6:16" ht="16" x14ac:dyDescent="0.35">
      <c r="F6760" s="70" t="str">
        <f t="shared" si="235"/>
        <v/>
      </c>
      <c r="M6760" s="32"/>
      <c r="N6760" s="32"/>
      <c r="O6760" s="70" t="str">
        <f t="shared" si="236"/>
        <v/>
      </c>
      <c r="P6760" s="150">
        <f t="shared" si="234"/>
        <v>0</v>
      </c>
    </row>
    <row r="6761" spans="6:16" ht="16" x14ac:dyDescent="0.35">
      <c r="F6761" s="70" t="str">
        <f t="shared" si="235"/>
        <v/>
      </c>
      <c r="M6761" s="32"/>
      <c r="N6761" s="32"/>
      <c r="O6761" s="70" t="str">
        <f t="shared" si="236"/>
        <v/>
      </c>
      <c r="P6761" s="150">
        <f t="shared" si="234"/>
        <v>0</v>
      </c>
    </row>
    <row r="6762" spans="6:16" ht="16" x14ac:dyDescent="0.35">
      <c r="F6762" s="70" t="str">
        <f t="shared" si="235"/>
        <v/>
      </c>
      <c r="M6762" s="32"/>
      <c r="N6762" s="32"/>
      <c r="O6762" s="70" t="str">
        <f t="shared" si="236"/>
        <v/>
      </c>
      <c r="P6762" s="150">
        <f t="shared" si="234"/>
        <v>0</v>
      </c>
    </row>
    <row r="6763" spans="6:16" ht="16" x14ac:dyDescent="0.35">
      <c r="F6763" s="70" t="str">
        <f t="shared" si="235"/>
        <v/>
      </c>
      <c r="M6763" s="32"/>
      <c r="N6763" s="32"/>
      <c r="O6763" s="70" t="str">
        <f t="shared" si="236"/>
        <v/>
      </c>
      <c r="P6763" s="150">
        <f t="shared" si="234"/>
        <v>0</v>
      </c>
    </row>
    <row r="6764" spans="6:16" ht="16" x14ac:dyDescent="0.35">
      <c r="F6764" s="70" t="str">
        <f t="shared" si="235"/>
        <v/>
      </c>
      <c r="M6764" s="32"/>
      <c r="N6764" s="32"/>
      <c r="O6764" s="70" t="str">
        <f t="shared" si="236"/>
        <v/>
      </c>
      <c r="P6764" s="150">
        <f t="shared" ref="P6764:P6827" si="237">IFERROR(T6764/S6764,0)</f>
        <v>0</v>
      </c>
    </row>
    <row r="6765" spans="6:16" ht="16" x14ac:dyDescent="0.35">
      <c r="F6765" s="70" t="str">
        <f t="shared" si="235"/>
        <v/>
      </c>
      <c r="M6765" s="32"/>
      <c r="N6765" s="32"/>
      <c r="O6765" s="70" t="str">
        <f t="shared" si="236"/>
        <v/>
      </c>
      <c r="P6765" s="150">
        <f t="shared" si="237"/>
        <v>0</v>
      </c>
    </row>
    <row r="6766" spans="6:16" ht="16" x14ac:dyDescent="0.35">
      <c r="F6766" s="70" t="str">
        <f t="shared" si="235"/>
        <v/>
      </c>
      <c r="M6766" s="32"/>
      <c r="N6766" s="32"/>
      <c r="O6766" s="70" t="str">
        <f t="shared" si="236"/>
        <v/>
      </c>
      <c r="P6766" s="150">
        <f t="shared" si="237"/>
        <v>0</v>
      </c>
    </row>
    <row r="6767" spans="6:16" ht="16" x14ac:dyDescent="0.35">
      <c r="F6767" s="70" t="str">
        <f t="shared" si="235"/>
        <v/>
      </c>
      <c r="M6767" s="32"/>
      <c r="N6767" s="32"/>
      <c r="O6767" s="70" t="str">
        <f t="shared" si="236"/>
        <v/>
      </c>
      <c r="P6767" s="150">
        <f t="shared" si="237"/>
        <v>0</v>
      </c>
    </row>
    <row r="6768" spans="6:16" ht="16" x14ac:dyDescent="0.35">
      <c r="F6768" s="70" t="str">
        <f t="shared" si="235"/>
        <v/>
      </c>
      <c r="M6768" s="32"/>
      <c r="N6768" s="32"/>
      <c r="O6768" s="70" t="str">
        <f t="shared" si="236"/>
        <v/>
      </c>
      <c r="P6768" s="150">
        <f t="shared" si="237"/>
        <v>0</v>
      </c>
    </row>
    <row r="6769" spans="6:16" ht="16" x14ac:dyDescent="0.35">
      <c r="F6769" s="70" t="str">
        <f t="shared" si="235"/>
        <v/>
      </c>
      <c r="M6769" s="32"/>
      <c r="N6769" s="32"/>
      <c r="O6769" s="70" t="str">
        <f t="shared" si="236"/>
        <v/>
      </c>
      <c r="P6769" s="150">
        <f t="shared" si="237"/>
        <v>0</v>
      </c>
    </row>
    <row r="6770" spans="6:16" ht="16" x14ac:dyDescent="0.35">
      <c r="F6770" s="70" t="str">
        <f t="shared" si="235"/>
        <v/>
      </c>
      <c r="M6770" s="32"/>
      <c r="N6770" s="32"/>
      <c r="O6770" s="70" t="str">
        <f t="shared" si="236"/>
        <v/>
      </c>
      <c r="P6770" s="150">
        <f t="shared" si="237"/>
        <v>0</v>
      </c>
    </row>
    <row r="6771" spans="6:16" ht="16" x14ac:dyDescent="0.35">
      <c r="F6771" s="70" t="str">
        <f t="shared" si="235"/>
        <v/>
      </c>
      <c r="M6771" s="32"/>
      <c r="N6771" s="32"/>
      <c r="O6771" s="70" t="str">
        <f t="shared" si="236"/>
        <v/>
      </c>
      <c r="P6771" s="150">
        <f t="shared" si="237"/>
        <v>0</v>
      </c>
    </row>
    <row r="6772" spans="6:16" ht="16" x14ac:dyDescent="0.35">
      <c r="F6772" s="70" t="str">
        <f t="shared" si="235"/>
        <v/>
      </c>
      <c r="M6772" s="32"/>
      <c r="N6772" s="32"/>
      <c r="O6772" s="70" t="str">
        <f t="shared" si="236"/>
        <v/>
      </c>
      <c r="P6772" s="150">
        <f t="shared" si="237"/>
        <v>0</v>
      </c>
    </row>
    <row r="6773" spans="6:16" ht="16" x14ac:dyDescent="0.35">
      <c r="F6773" s="70" t="str">
        <f t="shared" si="235"/>
        <v/>
      </c>
      <c r="M6773" s="32"/>
      <c r="N6773" s="32"/>
      <c r="O6773" s="70" t="str">
        <f t="shared" si="236"/>
        <v/>
      </c>
      <c r="P6773" s="150">
        <f t="shared" si="237"/>
        <v>0</v>
      </c>
    </row>
    <row r="6774" spans="6:16" ht="16" x14ac:dyDescent="0.35">
      <c r="F6774" s="70" t="str">
        <f t="shared" si="235"/>
        <v/>
      </c>
      <c r="M6774" s="32"/>
      <c r="N6774" s="32"/>
      <c r="O6774" s="70" t="str">
        <f t="shared" si="236"/>
        <v/>
      </c>
      <c r="P6774" s="150">
        <f t="shared" si="237"/>
        <v>0</v>
      </c>
    </row>
    <row r="6775" spans="6:16" ht="16" x14ac:dyDescent="0.35">
      <c r="F6775" s="70" t="str">
        <f t="shared" si="235"/>
        <v/>
      </c>
      <c r="M6775" s="32"/>
      <c r="N6775" s="32"/>
      <c r="O6775" s="70" t="str">
        <f t="shared" si="236"/>
        <v/>
      </c>
      <c r="P6775" s="150">
        <f t="shared" si="237"/>
        <v>0</v>
      </c>
    </row>
    <row r="6776" spans="6:16" ht="16" x14ac:dyDescent="0.35">
      <c r="F6776" s="70" t="str">
        <f t="shared" si="235"/>
        <v/>
      </c>
      <c r="M6776" s="32"/>
      <c r="N6776" s="32"/>
      <c r="O6776" s="70" t="str">
        <f t="shared" si="236"/>
        <v/>
      </c>
      <c r="P6776" s="150">
        <f t="shared" si="237"/>
        <v>0</v>
      </c>
    </row>
    <row r="6777" spans="6:16" ht="16" x14ac:dyDescent="0.35">
      <c r="F6777" s="70" t="str">
        <f t="shared" si="235"/>
        <v/>
      </c>
      <c r="M6777" s="32"/>
      <c r="N6777" s="32"/>
      <c r="O6777" s="70" t="str">
        <f t="shared" si="236"/>
        <v/>
      </c>
      <c r="P6777" s="150">
        <f t="shared" si="237"/>
        <v>0</v>
      </c>
    </row>
    <row r="6778" spans="6:16" ht="16" x14ac:dyDescent="0.35">
      <c r="F6778" s="70" t="str">
        <f t="shared" si="235"/>
        <v/>
      </c>
      <c r="M6778" s="32"/>
      <c r="N6778" s="32"/>
      <c r="O6778" s="70" t="str">
        <f t="shared" si="236"/>
        <v/>
      </c>
      <c r="P6778" s="150">
        <f t="shared" si="237"/>
        <v>0</v>
      </c>
    </row>
    <row r="6779" spans="6:16" ht="16" x14ac:dyDescent="0.35">
      <c r="F6779" s="70" t="str">
        <f t="shared" si="235"/>
        <v/>
      </c>
      <c r="M6779" s="32"/>
      <c r="N6779" s="32"/>
      <c r="O6779" s="70" t="str">
        <f t="shared" si="236"/>
        <v/>
      </c>
      <c r="P6779" s="150">
        <f t="shared" si="237"/>
        <v>0</v>
      </c>
    </row>
    <row r="6780" spans="6:16" ht="16" x14ac:dyDescent="0.35">
      <c r="F6780" s="70" t="str">
        <f t="shared" si="235"/>
        <v/>
      </c>
      <c r="M6780" s="32"/>
      <c r="N6780" s="32"/>
      <c r="O6780" s="70" t="str">
        <f t="shared" si="236"/>
        <v/>
      </c>
      <c r="P6780" s="150">
        <f t="shared" si="237"/>
        <v>0</v>
      </c>
    </row>
    <row r="6781" spans="6:16" ht="16" x14ac:dyDescent="0.35">
      <c r="F6781" s="70" t="str">
        <f t="shared" si="235"/>
        <v/>
      </c>
      <c r="M6781" s="32"/>
      <c r="N6781" s="32"/>
      <c r="O6781" s="70" t="str">
        <f t="shared" si="236"/>
        <v/>
      </c>
      <c r="P6781" s="150">
        <f t="shared" si="237"/>
        <v>0</v>
      </c>
    </row>
    <row r="6782" spans="6:16" ht="16" x14ac:dyDescent="0.35">
      <c r="F6782" s="70" t="str">
        <f t="shared" si="235"/>
        <v/>
      </c>
      <c r="M6782" s="32"/>
      <c r="N6782" s="32"/>
      <c r="O6782" s="70" t="str">
        <f t="shared" si="236"/>
        <v/>
      </c>
      <c r="P6782" s="150">
        <f t="shared" si="237"/>
        <v>0</v>
      </c>
    </row>
    <row r="6783" spans="6:16" ht="16" x14ac:dyDescent="0.35">
      <c r="F6783" s="70" t="str">
        <f t="shared" si="235"/>
        <v/>
      </c>
      <c r="M6783" s="32"/>
      <c r="N6783" s="32"/>
      <c r="O6783" s="70" t="str">
        <f t="shared" si="236"/>
        <v/>
      </c>
      <c r="P6783" s="150">
        <f t="shared" si="237"/>
        <v>0</v>
      </c>
    </row>
    <row r="6784" spans="6:16" ht="16" x14ac:dyDescent="0.35">
      <c r="F6784" s="70" t="str">
        <f t="shared" si="235"/>
        <v/>
      </c>
      <c r="M6784" s="32"/>
      <c r="N6784" s="32"/>
      <c r="O6784" s="70" t="str">
        <f t="shared" si="236"/>
        <v/>
      </c>
      <c r="P6784" s="150">
        <f t="shared" si="237"/>
        <v>0</v>
      </c>
    </row>
    <row r="6785" spans="6:16" ht="16" x14ac:dyDescent="0.35">
      <c r="F6785" s="70" t="str">
        <f t="shared" si="235"/>
        <v/>
      </c>
      <c r="M6785" s="32"/>
      <c r="N6785" s="32"/>
      <c r="O6785" s="70" t="str">
        <f t="shared" si="236"/>
        <v/>
      </c>
      <c r="P6785" s="150">
        <f t="shared" si="237"/>
        <v>0</v>
      </c>
    </row>
    <row r="6786" spans="6:16" ht="16" x14ac:dyDescent="0.35">
      <c r="F6786" s="70" t="str">
        <f t="shared" si="235"/>
        <v/>
      </c>
      <c r="M6786" s="32"/>
      <c r="N6786" s="32"/>
      <c r="O6786" s="70" t="str">
        <f t="shared" si="236"/>
        <v/>
      </c>
      <c r="P6786" s="150">
        <f t="shared" si="237"/>
        <v>0</v>
      </c>
    </row>
    <row r="6787" spans="6:16" ht="16" x14ac:dyDescent="0.35">
      <c r="F6787" s="70" t="str">
        <f t="shared" si="235"/>
        <v/>
      </c>
      <c r="M6787" s="32"/>
      <c r="N6787" s="32"/>
      <c r="O6787" s="70" t="str">
        <f t="shared" si="236"/>
        <v/>
      </c>
      <c r="P6787" s="150">
        <f t="shared" si="237"/>
        <v>0</v>
      </c>
    </row>
    <row r="6788" spans="6:16" ht="16" x14ac:dyDescent="0.35">
      <c r="F6788" s="70" t="str">
        <f t="shared" si="235"/>
        <v/>
      </c>
      <c r="M6788" s="32"/>
      <c r="N6788" s="32"/>
      <c r="O6788" s="70" t="str">
        <f t="shared" si="236"/>
        <v/>
      </c>
      <c r="P6788" s="150">
        <f t="shared" si="237"/>
        <v>0</v>
      </c>
    </row>
    <row r="6789" spans="6:16" ht="16" x14ac:dyDescent="0.35">
      <c r="F6789" s="70" t="str">
        <f t="shared" si="235"/>
        <v/>
      </c>
      <c r="M6789" s="32"/>
      <c r="N6789" s="32"/>
      <c r="O6789" s="70" t="str">
        <f t="shared" si="236"/>
        <v/>
      </c>
      <c r="P6789" s="150">
        <f t="shared" si="237"/>
        <v>0</v>
      </c>
    </row>
    <row r="6790" spans="6:16" ht="16" x14ac:dyDescent="0.35">
      <c r="F6790" s="70" t="str">
        <f t="shared" si="235"/>
        <v/>
      </c>
      <c r="M6790" s="32"/>
      <c r="N6790" s="32"/>
      <c r="O6790" s="70" t="str">
        <f t="shared" si="236"/>
        <v/>
      </c>
      <c r="P6790" s="150">
        <f t="shared" si="237"/>
        <v>0</v>
      </c>
    </row>
    <row r="6791" spans="6:16" ht="16" x14ac:dyDescent="0.35">
      <c r="F6791" s="70" t="str">
        <f t="shared" si="235"/>
        <v/>
      </c>
      <c r="M6791" s="32"/>
      <c r="N6791" s="32"/>
      <c r="O6791" s="70" t="str">
        <f t="shared" si="236"/>
        <v/>
      </c>
      <c r="P6791" s="150">
        <f t="shared" si="237"/>
        <v>0</v>
      </c>
    </row>
    <row r="6792" spans="6:16" ht="16" x14ac:dyDescent="0.35">
      <c r="F6792" s="70" t="str">
        <f t="shared" ref="F6792:F6855" si="238">B6792&amp;C6792&amp;D6792&amp;E6792</f>
        <v/>
      </c>
      <c r="M6792" s="32"/>
      <c r="N6792" s="32"/>
      <c r="O6792" s="70" t="str">
        <f t="shared" si="236"/>
        <v/>
      </c>
      <c r="P6792" s="150">
        <f t="shared" si="237"/>
        <v>0</v>
      </c>
    </row>
    <row r="6793" spans="6:16" ht="16" x14ac:dyDescent="0.35">
      <c r="F6793" s="70" t="str">
        <f t="shared" si="238"/>
        <v/>
      </c>
      <c r="M6793" s="32"/>
      <c r="N6793" s="32"/>
      <c r="O6793" s="70" t="str">
        <f t="shared" si="236"/>
        <v/>
      </c>
      <c r="P6793" s="150">
        <f t="shared" si="237"/>
        <v>0</v>
      </c>
    </row>
    <row r="6794" spans="6:16" ht="16" x14ac:dyDescent="0.35">
      <c r="F6794" s="70" t="str">
        <f t="shared" si="238"/>
        <v/>
      </c>
      <c r="M6794" s="32"/>
      <c r="N6794" s="32"/>
      <c r="O6794" s="70" t="str">
        <f t="shared" ref="O6794:O6857" si="239">+F6794&amp;M6794&amp;N6794</f>
        <v/>
      </c>
      <c r="P6794" s="150">
        <f t="shared" si="237"/>
        <v>0</v>
      </c>
    </row>
    <row r="6795" spans="6:16" ht="16" x14ac:dyDescent="0.35">
      <c r="F6795" s="70" t="str">
        <f t="shared" si="238"/>
        <v/>
      </c>
      <c r="M6795" s="32"/>
      <c r="N6795" s="32"/>
      <c r="O6795" s="70" t="str">
        <f t="shared" si="239"/>
        <v/>
      </c>
      <c r="P6795" s="150">
        <f t="shared" si="237"/>
        <v>0</v>
      </c>
    </row>
    <row r="6796" spans="6:16" ht="16" x14ac:dyDescent="0.35">
      <c r="F6796" s="70" t="str">
        <f t="shared" si="238"/>
        <v/>
      </c>
      <c r="M6796" s="32"/>
      <c r="N6796" s="32"/>
      <c r="O6796" s="70" t="str">
        <f t="shared" si="239"/>
        <v/>
      </c>
      <c r="P6796" s="150">
        <f t="shared" si="237"/>
        <v>0</v>
      </c>
    </row>
    <row r="6797" spans="6:16" ht="16" x14ac:dyDescent="0.35">
      <c r="F6797" s="70" t="str">
        <f t="shared" si="238"/>
        <v/>
      </c>
      <c r="M6797" s="32"/>
      <c r="N6797" s="32"/>
      <c r="O6797" s="70" t="str">
        <f t="shared" si="239"/>
        <v/>
      </c>
      <c r="P6797" s="150">
        <f t="shared" si="237"/>
        <v>0</v>
      </c>
    </row>
    <row r="6798" spans="6:16" ht="16" x14ac:dyDescent="0.35">
      <c r="F6798" s="70" t="str">
        <f t="shared" si="238"/>
        <v/>
      </c>
      <c r="M6798" s="32"/>
      <c r="N6798" s="32"/>
      <c r="O6798" s="70" t="str">
        <f t="shared" si="239"/>
        <v/>
      </c>
      <c r="P6798" s="150">
        <f t="shared" si="237"/>
        <v>0</v>
      </c>
    </row>
    <row r="6799" spans="6:16" ht="16" x14ac:dyDescent="0.35">
      <c r="F6799" s="70" t="str">
        <f t="shared" si="238"/>
        <v/>
      </c>
      <c r="M6799" s="32"/>
      <c r="N6799" s="32"/>
      <c r="O6799" s="70" t="str">
        <f t="shared" si="239"/>
        <v/>
      </c>
      <c r="P6799" s="150">
        <f t="shared" si="237"/>
        <v>0</v>
      </c>
    </row>
    <row r="6800" spans="6:16" ht="16" x14ac:dyDescent="0.35">
      <c r="F6800" s="70" t="str">
        <f t="shared" si="238"/>
        <v/>
      </c>
      <c r="M6800" s="32"/>
      <c r="N6800" s="32"/>
      <c r="O6800" s="70" t="str">
        <f t="shared" si="239"/>
        <v/>
      </c>
      <c r="P6800" s="150">
        <f t="shared" si="237"/>
        <v>0</v>
      </c>
    </row>
    <row r="6801" spans="6:16" ht="16" x14ac:dyDescent="0.35">
      <c r="F6801" s="70" t="str">
        <f t="shared" si="238"/>
        <v/>
      </c>
      <c r="M6801" s="32"/>
      <c r="N6801" s="32"/>
      <c r="O6801" s="70" t="str">
        <f t="shared" si="239"/>
        <v/>
      </c>
      <c r="P6801" s="150">
        <f t="shared" si="237"/>
        <v>0</v>
      </c>
    </row>
    <row r="6802" spans="6:16" ht="16" x14ac:dyDescent="0.35">
      <c r="F6802" s="70" t="str">
        <f t="shared" si="238"/>
        <v/>
      </c>
      <c r="M6802" s="32"/>
      <c r="N6802" s="32"/>
      <c r="O6802" s="70" t="str">
        <f t="shared" si="239"/>
        <v/>
      </c>
      <c r="P6802" s="150">
        <f t="shared" si="237"/>
        <v>0</v>
      </c>
    </row>
    <row r="6803" spans="6:16" ht="16" x14ac:dyDescent="0.35">
      <c r="F6803" s="70" t="str">
        <f t="shared" si="238"/>
        <v/>
      </c>
      <c r="M6803" s="32"/>
      <c r="N6803" s="32"/>
      <c r="O6803" s="70" t="str">
        <f t="shared" si="239"/>
        <v/>
      </c>
      <c r="P6803" s="150">
        <f t="shared" si="237"/>
        <v>0</v>
      </c>
    </row>
    <row r="6804" spans="6:16" ht="16" x14ac:dyDescent="0.35">
      <c r="F6804" s="70" t="str">
        <f t="shared" si="238"/>
        <v/>
      </c>
      <c r="M6804" s="32"/>
      <c r="N6804" s="32"/>
      <c r="O6804" s="70" t="str">
        <f t="shared" si="239"/>
        <v/>
      </c>
      <c r="P6804" s="150">
        <f t="shared" si="237"/>
        <v>0</v>
      </c>
    </row>
    <row r="6805" spans="6:16" ht="16" x14ac:dyDescent="0.35">
      <c r="F6805" s="70" t="str">
        <f t="shared" si="238"/>
        <v/>
      </c>
      <c r="M6805" s="32"/>
      <c r="N6805" s="32"/>
      <c r="O6805" s="70" t="str">
        <f t="shared" si="239"/>
        <v/>
      </c>
      <c r="P6805" s="150">
        <f t="shared" si="237"/>
        <v>0</v>
      </c>
    </row>
    <row r="6806" spans="6:16" ht="16" x14ac:dyDescent="0.35">
      <c r="F6806" s="70" t="str">
        <f t="shared" si="238"/>
        <v/>
      </c>
      <c r="M6806" s="32"/>
      <c r="N6806" s="32"/>
      <c r="O6806" s="70" t="str">
        <f t="shared" si="239"/>
        <v/>
      </c>
      <c r="P6806" s="150">
        <f t="shared" si="237"/>
        <v>0</v>
      </c>
    </row>
    <row r="6807" spans="6:16" ht="16" x14ac:dyDescent="0.35">
      <c r="F6807" s="70" t="str">
        <f t="shared" si="238"/>
        <v/>
      </c>
      <c r="M6807" s="32"/>
      <c r="N6807" s="32"/>
      <c r="O6807" s="70" t="str">
        <f t="shared" si="239"/>
        <v/>
      </c>
      <c r="P6807" s="150">
        <f t="shared" si="237"/>
        <v>0</v>
      </c>
    </row>
    <row r="6808" spans="6:16" ht="16" x14ac:dyDescent="0.35">
      <c r="F6808" s="70" t="str">
        <f t="shared" si="238"/>
        <v/>
      </c>
      <c r="M6808" s="32"/>
      <c r="N6808" s="32"/>
      <c r="O6808" s="70" t="str">
        <f t="shared" si="239"/>
        <v/>
      </c>
      <c r="P6808" s="150">
        <f t="shared" si="237"/>
        <v>0</v>
      </c>
    </row>
    <row r="6809" spans="6:16" ht="16" x14ac:dyDescent="0.35">
      <c r="F6809" s="70" t="str">
        <f t="shared" si="238"/>
        <v/>
      </c>
      <c r="M6809" s="32"/>
      <c r="N6809" s="32"/>
      <c r="O6809" s="70" t="str">
        <f t="shared" si="239"/>
        <v/>
      </c>
      <c r="P6809" s="150">
        <f t="shared" si="237"/>
        <v>0</v>
      </c>
    </row>
    <row r="6810" spans="6:16" ht="16" x14ac:dyDescent="0.35">
      <c r="F6810" s="70" t="str">
        <f t="shared" si="238"/>
        <v/>
      </c>
      <c r="M6810" s="32"/>
      <c r="N6810" s="32"/>
      <c r="O6810" s="70" t="str">
        <f t="shared" si="239"/>
        <v/>
      </c>
      <c r="P6810" s="150">
        <f t="shared" si="237"/>
        <v>0</v>
      </c>
    </row>
    <row r="6811" spans="6:16" ht="16" x14ac:dyDescent="0.35">
      <c r="F6811" s="70" t="str">
        <f t="shared" si="238"/>
        <v/>
      </c>
      <c r="M6811" s="32"/>
      <c r="N6811" s="32"/>
      <c r="O6811" s="70" t="str">
        <f t="shared" si="239"/>
        <v/>
      </c>
      <c r="P6811" s="150">
        <f t="shared" si="237"/>
        <v>0</v>
      </c>
    </row>
    <row r="6812" spans="6:16" ht="16" x14ac:dyDescent="0.35">
      <c r="F6812" s="70" t="str">
        <f t="shared" si="238"/>
        <v/>
      </c>
      <c r="M6812" s="32"/>
      <c r="N6812" s="32"/>
      <c r="O6812" s="70" t="str">
        <f t="shared" si="239"/>
        <v/>
      </c>
      <c r="P6812" s="150">
        <f t="shared" si="237"/>
        <v>0</v>
      </c>
    </row>
    <row r="6813" spans="6:16" ht="16" x14ac:dyDescent="0.35">
      <c r="F6813" s="70" t="str">
        <f t="shared" si="238"/>
        <v/>
      </c>
      <c r="M6813" s="32"/>
      <c r="N6813" s="32"/>
      <c r="O6813" s="70" t="str">
        <f t="shared" si="239"/>
        <v/>
      </c>
      <c r="P6813" s="150">
        <f t="shared" si="237"/>
        <v>0</v>
      </c>
    </row>
    <row r="6814" spans="6:16" ht="16" x14ac:dyDescent="0.35">
      <c r="F6814" s="70" t="str">
        <f t="shared" si="238"/>
        <v/>
      </c>
      <c r="M6814" s="32"/>
      <c r="N6814" s="32"/>
      <c r="O6814" s="70" t="str">
        <f t="shared" si="239"/>
        <v/>
      </c>
      <c r="P6814" s="150">
        <f t="shared" si="237"/>
        <v>0</v>
      </c>
    </row>
    <row r="6815" spans="6:16" ht="16" x14ac:dyDescent="0.35">
      <c r="F6815" s="70" t="str">
        <f t="shared" si="238"/>
        <v/>
      </c>
      <c r="M6815" s="32"/>
      <c r="N6815" s="32"/>
      <c r="O6815" s="70" t="str">
        <f t="shared" si="239"/>
        <v/>
      </c>
      <c r="P6815" s="150">
        <f t="shared" si="237"/>
        <v>0</v>
      </c>
    </row>
    <row r="6816" spans="6:16" ht="16" x14ac:dyDescent="0.35">
      <c r="F6816" s="70" t="str">
        <f t="shared" si="238"/>
        <v/>
      </c>
      <c r="M6816" s="32"/>
      <c r="N6816" s="32"/>
      <c r="O6816" s="70" t="str">
        <f t="shared" si="239"/>
        <v/>
      </c>
      <c r="P6816" s="150">
        <f t="shared" si="237"/>
        <v>0</v>
      </c>
    </row>
    <row r="6817" spans="6:16" ht="16" x14ac:dyDescent="0.35">
      <c r="F6817" s="70" t="str">
        <f t="shared" si="238"/>
        <v/>
      </c>
      <c r="M6817" s="32"/>
      <c r="N6817" s="32"/>
      <c r="O6817" s="70" t="str">
        <f t="shared" si="239"/>
        <v/>
      </c>
      <c r="P6817" s="150">
        <f t="shared" si="237"/>
        <v>0</v>
      </c>
    </row>
    <row r="6818" spans="6:16" ht="16" x14ac:dyDescent="0.35">
      <c r="F6818" s="70" t="str">
        <f t="shared" si="238"/>
        <v/>
      </c>
      <c r="M6818" s="32"/>
      <c r="N6818" s="32"/>
      <c r="O6818" s="70" t="str">
        <f t="shared" si="239"/>
        <v/>
      </c>
      <c r="P6818" s="150">
        <f t="shared" si="237"/>
        <v>0</v>
      </c>
    </row>
    <row r="6819" spans="6:16" ht="16" x14ac:dyDescent="0.35">
      <c r="F6819" s="70" t="str">
        <f t="shared" si="238"/>
        <v/>
      </c>
      <c r="M6819" s="32"/>
      <c r="N6819" s="32"/>
      <c r="O6819" s="70" t="str">
        <f t="shared" si="239"/>
        <v/>
      </c>
      <c r="P6819" s="150">
        <f t="shared" si="237"/>
        <v>0</v>
      </c>
    </row>
    <row r="6820" spans="6:16" ht="16" x14ac:dyDescent="0.35">
      <c r="F6820" s="70" t="str">
        <f t="shared" si="238"/>
        <v/>
      </c>
      <c r="M6820" s="32"/>
      <c r="N6820" s="32"/>
      <c r="O6820" s="70" t="str">
        <f t="shared" si="239"/>
        <v/>
      </c>
      <c r="P6820" s="150">
        <f t="shared" si="237"/>
        <v>0</v>
      </c>
    </row>
    <row r="6821" spans="6:16" ht="16" x14ac:dyDescent="0.35">
      <c r="F6821" s="70" t="str">
        <f t="shared" si="238"/>
        <v/>
      </c>
      <c r="M6821" s="32"/>
      <c r="N6821" s="32"/>
      <c r="O6821" s="70" t="str">
        <f t="shared" si="239"/>
        <v/>
      </c>
      <c r="P6821" s="150">
        <f t="shared" si="237"/>
        <v>0</v>
      </c>
    </row>
    <row r="6822" spans="6:16" ht="16" x14ac:dyDescent="0.35">
      <c r="F6822" s="70" t="str">
        <f t="shared" si="238"/>
        <v/>
      </c>
      <c r="M6822" s="32"/>
      <c r="N6822" s="32"/>
      <c r="O6822" s="70" t="str">
        <f t="shared" si="239"/>
        <v/>
      </c>
      <c r="P6822" s="150">
        <f t="shared" si="237"/>
        <v>0</v>
      </c>
    </row>
    <row r="6823" spans="6:16" ht="16" x14ac:dyDescent="0.35">
      <c r="F6823" s="70" t="str">
        <f t="shared" si="238"/>
        <v/>
      </c>
      <c r="M6823" s="32"/>
      <c r="N6823" s="32"/>
      <c r="O6823" s="70" t="str">
        <f t="shared" si="239"/>
        <v/>
      </c>
      <c r="P6823" s="150">
        <f t="shared" si="237"/>
        <v>0</v>
      </c>
    </row>
    <row r="6824" spans="6:16" ht="16" x14ac:dyDescent="0.35">
      <c r="F6824" s="70" t="str">
        <f t="shared" si="238"/>
        <v/>
      </c>
      <c r="M6824" s="32"/>
      <c r="N6824" s="32"/>
      <c r="O6824" s="70" t="str">
        <f t="shared" si="239"/>
        <v/>
      </c>
      <c r="P6824" s="150">
        <f t="shared" si="237"/>
        <v>0</v>
      </c>
    </row>
    <row r="6825" spans="6:16" ht="16" x14ac:dyDescent="0.35">
      <c r="F6825" s="70" t="str">
        <f t="shared" si="238"/>
        <v/>
      </c>
      <c r="M6825" s="32"/>
      <c r="N6825" s="32"/>
      <c r="O6825" s="70" t="str">
        <f t="shared" si="239"/>
        <v/>
      </c>
      <c r="P6825" s="150">
        <f t="shared" si="237"/>
        <v>0</v>
      </c>
    </row>
    <row r="6826" spans="6:16" ht="16" x14ac:dyDescent="0.35">
      <c r="F6826" s="70" t="str">
        <f t="shared" si="238"/>
        <v/>
      </c>
      <c r="M6826" s="32"/>
      <c r="N6826" s="32"/>
      <c r="O6826" s="70" t="str">
        <f t="shared" si="239"/>
        <v/>
      </c>
      <c r="P6826" s="150">
        <f t="shared" si="237"/>
        <v>0</v>
      </c>
    </row>
    <row r="6827" spans="6:16" ht="16" x14ac:dyDescent="0.35">
      <c r="F6827" s="70" t="str">
        <f t="shared" si="238"/>
        <v/>
      </c>
      <c r="M6827" s="32"/>
      <c r="N6827" s="32"/>
      <c r="O6827" s="70" t="str">
        <f t="shared" si="239"/>
        <v/>
      </c>
      <c r="P6827" s="150">
        <f t="shared" si="237"/>
        <v>0</v>
      </c>
    </row>
    <row r="6828" spans="6:16" ht="16" x14ac:dyDescent="0.35">
      <c r="F6828" s="70" t="str">
        <f t="shared" si="238"/>
        <v/>
      </c>
      <c r="M6828" s="32"/>
      <c r="N6828" s="32"/>
      <c r="O6828" s="70" t="str">
        <f t="shared" si="239"/>
        <v/>
      </c>
      <c r="P6828" s="150">
        <f t="shared" ref="P6828:P6891" si="240">IFERROR(T6828/S6828,0)</f>
        <v>0</v>
      </c>
    </row>
    <row r="6829" spans="6:16" ht="16" x14ac:dyDescent="0.35">
      <c r="F6829" s="70" t="str">
        <f t="shared" si="238"/>
        <v/>
      </c>
      <c r="M6829" s="32"/>
      <c r="N6829" s="32"/>
      <c r="O6829" s="70" t="str">
        <f t="shared" si="239"/>
        <v/>
      </c>
      <c r="P6829" s="150">
        <f t="shared" si="240"/>
        <v>0</v>
      </c>
    </row>
    <row r="6830" spans="6:16" ht="16" x14ac:dyDescent="0.35">
      <c r="F6830" s="70" t="str">
        <f t="shared" si="238"/>
        <v/>
      </c>
      <c r="M6830" s="32"/>
      <c r="N6830" s="32"/>
      <c r="O6830" s="70" t="str">
        <f t="shared" si="239"/>
        <v/>
      </c>
      <c r="P6830" s="150">
        <f t="shared" si="240"/>
        <v>0</v>
      </c>
    </row>
    <row r="6831" spans="6:16" ht="16" x14ac:dyDescent="0.35">
      <c r="F6831" s="70" t="str">
        <f t="shared" si="238"/>
        <v/>
      </c>
      <c r="M6831" s="32"/>
      <c r="N6831" s="32"/>
      <c r="O6831" s="70" t="str">
        <f t="shared" si="239"/>
        <v/>
      </c>
      <c r="P6831" s="150">
        <f t="shared" si="240"/>
        <v>0</v>
      </c>
    </row>
    <row r="6832" spans="6:16" ht="16" x14ac:dyDescent="0.35">
      <c r="F6832" s="70" t="str">
        <f t="shared" si="238"/>
        <v/>
      </c>
      <c r="M6832" s="32"/>
      <c r="N6832" s="32"/>
      <c r="O6832" s="70" t="str">
        <f t="shared" si="239"/>
        <v/>
      </c>
      <c r="P6832" s="150">
        <f t="shared" si="240"/>
        <v>0</v>
      </c>
    </row>
    <row r="6833" spans="6:16" ht="16" x14ac:dyDescent="0.35">
      <c r="F6833" s="70" t="str">
        <f t="shared" si="238"/>
        <v/>
      </c>
      <c r="M6833" s="32"/>
      <c r="N6833" s="32"/>
      <c r="O6833" s="70" t="str">
        <f t="shared" si="239"/>
        <v/>
      </c>
      <c r="P6833" s="150">
        <f t="shared" si="240"/>
        <v>0</v>
      </c>
    </row>
    <row r="6834" spans="6:16" x14ac:dyDescent="0.35">
      <c r="F6834" s="70" t="str">
        <f t="shared" si="238"/>
        <v/>
      </c>
      <c r="O6834" s="70" t="str">
        <f t="shared" si="239"/>
        <v/>
      </c>
      <c r="P6834" s="150">
        <f t="shared" si="240"/>
        <v>0</v>
      </c>
    </row>
    <row r="6835" spans="6:16" x14ac:dyDescent="0.35">
      <c r="F6835" s="70" t="str">
        <f t="shared" si="238"/>
        <v/>
      </c>
      <c r="O6835" s="70" t="str">
        <f t="shared" si="239"/>
        <v/>
      </c>
      <c r="P6835" s="150">
        <f t="shared" si="240"/>
        <v>0</v>
      </c>
    </row>
    <row r="6836" spans="6:16" x14ac:dyDescent="0.35">
      <c r="F6836" s="70" t="str">
        <f t="shared" si="238"/>
        <v/>
      </c>
      <c r="O6836" s="70" t="str">
        <f t="shared" si="239"/>
        <v/>
      </c>
      <c r="P6836" s="150">
        <f t="shared" si="240"/>
        <v>0</v>
      </c>
    </row>
    <row r="6837" spans="6:16" x14ac:dyDescent="0.35">
      <c r="F6837" s="70" t="str">
        <f t="shared" si="238"/>
        <v/>
      </c>
      <c r="O6837" s="70" t="str">
        <f t="shared" si="239"/>
        <v/>
      </c>
      <c r="P6837" s="150">
        <f t="shared" si="240"/>
        <v>0</v>
      </c>
    </row>
    <row r="6838" spans="6:16" x14ac:dyDescent="0.35">
      <c r="F6838" s="70" t="str">
        <f t="shared" si="238"/>
        <v/>
      </c>
      <c r="O6838" s="70" t="str">
        <f t="shared" si="239"/>
        <v/>
      </c>
      <c r="P6838" s="150">
        <f t="shared" si="240"/>
        <v>0</v>
      </c>
    </row>
    <row r="6839" spans="6:16" x14ac:dyDescent="0.35">
      <c r="F6839" s="70" t="str">
        <f t="shared" si="238"/>
        <v/>
      </c>
      <c r="O6839" s="70" t="str">
        <f t="shared" si="239"/>
        <v/>
      </c>
      <c r="P6839" s="150">
        <f t="shared" si="240"/>
        <v>0</v>
      </c>
    </row>
    <row r="6840" spans="6:16" x14ac:dyDescent="0.35">
      <c r="F6840" s="70" t="str">
        <f t="shared" si="238"/>
        <v/>
      </c>
      <c r="O6840" s="70" t="str">
        <f t="shared" si="239"/>
        <v/>
      </c>
      <c r="P6840" s="150">
        <f t="shared" si="240"/>
        <v>0</v>
      </c>
    </row>
    <row r="6841" spans="6:16" x14ac:dyDescent="0.35">
      <c r="F6841" s="70" t="str">
        <f t="shared" si="238"/>
        <v/>
      </c>
      <c r="O6841" s="70" t="str">
        <f t="shared" si="239"/>
        <v/>
      </c>
      <c r="P6841" s="150">
        <f t="shared" si="240"/>
        <v>0</v>
      </c>
    </row>
    <row r="6842" spans="6:16" x14ac:dyDescent="0.35">
      <c r="F6842" s="70" t="str">
        <f t="shared" si="238"/>
        <v/>
      </c>
      <c r="O6842" s="70" t="str">
        <f t="shared" si="239"/>
        <v/>
      </c>
      <c r="P6842" s="150">
        <f t="shared" si="240"/>
        <v>0</v>
      </c>
    </row>
    <row r="6843" spans="6:16" x14ac:dyDescent="0.35">
      <c r="F6843" s="70" t="str">
        <f t="shared" si="238"/>
        <v/>
      </c>
      <c r="O6843" s="70" t="str">
        <f t="shared" si="239"/>
        <v/>
      </c>
      <c r="P6843" s="150">
        <f t="shared" si="240"/>
        <v>0</v>
      </c>
    </row>
    <row r="6844" spans="6:16" x14ac:dyDescent="0.35">
      <c r="F6844" s="70" t="str">
        <f t="shared" si="238"/>
        <v/>
      </c>
      <c r="O6844" s="70" t="str">
        <f t="shared" si="239"/>
        <v/>
      </c>
      <c r="P6844" s="150">
        <f t="shared" si="240"/>
        <v>0</v>
      </c>
    </row>
    <row r="6845" spans="6:16" x14ac:dyDescent="0.35">
      <c r="F6845" s="70" t="str">
        <f t="shared" si="238"/>
        <v/>
      </c>
      <c r="O6845" s="70" t="str">
        <f t="shared" si="239"/>
        <v/>
      </c>
      <c r="P6845" s="150">
        <f t="shared" si="240"/>
        <v>0</v>
      </c>
    </row>
    <row r="6846" spans="6:16" x14ac:dyDescent="0.35">
      <c r="F6846" s="70" t="str">
        <f t="shared" si="238"/>
        <v/>
      </c>
      <c r="O6846" s="70" t="str">
        <f t="shared" si="239"/>
        <v/>
      </c>
      <c r="P6846" s="150">
        <f t="shared" si="240"/>
        <v>0</v>
      </c>
    </row>
    <row r="6847" spans="6:16" x14ac:dyDescent="0.35">
      <c r="F6847" s="70" t="str">
        <f t="shared" si="238"/>
        <v/>
      </c>
      <c r="O6847" s="70" t="str">
        <f t="shared" si="239"/>
        <v/>
      </c>
      <c r="P6847" s="150">
        <f t="shared" si="240"/>
        <v>0</v>
      </c>
    </row>
    <row r="6848" spans="6:16" x14ac:dyDescent="0.35">
      <c r="F6848" s="70" t="str">
        <f t="shared" si="238"/>
        <v/>
      </c>
      <c r="O6848" s="70" t="str">
        <f t="shared" si="239"/>
        <v/>
      </c>
      <c r="P6848" s="150">
        <f t="shared" si="240"/>
        <v>0</v>
      </c>
    </row>
    <row r="6849" spans="6:16" x14ac:dyDescent="0.35">
      <c r="F6849" s="70" t="str">
        <f t="shared" si="238"/>
        <v/>
      </c>
      <c r="O6849" s="70" t="str">
        <f t="shared" si="239"/>
        <v/>
      </c>
      <c r="P6849" s="150">
        <f t="shared" si="240"/>
        <v>0</v>
      </c>
    </row>
    <row r="6850" spans="6:16" x14ac:dyDescent="0.35">
      <c r="F6850" s="70" t="str">
        <f t="shared" si="238"/>
        <v/>
      </c>
      <c r="O6850" s="70" t="str">
        <f t="shared" si="239"/>
        <v/>
      </c>
      <c r="P6850" s="150">
        <f t="shared" si="240"/>
        <v>0</v>
      </c>
    </row>
    <row r="6851" spans="6:16" x14ac:dyDescent="0.35">
      <c r="F6851" s="70" t="str">
        <f t="shared" si="238"/>
        <v/>
      </c>
      <c r="O6851" s="70" t="str">
        <f t="shared" si="239"/>
        <v/>
      </c>
      <c r="P6851" s="150">
        <f t="shared" si="240"/>
        <v>0</v>
      </c>
    </row>
    <row r="6852" spans="6:16" x14ac:dyDescent="0.35">
      <c r="F6852" s="70" t="str">
        <f t="shared" si="238"/>
        <v/>
      </c>
      <c r="O6852" s="70" t="str">
        <f t="shared" si="239"/>
        <v/>
      </c>
      <c r="P6852" s="150">
        <f t="shared" si="240"/>
        <v>0</v>
      </c>
    </row>
    <row r="6853" spans="6:16" x14ac:dyDescent="0.35">
      <c r="F6853" s="70" t="str">
        <f t="shared" si="238"/>
        <v/>
      </c>
      <c r="O6853" s="70" t="str">
        <f t="shared" si="239"/>
        <v/>
      </c>
      <c r="P6853" s="150">
        <f t="shared" si="240"/>
        <v>0</v>
      </c>
    </row>
    <row r="6854" spans="6:16" x14ac:dyDescent="0.35">
      <c r="F6854" s="70" t="str">
        <f t="shared" si="238"/>
        <v/>
      </c>
      <c r="O6854" s="70" t="str">
        <f t="shared" si="239"/>
        <v/>
      </c>
      <c r="P6854" s="150">
        <f t="shared" si="240"/>
        <v>0</v>
      </c>
    </row>
    <row r="6855" spans="6:16" x14ac:dyDescent="0.35">
      <c r="F6855" s="70" t="str">
        <f t="shared" si="238"/>
        <v/>
      </c>
      <c r="O6855" s="70" t="str">
        <f t="shared" si="239"/>
        <v/>
      </c>
      <c r="P6855" s="150">
        <f t="shared" si="240"/>
        <v>0</v>
      </c>
    </row>
    <row r="6856" spans="6:16" x14ac:dyDescent="0.35">
      <c r="F6856" s="70" t="str">
        <f t="shared" ref="F6856:F6919" si="241">B6856&amp;C6856&amp;D6856&amp;E6856</f>
        <v/>
      </c>
      <c r="O6856" s="70" t="str">
        <f t="shared" si="239"/>
        <v/>
      </c>
      <c r="P6856" s="150">
        <f t="shared" si="240"/>
        <v>0</v>
      </c>
    </row>
    <row r="6857" spans="6:16" x14ac:dyDescent="0.35">
      <c r="F6857" s="70" t="str">
        <f t="shared" si="241"/>
        <v/>
      </c>
      <c r="O6857" s="70" t="str">
        <f t="shared" si="239"/>
        <v/>
      </c>
      <c r="P6857" s="150">
        <f t="shared" si="240"/>
        <v>0</v>
      </c>
    </row>
    <row r="6858" spans="6:16" x14ac:dyDescent="0.35">
      <c r="F6858" s="70" t="str">
        <f t="shared" si="241"/>
        <v/>
      </c>
      <c r="O6858" s="70" t="str">
        <f t="shared" ref="O6858:O6921" si="242">+F6858&amp;M6858&amp;N6858</f>
        <v/>
      </c>
      <c r="P6858" s="150">
        <f t="shared" si="240"/>
        <v>0</v>
      </c>
    </row>
    <row r="6859" spans="6:16" x14ac:dyDescent="0.35">
      <c r="F6859" s="70" t="str">
        <f t="shared" si="241"/>
        <v/>
      </c>
      <c r="O6859" s="70" t="str">
        <f t="shared" si="242"/>
        <v/>
      </c>
      <c r="P6859" s="150">
        <f t="shared" si="240"/>
        <v>0</v>
      </c>
    </row>
    <row r="6860" spans="6:16" x14ac:dyDescent="0.35">
      <c r="F6860" s="70" t="str">
        <f t="shared" si="241"/>
        <v/>
      </c>
      <c r="O6860" s="70" t="str">
        <f t="shared" si="242"/>
        <v/>
      </c>
      <c r="P6860" s="150">
        <f t="shared" si="240"/>
        <v>0</v>
      </c>
    </row>
    <row r="6861" spans="6:16" x14ac:dyDescent="0.35">
      <c r="F6861" s="70" t="str">
        <f t="shared" si="241"/>
        <v/>
      </c>
      <c r="O6861" s="70" t="str">
        <f t="shared" si="242"/>
        <v/>
      </c>
      <c r="P6861" s="150">
        <f t="shared" si="240"/>
        <v>0</v>
      </c>
    </row>
    <row r="6862" spans="6:16" x14ac:dyDescent="0.35">
      <c r="F6862" s="70" t="str">
        <f t="shared" si="241"/>
        <v/>
      </c>
      <c r="O6862" s="70" t="str">
        <f t="shared" si="242"/>
        <v/>
      </c>
      <c r="P6862" s="150">
        <f t="shared" si="240"/>
        <v>0</v>
      </c>
    </row>
    <row r="6863" spans="6:16" x14ac:dyDescent="0.35">
      <c r="F6863" s="70" t="str">
        <f t="shared" si="241"/>
        <v/>
      </c>
      <c r="O6863" s="70" t="str">
        <f t="shared" si="242"/>
        <v/>
      </c>
      <c r="P6863" s="150">
        <f t="shared" si="240"/>
        <v>0</v>
      </c>
    </row>
    <row r="6864" spans="6:16" x14ac:dyDescent="0.35">
      <c r="F6864" s="70" t="str">
        <f t="shared" si="241"/>
        <v/>
      </c>
      <c r="O6864" s="70" t="str">
        <f t="shared" si="242"/>
        <v/>
      </c>
      <c r="P6864" s="150">
        <f t="shared" si="240"/>
        <v>0</v>
      </c>
    </row>
    <row r="6865" spans="6:16" x14ac:dyDescent="0.35">
      <c r="F6865" s="70" t="str">
        <f t="shared" si="241"/>
        <v/>
      </c>
      <c r="O6865" s="70" t="str">
        <f t="shared" si="242"/>
        <v/>
      </c>
      <c r="P6865" s="150">
        <f t="shared" si="240"/>
        <v>0</v>
      </c>
    </row>
    <row r="6866" spans="6:16" x14ac:dyDescent="0.35">
      <c r="F6866" s="70" t="str">
        <f t="shared" si="241"/>
        <v/>
      </c>
      <c r="O6866" s="70" t="str">
        <f t="shared" si="242"/>
        <v/>
      </c>
      <c r="P6866" s="150">
        <f t="shared" si="240"/>
        <v>0</v>
      </c>
    </row>
    <row r="6867" spans="6:16" x14ac:dyDescent="0.35">
      <c r="F6867" s="70" t="str">
        <f t="shared" si="241"/>
        <v/>
      </c>
      <c r="O6867" s="70" t="str">
        <f t="shared" si="242"/>
        <v/>
      </c>
      <c r="P6867" s="150">
        <f t="shared" si="240"/>
        <v>0</v>
      </c>
    </row>
    <row r="6868" spans="6:16" x14ac:dyDescent="0.35">
      <c r="F6868" s="70" t="str">
        <f t="shared" si="241"/>
        <v/>
      </c>
      <c r="O6868" s="70" t="str">
        <f t="shared" si="242"/>
        <v/>
      </c>
      <c r="P6868" s="150">
        <f t="shared" si="240"/>
        <v>0</v>
      </c>
    </row>
    <row r="6869" spans="6:16" x14ac:dyDescent="0.35">
      <c r="F6869" s="70" t="str">
        <f t="shared" si="241"/>
        <v/>
      </c>
      <c r="O6869" s="70" t="str">
        <f t="shared" si="242"/>
        <v/>
      </c>
      <c r="P6869" s="150">
        <f t="shared" si="240"/>
        <v>0</v>
      </c>
    </row>
    <row r="6870" spans="6:16" x14ac:dyDescent="0.35">
      <c r="F6870" s="70" t="str">
        <f t="shared" si="241"/>
        <v/>
      </c>
      <c r="O6870" s="70" t="str">
        <f t="shared" si="242"/>
        <v/>
      </c>
      <c r="P6870" s="150">
        <f t="shared" si="240"/>
        <v>0</v>
      </c>
    </row>
    <row r="6871" spans="6:16" x14ac:dyDescent="0.35">
      <c r="F6871" s="70" t="str">
        <f t="shared" si="241"/>
        <v/>
      </c>
      <c r="O6871" s="70" t="str">
        <f t="shared" si="242"/>
        <v/>
      </c>
      <c r="P6871" s="150">
        <f t="shared" si="240"/>
        <v>0</v>
      </c>
    </row>
    <row r="6872" spans="6:16" x14ac:dyDescent="0.35">
      <c r="F6872" s="70" t="str">
        <f t="shared" si="241"/>
        <v/>
      </c>
      <c r="O6872" s="70" t="str">
        <f t="shared" si="242"/>
        <v/>
      </c>
      <c r="P6872" s="150">
        <f t="shared" si="240"/>
        <v>0</v>
      </c>
    </row>
    <row r="6873" spans="6:16" x14ac:dyDescent="0.35">
      <c r="F6873" s="70" t="str">
        <f t="shared" si="241"/>
        <v/>
      </c>
      <c r="O6873" s="70" t="str">
        <f t="shared" si="242"/>
        <v/>
      </c>
      <c r="P6873" s="150">
        <f t="shared" si="240"/>
        <v>0</v>
      </c>
    </row>
    <row r="6874" spans="6:16" x14ac:dyDescent="0.35">
      <c r="F6874" s="70" t="str">
        <f t="shared" si="241"/>
        <v/>
      </c>
      <c r="O6874" s="70" t="str">
        <f t="shared" si="242"/>
        <v/>
      </c>
      <c r="P6874" s="150">
        <f t="shared" si="240"/>
        <v>0</v>
      </c>
    </row>
    <row r="6875" spans="6:16" x14ac:dyDescent="0.35">
      <c r="F6875" s="70" t="str">
        <f t="shared" si="241"/>
        <v/>
      </c>
      <c r="O6875" s="70" t="str">
        <f t="shared" si="242"/>
        <v/>
      </c>
      <c r="P6875" s="150">
        <f t="shared" si="240"/>
        <v>0</v>
      </c>
    </row>
    <row r="6876" spans="6:16" x14ac:dyDescent="0.35">
      <c r="F6876" s="70" t="str">
        <f t="shared" si="241"/>
        <v/>
      </c>
      <c r="O6876" s="70" t="str">
        <f t="shared" si="242"/>
        <v/>
      </c>
      <c r="P6876" s="150">
        <f t="shared" si="240"/>
        <v>0</v>
      </c>
    </row>
    <row r="6877" spans="6:16" x14ac:dyDescent="0.35">
      <c r="F6877" s="70" t="str">
        <f t="shared" si="241"/>
        <v/>
      </c>
      <c r="O6877" s="70" t="str">
        <f t="shared" si="242"/>
        <v/>
      </c>
      <c r="P6877" s="150">
        <f t="shared" si="240"/>
        <v>0</v>
      </c>
    </row>
    <row r="6878" spans="6:16" x14ac:dyDescent="0.35">
      <c r="F6878" s="70" t="str">
        <f t="shared" si="241"/>
        <v/>
      </c>
      <c r="O6878" s="70" t="str">
        <f t="shared" si="242"/>
        <v/>
      </c>
      <c r="P6878" s="150">
        <f t="shared" si="240"/>
        <v>0</v>
      </c>
    </row>
    <row r="6879" spans="6:16" x14ac:dyDescent="0.35">
      <c r="F6879" s="70" t="str">
        <f t="shared" si="241"/>
        <v/>
      </c>
      <c r="O6879" s="70" t="str">
        <f t="shared" si="242"/>
        <v/>
      </c>
      <c r="P6879" s="150">
        <f t="shared" si="240"/>
        <v>0</v>
      </c>
    </row>
    <row r="6880" spans="6:16" x14ac:dyDescent="0.35">
      <c r="F6880" s="70" t="str">
        <f t="shared" si="241"/>
        <v/>
      </c>
      <c r="O6880" s="70" t="str">
        <f t="shared" si="242"/>
        <v/>
      </c>
      <c r="P6880" s="150">
        <f t="shared" si="240"/>
        <v>0</v>
      </c>
    </row>
    <row r="6881" spans="6:16" x14ac:dyDescent="0.35">
      <c r="F6881" s="70" t="str">
        <f t="shared" si="241"/>
        <v/>
      </c>
      <c r="O6881" s="70" t="str">
        <f t="shared" si="242"/>
        <v/>
      </c>
      <c r="P6881" s="150">
        <f t="shared" si="240"/>
        <v>0</v>
      </c>
    </row>
    <row r="6882" spans="6:16" x14ac:dyDescent="0.35">
      <c r="F6882" s="70" t="str">
        <f t="shared" si="241"/>
        <v/>
      </c>
      <c r="O6882" s="70" t="str">
        <f t="shared" si="242"/>
        <v/>
      </c>
      <c r="P6882" s="150">
        <f t="shared" si="240"/>
        <v>0</v>
      </c>
    </row>
    <row r="6883" spans="6:16" x14ac:dyDescent="0.35">
      <c r="F6883" s="70" t="str">
        <f t="shared" si="241"/>
        <v/>
      </c>
      <c r="O6883" s="70" t="str">
        <f t="shared" si="242"/>
        <v/>
      </c>
      <c r="P6883" s="150">
        <f t="shared" si="240"/>
        <v>0</v>
      </c>
    </row>
    <row r="6884" spans="6:16" x14ac:dyDescent="0.35">
      <c r="F6884" s="70" t="str">
        <f t="shared" si="241"/>
        <v/>
      </c>
      <c r="O6884" s="70" t="str">
        <f t="shared" si="242"/>
        <v/>
      </c>
      <c r="P6884" s="150">
        <f t="shared" si="240"/>
        <v>0</v>
      </c>
    </row>
    <row r="6885" spans="6:16" x14ac:dyDescent="0.35">
      <c r="F6885" s="70" t="str">
        <f t="shared" si="241"/>
        <v/>
      </c>
      <c r="O6885" s="70" t="str">
        <f t="shared" si="242"/>
        <v/>
      </c>
      <c r="P6885" s="150">
        <f t="shared" si="240"/>
        <v>0</v>
      </c>
    </row>
    <row r="6886" spans="6:16" x14ac:dyDescent="0.35">
      <c r="F6886" s="70" t="str">
        <f t="shared" si="241"/>
        <v/>
      </c>
      <c r="O6886" s="70" t="str">
        <f t="shared" si="242"/>
        <v/>
      </c>
      <c r="P6886" s="150">
        <f t="shared" si="240"/>
        <v>0</v>
      </c>
    </row>
    <row r="6887" spans="6:16" x14ac:dyDescent="0.35">
      <c r="F6887" s="70" t="str">
        <f t="shared" si="241"/>
        <v/>
      </c>
      <c r="O6887" s="70" t="str">
        <f t="shared" si="242"/>
        <v/>
      </c>
      <c r="P6887" s="150">
        <f t="shared" si="240"/>
        <v>0</v>
      </c>
    </row>
    <row r="6888" spans="6:16" x14ac:dyDescent="0.35">
      <c r="F6888" s="70" t="str">
        <f t="shared" si="241"/>
        <v/>
      </c>
      <c r="O6888" s="70" t="str">
        <f t="shared" si="242"/>
        <v/>
      </c>
      <c r="P6888" s="150">
        <f t="shared" si="240"/>
        <v>0</v>
      </c>
    </row>
    <row r="6889" spans="6:16" x14ac:dyDescent="0.35">
      <c r="F6889" s="70" t="str">
        <f t="shared" si="241"/>
        <v/>
      </c>
      <c r="O6889" s="70" t="str">
        <f t="shared" si="242"/>
        <v/>
      </c>
      <c r="P6889" s="150">
        <f t="shared" si="240"/>
        <v>0</v>
      </c>
    </row>
    <row r="6890" spans="6:16" x14ac:dyDescent="0.35">
      <c r="F6890" s="70" t="str">
        <f t="shared" si="241"/>
        <v/>
      </c>
      <c r="O6890" s="70" t="str">
        <f t="shared" si="242"/>
        <v/>
      </c>
      <c r="P6890" s="150">
        <f t="shared" si="240"/>
        <v>0</v>
      </c>
    </row>
    <row r="6891" spans="6:16" x14ac:dyDescent="0.35">
      <c r="F6891" s="70" t="str">
        <f t="shared" si="241"/>
        <v/>
      </c>
      <c r="O6891" s="70" t="str">
        <f t="shared" si="242"/>
        <v/>
      </c>
      <c r="P6891" s="150">
        <f t="shared" si="240"/>
        <v>0</v>
      </c>
    </row>
    <row r="6892" spans="6:16" x14ac:dyDescent="0.35">
      <c r="F6892" s="70" t="str">
        <f t="shared" si="241"/>
        <v/>
      </c>
      <c r="O6892" s="70" t="str">
        <f t="shared" si="242"/>
        <v/>
      </c>
      <c r="P6892" s="150">
        <f t="shared" ref="P6892:P6955" si="243">IFERROR(T6892/S6892,0)</f>
        <v>0</v>
      </c>
    </row>
    <row r="6893" spans="6:16" x14ac:dyDescent="0.35">
      <c r="F6893" s="70" t="str">
        <f t="shared" si="241"/>
        <v/>
      </c>
      <c r="O6893" s="70" t="str">
        <f t="shared" si="242"/>
        <v/>
      </c>
      <c r="P6893" s="150">
        <f t="shared" si="243"/>
        <v>0</v>
      </c>
    </row>
    <row r="6894" spans="6:16" x14ac:dyDescent="0.35">
      <c r="F6894" s="70" t="str">
        <f t="shared" si="241"/>
        <v/>
      </c>
      <c r="O6894" s="70" t="str">
        <f t="shared" si="242"/>
        <v/>
      </c>
      <c r="P6894" s="150">
        <f t="shared" si="243"/>
        <v>0</v>
      </c>
    </row>
    <row r="6895" spans="6:16" x14ac:dyDescent="0.35">
      <c r="F6895" s="70" t="str">
        <f t="shared" si="241"/>
        <v/>
      </c>
      <c r="O6895" s="70" t="str">
        <f t="shared" si="242"/>
        <v/>
      </c>
      <c r="P6895" s="150">
        <f t="shared" si="243"/>
        <v>0</v>
      </c>
    </row>
    <row r="6896" spans="6:16" x14ac:dyDescent="0.35">
      <c r="F6896" s="70" t="str">
        <f t="shared" si="241"/>
        <v/>
      </c>
      <c r="O6896" s="70" t="str">
        <f t="shared" si="242"/>
        <v/>
      </c>
      <c r="P6896" s="150">
        <f t="shared" si="243"/>
        <v>0</v>
      </c>
    </row>
    <row r="6897" spans="6:16" x14ac:dyDescent="0.35">
      <c r="F6897" s="70" t="str">
        <f t="shared" si="241"/>
        <v/>
      </c>
      <c r="O6897" s="70" t="str">
        <f t="shared" si="242"/>
        <v/>
      </c>
      <c r="P6897" s="150">
        <f t="shared" si="243"/>
        <v>0</v>
      </c>
    </row>
    <row r="6898" spans="6:16" x14ac:dyDescent="0.35">
      <c r="F6898" s="70" t="str">
        <f t="shared" si="241"/>
        <v/>
      </c>
      <c r="O6898" s="70" t="str">
        <f t="shared" si="242"/>
        <v/>
      </c>
      <c r="P6898" s="150">
        <f t="shared" si="243"/>
        <v>0</v>
      </c>
    </row>
    <row r="6899" spans="6:16" x14ac:dyDescent="0.35">
      <c r="F6899" s="70" t="str">
        <f t="shared" si="241"/>
        <v/>
      </c>
      <c r="O6899" s="70" t="str">
        <f t="shared" si="242"/>
        <v/>
      </c>
      <c r="P6899" s="150">
        <f t="shared" si="243"/>
        <v>0</v>
      </c>
    </row>
    <row r="6900" spans="6:16" x14ac:dyDescent="0.35">
      <c r="F6900" s="70" t="str">
        <f t="shared" si="241"/>
        <v/>
      </c>
      <c r="O6900" s="70" t="str">
        <f t="shared" si="242"/>
        <v/>
      </c>
      <c r="P6900" s="150">
        <f t="shared" si="243"/>
        <v>0</v>
      </c>
    </row>
    <row r="6901" spans="6:16" x14ac:dyDescent="0.35">
      <c r="F6901" s="70" t="str">
        <f t="shared" si="241"/>
        <v/>
      </c>
      <c r="O6901" s="70" t="str">
        <f t="shared" si="242"/>
        <v/>
      </c>
      <c r="P6901" s="150">
        <f t="shared" si="243"/>
        <v>0</v>
      </c>
    </row>
    <row r="6902" spans="6:16" x14ac:dyDescent="0.35">
      <c r="F6902" s="70" t="str">
        <f t="shared" si="241"/>
        <v/>
      </c>
      <c r="O6902" s="70" t="str">
        <f t="shared" si="242"/>
        <v/>
      </c>
      <c r="P6902" s="150">
        <f t="shared" si="243"/>
        <v>0</v>
      </c>
    </row>
    <row r="6903" spans="6:16" x14ac:dyDescent="0.35">
      <c r="F6903" s="70" t="str">
        <f t="shared" si="241"/>
        <v/>
      </c>
      <c r="O6903" s="70" t="str">
        <f t="shared" si="242"/>
        <v/>
      </c>
      <c r="P6903" s="150">
        <f t="shared" si="243"/>
        <v>0</v>
      </c>
    </row>
    <row r="6904" spans="6:16" x14ac:dyDescent="0.35">
      <c r="F6904" s="70" t="str">
        <f t="shared" si="241"/>
        <v/>
      </c>
      <c r="O6904" s="70" t="str">
        <f t="shared" si="242"/>
        <v/>
      </c>
      <c r="P6904" s="150">
        <f t="shared" si="243"/>
        <v>0</v>
      </c>
    </row>
    <row r="6905" spans="6:16" x14ac:dyDescent="0.35">
      <c r="F6905" s="70" t="str">
        <f t="shared" si="241"/>
        <v/>
      </c>
      <c r="O6905" s="70" t="str">
        <f t="shared" si="242"/>
        <v/>
      </c>
      <c r="P6905" s="150">
        <f t="shared" si="243"/>
        <v>0</v>
      </c>
    </row>
    <row r="6906" spans="6:16" x14ac:dyDescent="0.35">
      <c r="F6906" s="70" t="str">
        <f t="shared" si="241"/>
        <v/>
      </c>
      <c r="O6906" s="70" t="str">
        <f t="shared" si="242"/>
        <v/>
      </c>
      <c r="P6906" s="150">
        <f t="shared" si="243"/>
        <v>0</v>
      </c>
    </row>
    <row r="6907" spans="6:16" x14ac:dyDescent="0.35">
      <c r="F6907" s="70" t="str">
        <f t="shared" si="241"/>
        <v/>
      </c>
      <c r="O6907" s="70" t="str">
        <f t="shared" si="242"/>
        <v/>
      </c>
      <c r="P6907" s="150">
        <f t="shared" si="243"/>
        <v>0</v>
      </c>
    </row>
    <row r="6908" spans="6:16" x14ac:dyDescent="0.35">
      <c r="F6908" s="70" t="str">
        <f t="shared" si="241"/>
        <v/>
      </c>
      <c r="O6908" s="70" t="str">
        <f t="shared" si="242"/>
        <v/>
      </c>
      <c r="P6908" s="150">
        <f t="shared" si="243"/>
        <v>0</v>
      </c>
    </row>
    <row r="6909" spans="6:16" x14ac:dyDescent="0.35">
      <c r="F6909" s="70" t="str">
        <f t="shared" si="241"/>
        <v/>
      </c>
      <c r="O6909" s="70" t="str">
        <f t="shared" si="242"/>
        <v/>
      </c>
      <c r="P6909" s="150">
        <f t="shared" si="243"/>
        <v>0</v>
      </c>
    </row>
    <row r="6910" spans="6:16" x14ac:dyDescent="0.35">
      <c r="F6910" s="70" t="str">
        <f t="shared" si="241"/>
        <v/>
      </c>
      <c r="O6910" s="70" t="str">
        <f t="shared" si="242"/>
        <v/>
      </c>
      <c r="P6910" s="150">
        <f t="shared" si="243"/>
        <v>0</v>
      </c>
    </row>
    <row r="6911" spans="6:16" x14ac:dyDescent="0.35">
      <c r="F6911" s="70" t="str">
        <f t="shared" si="241"/>
        <v/>
      </c>
      <c r="O6911" s="70" t="str">
        <f t="shared" si="242"/>
        <v/>
      </c>
      <c r="P6911" s="150">
        <f t="shared" si="243"/>
        <v>0</v>
      </c>
    </row>
    <row r="6912" spans="6:16" x14ac:dyDescent="0.35">
      <c r="F6912" s="70" t="str">
        <f t="shared" si="241"/>
        <v/>
      </c>
      <c r="O6912" s="70" t="str">
        <f t="shared" si="242"/>
        <v/>
      </c>
      <c r="P6912" s="150">
        <f t="shared" si="243"/>
        <v>0</v>
      </c>
    </row>
    <row r="6913" spans="6:16" x14ac:dyDescent="0.35">
      <c r="F6913" s="70" t="str">
        <f t="shared" si="241"/>
        <v/>
      </c>
      <c r="O6913" s="70" t="str">
        <f t="shared" si="242"/>
        <v/>
      </c>
      <c r="P6913" s="150">
        <f t="shared" si="243"/>
        <v>0</v>
      </c>
    </row>
    <row r="6914" spans="6:16" x14ac:dyDescent="0.35">
      <c r="F6914" s="70" t="str">
        <f t="shared" si="241"/>
        <v/>
      </c>
      <c r="O6914" s="70" t="str">
        <f t="shared" si="242"/>
        <v/>
      </c>
      <c r="P6914" s="150">
        <f t="shared" si="243"/>
        <v>0</v>
      </c>
    </row>
    <row r="6915" spans="6:16" x14ac:dyDescent="0.35">
      <c r="F6915" s="70" t="str">
        <f t="shared" si="241"/>
        <v/>
      </c>
      <c r="O6915" s="70" t="str">
        <f t="shared" si="242"/>
        <v/>
      </c>
      <c r="P6915" s="150">
        <f t="shared" si="243"/>
        <v>0</v>
      </c>
    </row>
    <row r="6916" spans="6:16" x14ac:dyDescent="0.35">
      <c r="F6916" s="70" t="str">
        <f t="shared" si="241"/>
        <v/>
      </c>
      <c r="O6916" s="70" t="str">
        <f t="shared" si="242"/>
        <v/>
      </c>
      <c r="P6916" s="150">
        <f t="shared" si="243"/>
        <v>0</v>
      </c>
    </row>
    <row r="6917" spans="6:16" x14ac:dyDescent="0.35">
      <c r="F6917" s="70" t="str">
        <f t="shared" si="241"/>
        <v/>
      </c>
      <c r="O6917" s="70" t="str">
        <f t="shared" si="242"/>
        <v/>
      </c>
      <c r="P6917" s="150">
        <f t="shared" si="243"/>
        <v>0</v>
      </c>
    </row>
    <row r="6918" spans="6:16" x14ac:dyDescent="0.35">
      <c r="F6918" s="70" t="str">
        <f t="shared" si="241"/>
        <v/>
      </c>
      <c r="O6918" s="70" t="str">
        <f t="shared" si="242"/>
        <v/>
      </c>
      <c r="P6918" s="150">
        <f t="shared" si="243"/>
        <v>0</v>
      </c>
    </row>
    <row r="6919" spans="6:16" x14ac:dyDescent="0.35">
      <c r="F6919" s="70" t="str">
        <f t="shared" si="241"/>
        <v/>
      </c>
      <c r="O6919" s="70" t="str">
        <f t="shared" si="242"/>
        <v/>
      </c>
      <c r="P6919" s="150">
        <f t="shared" si="243"/>
        <v>0</v>
      </c>
    </row>
    <row r="6920" spans="6:16" x14ac:dyDescent="0.35">
      <c r="F6920" s="70" t="str">
        <f t="shared" ref="F6920:F6983" si="244">B6920&amp;C6920&amp;D6920&amp;E6920</f>
        <v/>
      </c>
      <c r="O6920" s="70" t="str">
        <f t="shared" si="242"/>
        <v/>
      </c>
      <c r="P6920" s="150">
        <f t="shared" si="243"/>
        <v>0</v>
      </c>
    </row>
    <row r="6921" spans="6:16" x14ac:dyDescent="0.35">
      <c r="F6921" s="70" t="str">
        <f t="shared" si="244"/>
        <v/>
      </c>
      <c r="O6921" s="70" t="str">
        <f t="shared" si="242"/>
        <v/>
      </c>
      <c r="P6921" s="150">
        <f t="shared" si="243"/>
        <v>0</v>
      </c>
    </row>
    <row r="6922" spans="6:16" x14ac:dyDescent="0.35">
      <c r="F6922" s="70" t="str">
        <f t="shared" si="244"/>
        <v/>
      </c>
      <c r="O6922" s="70" t="str">
        <f t="shared" ref="O6922:O6985" si="245">+F6922&amp;M6922&amp;N6922</f>
        <v/>
      </c>
      <c r="P6922" s="150">
        <f t="shared" si="243"/>
        <v>0</v>
      </c>
    </row>
    <row r="6923" spans="6:16" x14ac:dyDescent="0.35">
      <c r="F6923" s="70" t="str">
        <f t="shared" si="244"/>
        <v/>
      </c>
      <c r="O6923" s="70" t="str">
        <f t="shared" si="245"/>
        <v/>
      </c>
      <c r="P6923" s="150">
        <f t="shared" si="243"/>
        <v>0</v>
      </c>
    </row>
    <row r="6924" spans="6:16" x14ac:dyDescent="0.35">
      <c r="F6924" s="70" t="str">
        <f t="shared" si="244"/>
        <v/>
      </c>
      <c r="O6924" s="70" t="str">
        <f t="shared" si="245"/>
        <v/>
      </c>
      <c r="P6924" s="150">
        <f t="shared" si="243"/>
        <v>0</v>
      </c>
    </row>
    <row r="6925" spans="6:16" x14ac:dyDescent="0.35">
      <c r="F6925" s="70" t="str">
        <f t="shared" si="244"/>
        <v/>
      </c>
      <c r="O6925" s="70" t="str">
        <f t="shared" si="245"/>
        <v/>
      </c>
      <c r="P6925" s="150">
        <f t="shared" si="243"/>
        <v>0</v>
      </c>
    </row>
    <row r="6926" spans="6:16" x14ac:dyDescent="0.35">
      <c r="F6926" s="70" t="str">
        <f t="shared" si="244"/>
        <v/>
      </c>
      <c r="O6926" s="70" t="str">
        <f t="shared" si="245"/>
        <v/>
      </c>
      <c r="P6926" s="150">
        <f t="shared" si="243"/>
        <v>0</v>
      </c>
    </row>
    <row r="6927" spans="6:16" x14ac:dyDescent="0.35">
      <c r="F6927" s="70" t="str">
        <f t="shared" si="244"/>
        <v/>
      </c>
      <c r="O6927" s="70" t="str">
        <f t="shared" si="245"/>
        <v/>
      </c>
      <c r="P6927" s="150">
        <f t="shared" si="243"/>
        <v>0</v>
      </c>
    </row>
    <row r="6928" spans="6:16" x14ac:dyDescent="0.35">
      <c r="F6928" s="70" t="str">
        <f t="shared" si="244"/>
        <v/>
      </c>
      <c r="O6928" s="70" t="str">
        <f t="shared" si="245"/>
        <v/>
      </c>
      <c r="P6928" s="150">
        <f t="shared" si="243"/>
        <v>0</v>
      </c>
    </row>
    <row r="6929" spans="6:16" x14ac:dyDescent="0.35">
      <c r="F6929" s="70" t="str">
        <f t="shared" si="244"/>
        <v/>
      </c>
      <c r="O6929" s="70" t="str">
        <f t="shared" si="245"/>
        <v/>
      </c>
      <c r="P6929" s="150">
        <f t="shared" si="243"/>
        <v>0</v>
      </c>
    </row>
    <row r="6930" spans="6:16" x14ac:dyDescent="0.35">
      <c r="F6930" s="70" t="str">
        <f t="shared" si="244"/>
        <v/>
      </c>
      <c r="O6930" s="70" t="str">
        <f t="shared" si="245"/>
        <v/>
      </c>
      <c r="P6930" s="150">
        <f t="shared" si="243"/>
        <v>0</v>
      </c>
    </row>
    <row r="6931" spans="6:16" x14ac:dyDescent="0.35">
      <c r="F6931" s="70" t="str">
        <f t="shared" si="244"/>
        <v/>
      </c>
      <c r="O6931" s="70" t="str">
        <f t="shared" si="245"/>
        <v/>
      </c>
      <c r="P6931" s="150">
        <f t="shared" si="243"/>
        <v>0</v>
      </c>
    </row>
    <row r="6932" spans="6:16" x14ac:dyDescent="0.35">
      <c r="F6932" s="70" t="str">
        <f t="shared" si="244"/>
        <v/>
      </c>
      <c r="O6932" s="70" t="str">
        <f t="shared" si="245"/>
        <v/>
      </c>
      <c r="P6932" s="150">
        <f t="shared" si="243"/>
        <v>0</v>
      </c>
    </row>
    <row r="6933" spans="6:16" x14ac:dyDescent="0.35">
      <c r="F6933" s="70" t="str">
        <f t="shared" si="244"/>
        <v/>
      </c>
      <c r="O6933" s="70" t="str">
        <f t="shared" si="245"/>
        <v/>
      </c>
      <c r="P6933" s="150">
        <f t="shared" si="243"/>
        <v>0</v>
      </c>
    </row>
    <row r="6934" spans="6:16" x14ac:dyDescent="0.35">
      <c r="F6934" s="70" t="str">
        <f t="shared" si="244"/>
        <v/>
      </c>
      <c r="O6934" s="70" t="str">
        <f t="shared" si="245"/>
        <v/>
      </c>
      <c r="P6934" s="150">
        <f t="shared" si="243"/>
        <v>0</v>
      </c>
    </row>
    <row r="6935" spans="6:16" x14ac:dyDescent="0.35">
      <c r="F6935" s="70" t="str">
        <f t="shared" si="244"/>
        <v/>
      </c>
      <c r="O6935" s="70" t="str">
        <f t="shared" si="245"/>
        <v/>
      </c>
      <c r="P6935" s="150">
        <f t="shared" si="243"/>
        <v>0</v>
      </c>
    </row>
    <row r="6936" spans="6:16" x14ac:dyDescent="0.35">
      <c r="F6936" s="70" t="str">
        <f t="shared" si="244"/>
        <v/>
      </c>
      <c r="O6936" s="70" t="str">
        <f t="shared" si="245"/>
        <v/>
      </c>
      <c r="P6936" s="150">
        <f t="shared" si="243"/>
        <v>0</v>
      </c>
    </row>
    <row r="6937" spans="6:16" x14ac:dyDescent="0.35">
      <c r="F6937" s="70" t="str">
        <f t="shared" si="244"/>
        <v/>
      </c>
      <c r="O6937" s="70" t="str">
        <f t="shared" si="245"/>
        <v/>
      </c>
      <c r="P6937" s="150">
        <f t="shared" si="243"/>
        <v>0</v>
      </c>
    </row>
    <row r="6938" spans="6:16" x14ac:dyDescent="0.35">
      <c r="F6938" s="70" t="str">
        <f t="shared" si="244"/>
        <v/>
      </c>
      <c r="O6938" s="70" t="str">
        <f t="shared" si="245"/>
        <v/>
      </c>
      <c r="P6938" s="150">
        <f t="shared" si="243"/>
        <v>0</v>
      </c>
    </row>
    <row r="6939" spans="6:16" x14ac:dyDescent="0.35">
      <c r="F6939" s="70" t="str">
        <f t="shared" si="244"/>
        <v/>
      </c>
      <c r="O6939" s="70" t="str">
        <f t="shared" si="245"/>
        <v/>
      </c>
      <c r="P6939" s="150">
        <f t="shared" si="243"/>
        <v>0</v>
      </c>
    </row>
    <row r="6940" spans="6:16" x14ac:dyDescent="0.35">
      <c r="F6940" s="70" t="str">
        <f t="shared" si="244"/>
        <v/>
      </c>
      <c r="O6940" s="70" t="str">
        <f t="shared" si="245"/>
        <v/>
      </c>
      <c r="P6940" s="150">
        <f t="shared" si="243"/>
        <v>0</v>
      </c>
    </row>
    <row r="6941" spans="6:16" x14ac:dyDescent="0.35">
      <c r="F6941" s="70" t="str">
        <f t="shared" si="244"/>
        <v/>
      </c>
      <c r="O6941" s="70" t="str">
        <f t="shared" si="245"/>
        <v/>
      </c>
      <c r="P6941" s="150">
        <f t="shared" si="243"/>
        <v>0</v>
      </c>
    </row>
    <row r="6942" spans="6:16" x14ac:dyDescent="0.35">
      <c r="F6942" s="70" t="str">
        <f t="shared" si="244"/>
        <v/>
      </c>
      <c r="O6942" s="70" t="str">
        <f t="shared" si="245"/>
        <v/>
      </c>
      <c r="P6942" s="150">
        <f t="shared" si="243"/>
        <v>0</v>
      </c>
    </row>
    <row r="6943" spans="6:16" x14ac:dyDescent="0.35">
      <c r="F6943" s="70" t="str">
        <f t="shared" si="244"/>
        <v/>
      </c>
      <c r="O6943" s="70" t="str">
        <f t="shared" si="245"/>
        <v/>
      </c>
      <c r="P6943" s="150">
        <f t="shared" si="243"/>
        <v>0</v>
      </c>
    </row>
    <row r="6944" spans="6:16" x14ac:dyDescent="0.35">
      <c r="F6944" s="70" t="str">
        <f t="shared" si="244"/>
        <v/>
      </c>
      <c r="O6944" s="70" t="str">
        <f t="shared" si="245"/>
        <v/>
      </c>
      <c r="P6944" s="150">
        <f t="shared" si="243"/>
        <v>0</v>
      </c>
    </row>
    <row r="6945" spans="6:16" x14ac:dyDescent="0.35">
      <c r="F6945" s="70" t="str">
        <f t="shared" si="244"/>
        <v/>
      </c>
      <c r="O6945" s="70" t="str">
        <f t="shared" si="245"/>
        <v/>
      </c>
      <c r="P6945" s="150">
        <f t="shared" si="243"/>
        <v>0</v>
      </c>
    </row>
    <row r="6946" spans="6:16" x14ac:dyDescent="0.35">
      <c r="F6946" s="70" t="str">
        <f t="shared" si="244"/>
        <v/>
      </c>
      <c r="O6946" s="70" t="str">
        <f t="shared" si="245"/>
        <v/>
      </c>
      <c r="P6946" s="150">
        <f t="shared" si="243"/>
        <v>0</v>
      </c>
    </row>
    <row r="6947" spans="6:16" x14ac:dyDescent="0.35">
      <c r="F6947" s="70" t="str">
        <f t="shared" si="244"/>
        <v/>
      </c>
      <c r="O6947" s="70" t="str">
        <f t="shared" si="245"/>
        <v/>
      </c>
      <c r="P6947" s="150">
        <f t="shared" si="243"/>
        <v>0</v>
      </c>
    </row>
    <row r="6948" spans="6:16" x14ac:dyDescent="0.35">
      <c r="F6948" s="70" t="str">
        <f t="shared" si="244"/>
        <v/>
      </c>
      <c r="O6948" s="70" t="str">
        <f t="shared" si="245"/>
        <v/>
      </c>
      <c r="P6948" s="150">
        <f t="shared" si="243"/>
        <v>0</v>
      </c>
    </row>
    <row r="6949" spans="6:16" x14ac:dyDescent="0.35">
      <c r="F6949" s="70" t="str">
        <f t="shared" si="244"/>
        <v/>
      </c>
      <c r="O6949" s="70" t="str">
        <f t="shared" si="245"/>
        <v/>
      </c>
      <c r="P6949" s="150">
        <f t="shared" si="243"/>
        <v>0</v>
      </c>
    </row>
    <row r="6950" spans="6:16" x14ac:dyDescent="0.35">
      <c r="F6950" s="70" t="str">
        <f t="shared" si="244"/>
        <v/>
      </c>
      <c r="O6950" s="70" t="str">
        <f t="shared" si="245"/>
        <v/>
      </c>
      <c r="P6950" s="150">
        <f t="shared" si="243"/>
        <v>0</v>
      </c>
    </row>
    <row r="6951" spans="6:16" x14ac:dyDescent="0.35">
      <c r="F6951" s="70" t="str">
        <f t="shared" si="244"/>
        <v/>
      </c>
      <c r="O6951" s="70" t="str">
        <f t="shared" si="245"/>
        <v/>
      </c>
      <c r="P6951" s="150">
        <f t="shared" si="243"/>
        <v>0</v>
      </c>
    </row>
    <row r="6952" spans="6:16" x14ac:dyDescent="0.35">
      <c r="F6952" s="70" t="str">
        <f t="shared" si="244"/>
        <v/>
      </c>
      <c r="O6952" s="70" t="str">
        <f t="shared" si="245"/>
        <v/>
      </c>
      <c r="P6952" s="150">
        <f t="shared" si="243"/>
        <v>0</v>
      </c>
    </row>
    <row r="6953" spans="6:16" x14ac:dyDescent="0.35">
      <c r="F6953" s="70" t="str">
        <f t="shared" si="244"/>
        <v/>
      </c>
      <c r="O6953" s="70" t="str">
        <f t="shared" si="245"/>
        <v/>
      </c>
      <c r="P6953" s="150">
        <f t="shared" si="243"/>
        <v>0</v>
      </c>
    </row>
    <row r="6954" spans="6:16" x14ac:dyDescent="0.35">
      <c r="F6954" s="70" t="str">
        <f t="shared" si="244"/>
        <v/>
      </c>
      <c r="O6954" s="70" t="str">
        <f t="shared" si="245"/>
        <v/>
      </c>
      <c r="P6954" s="150">
        <f t="shared" si="243"/>
        <v>0</v>
      </c>
    </row>
    <row r="6955" spans="6:16" x14ac:dyDescent="0.35">
      <c r="F6955" s="70" t="str">
        <f t="shared" si="244"/>
        <v/>
      </c>
      <c r="O6955" s="70" t="str">
        <f t="shared" si="245"/>
        <v/>
      </c>
      <c r="P6955" s="150">
        <f t="shared" si="243"/>
        <v>0</v>
      </c>
    </row>
    <row r="6956" spans="6:16" x14ac:dyDescent="0.35">
      <c r="F6956" s="70" t="str">
        <f t="shared" si="244"/>
        <v/>
      </c>
      <c r="O6956" s="70" t="str">
        <f t="shared" si="245"/>
        <v/>
      </c>
      <c r="P6956" s="150">
        <f t="shared" ref="P6956:P7019" si="246">IFERROR(T6956/S6956,0)</f>
        <v>0</v>
      </c>
    </row>
    <row r="6957" spans="6:16" x14ac:dyDescent="0.35">
      <c r="F6957" s="70" t="str">
        <f t="shared" si="244"/>
        <v/>
      </c>
      <c r="O6957" s="70" t="str">
        <f t="shared" si="245"/>
        <v/>
      </c>
      <c r="P6957" s="150">
        <f t="shared" si="246"/>
        <v>0</v>
      </c>
    </row>
    <row r="6958" spans="6:16" x14ac:dyDescent="0.35">
      <c r="F6958" s="70" t="str">
        <f t="shared" si="244"/>
        <v/>
      </c>
      <c r="O6958" s="70" t="str">
        <f t="shared" si="245"/>
        <v/>
      </c>
      <c r="P6958" s="150">
        <f t="shared" si="246"/>
        <v>0</v>
      </c>
    </row>
    <row r="6959" spans="6:16" x14ac:dyDescent="0.35">
      <c r="F6959" s="70" t="str">
        <f t="shared" si="244"/>
        <v/>
      </c>
      <c r="O6959" s="70" t="str">
        <f t="shared" si="245"/>
        <v/>
      </c>
      <c r="P6959" s="150">
        <f t="shared" si="246"/>
        <v>0</v>
      </c>
    </row>
    <row r="6960" spans="6:16" x14ac:dyDescent="0.35">
      <c r="F6960" s="70" t="str">
        <f t="shared" si="244"/>
        <v/>
      </c>
      <c r="O6960" s="70" t="str">
        <f t="shared" si="245"/>
        <v/>
      </c>
      <c r="P6960" s="150">
        <f t="shared" si="246"/>
        <v>0</v>
      </c>
    </row>
    <row r="6961" spans="6:16" x14ac:dyDescent="0.35">
      <c r="F6961" s="70" t="str">
        <f t="shared" si="244"/>
        <v/>
      </c>
      <c r="O6961" s="70" t="str">
        <f t="shared" si="245"/>
        <v/>
      </c>
      <c r="P6961" s="150">
        <f t="shared" si="246"/>
        <v>0</v>
      </c>
    </row>
    <row r="6962" spans="6:16" x14ac:dyDescent="0.35">
      <c r="F6962" s="70" t="str">
        <f t="shared" si="244"/>
        <v/>
      </c>
      <c r="O6962" s="70" t="str">
        <f t="shared" si="245"/>
        <v/>
      </c>
      <c r="P6962" s="150">
        <f t="shared" si="246"/>
        <v>0</v>
      </c>
    </row>
    <row r="6963" spans="6:16" x14ac:dyDescent="0.35">
      <c r="F6963" s="70" t="str">
        <f t="shared" si="244"/>
        <v/>
      </c>
      <c r="O6963" s="70" t="str">
        <f t="shared" si="245"/>
        <v/>
      </c>
      <c r="P6963" s="150">
        <f t="shared" si="246"/>
        <v>0</v>
      </c>
    </row>
    <row r="6964" spans="6:16" x14ac:dyDescent="0.35">
      <c r="F6964" s="70" t="str">
        <f t="shared" si="244"/>
        <v/>
      </c>
      <c r="O6964" s="70" t="str">
        <f t="shared" si="245"/>
        <v/>
      </c>
      <c r="P6964" s="150">
        <f t="shared" si="246"/>
        <v>0</v>
      </c>
    </row>
    <row r="6965" spans="6:16" x14ac:dyDescent="0.35">
      <c r="F6965" s="70" t="str">
        <f t="shared" si="244"/>
        <v/>
      </c>
      <c r="O6965" s="70" t="str">
        <f t="shared" si="245"/>
        <v/>
      </c>
      <c r="P6965" s="150">
        <f t="shared" si="246"/>
        <v>0</v>
      </c>
    </row>
    <row r="6966" spans="6:16" x14ac:dyDescent="0.35">
      <c r="F6966" s="70" t="str">
        <f t="shared" si="244"/>
        <v/>
      </c>
      <c r="O6966" s="70" t="str">
        <f t="shared" si="245"/>
        <v/>
      </c>
      <c r="P6966" s="150">
        <f t="shared" si="246"/>
        <v>0</v>
      </c>
    </row>
    <row r="6967" spans="6:16" x14ac:dyDescent="0.35">
      <c r="F6967" s="70" t="str">
        <f t="shared" si="244"/>
        <v/>
      </c>
      <c r="O6967" s="70" t="str">
        <f t="shared" si="245"/>
        <v/>
      </c>
      <c r="P6967" s="150">
        <f t="shared" si="246"/>
        <v>0</v>
      </c>
    </row>
    <row r="6968" spans="6:16" x14ac:dyDescent="0.35">
      <c r="F6968" s="70" t="str">
        <f t="shared" si="244"/>
        <v/>
      </c>
      <c r="O6968" s="70" t="str">
        <f t="shared" si="245"/>
        <v/>
      </c>
      <c r="P6968" s="150">
        <f t="shared" si="246"/>
        <v>0</v>
      </c>
    </row>
    <row r="6969" spans="6:16" x14ac:dyDescent="0.35">
      <c r="F6969" s="70" t="str">
        <f t="shared" si="244"/>
        <v/>
      </c>
      <c r="O6969" s="70" t="str">
        <f t="shared" si="245"/>
        <v/>
      </c>
      <c r="P6969" s="150">
        <f t="shared" si="246"/>
        <v>0</v>
      </c>
    </row>
    <row r="6970" spans="6:16" x14ac:dyDescent="0.35">
      <c r="F6970" s="70" t="str">
        <f t="shared" si="244"/>
        <v/>
      </c>
      <c r="O6970" s="70" t="str">
        <f t="shared" si="245"/>
        <v/>
      </c>
      <c r="P6970" s="150">
        <f t="shared" si="246"/>
        <v>0</v>
      </c>
    </row>
    <row r="6971" spans="6:16" x14ac:dyDescent="0.35">
      <c r="F6971" s="70" t="str">
        <f t="shared" si="244"/>
        <v/>
      </c>
      <c r="O6971" s="70" t="str">
        <f t="shared" si="245"/>
        <v/>
      </c>
      <c r="P6971" s="150">
        <f t="shared" si="246"/>
        <v>0</v>
      </c>
    </row>
    <row r="6972" spans="6:16" x14ac:dyDescent="0.35">
      <c r="F6972" s="70" t="str">
        <f t="shared" si="244"/>
        <v/>
      </c>
      <c r="O6972" s="70" t="str">
        <f t="shared" si="245"/>
        <v/>
      </c>
      <c r="P6972" s="150">
        <f t="shared" si="246"/>
        <v>0</v>
      </c>
    </row>
    <row r="6973" spans="6:16" x14ac:dyDescent="0.35">
      <c r="F6973" s="70" t="str">
        <f t="shared" si="244"/>
        <v/>
      </c>
      <c r="O6973" s="70" t="str">
        <f t="shared" si="245"/>
        <v/>
      </c>
      <c r="P6973" s="150">
        <f t="shared" si="246"/>
        <v>0</v>
      </c>
    </row>
    <row r="6974" spans="6:16" x14ac:dyDescent="0.35">
      <c r="F6974" s="70" t="str">
        <f t="shared" si="244"/>
        <v/>
      </c>
      <c r="O6974" s="70" t="str">
        <f t="shared" si="245"/>
        <v/>
      </c>
      <c r="P6974" s="150">
        <f t="shared" si="246"/>
        <v>0</v>
      </c>
    </row>
    <row r="6975" spans="6:16" x14ac:dyDescent="0.35">
      <c r="F6975" s="70" t="str">
        <f t="shared" si="244"/>
        <v/>
      </c>
      <c r="O6975" s="70" t="str">
        <f t="shared" si="245"/>
        <v/>
      </c>
      <c r="P6975" s="150">
        <f t="shared" si="246"/>
        <v>0</v>
      </c>
    </row>
    <row r="6976" spans="6:16" x14ac:dyDescent="0.35">
      <c r="F6976" s="70" t="str">
        <f t="shared" si="244"/>
        <v/>
      </c>
      <c r="O6976" s="70" t="str">
        <f t="shared" si="245"/>
        <v/>
      </c>
      <c r="P6976" s="150">
        <f t="shared" si="246"/>
        <v>0</v>
      </c>
    </row>
    <row r="6977" spans="6:16" x14ac:dyDescent="0.35">
      <c r="F6977" s="70" t="str">
        <f t="shared" si="244"/>
        <v/>
      </c>
      <c r="O6977" s="70" t="str">
        <f t="shared" si="245"/>
        <v/>
      </c>
      <c r="P6977" s="150">
        <f t="shared" si="246"/>
        <v>0</v>
      </c>
    </row>
    <row r="6978" spans="6:16" x14ac:dyDescent="0.35">
      <c r="F6978" s="70" t="str">
        <f t="shared" si="244"/>
        <v/>
      </c>
      <c r="O6978" s="70" t="str">
        <f t="shared" si="245"/>
        <v/>
      </c>
      <c r="P6978" s="150">
        <f t="shared" si="246"/>
        <v>0</v>
      </c>
    </row>
    <row r="6979" spans="6:16" x14ac:dyDescent="0.35">
      <c r="F6979" s="70" t="str">
        <f t="shared" si="244"/>
        <v/>
      </c>
      <c r="O6979" s="70" t="str">
        <f t="shared" si="245"/>
        <v/>
      </c>
      <c r="P6979" s="150">
        <f t="shared" si="246"/>
        <v>0</v>
      </c>
    </row>
    <row r="6980" spans="6:16" x14ac:dyDescent="0.35">
      <c r="F6980" s="70" t="str">
        <f t="shared" si="244"/>
        <v/>
      </c>
      <c r="O6980" s="70" t="str">
        <f t="shared" si="245"/>
        <v/>
      </c>
      <c r="P6980" s="150">
        <f t="shared" si="246"/>
        <v>0</v>
      </c>
    </row>
    <row r="6981" spans="6:16" x14ac:dyDescent="0.35">
      <c r="F6981" s="70" t="str">
        <f t="shared" si="244"/>
        <v/>
      </c>
      <c r="O6981" s="70" t="str">
        <f t="shared" si="245"/>
        <v/>
      </c>
      <c r="P6981" s="150">
        <f t="shared" si="246"/>
        <v>0</v>
      </c>
    </row>
    <row r="6982" spans="6:16" x14ac:dyDescent="0.35">
      <c r="F6982" s="70" t="str">
        <f t="shared" si="244"/>
        <v/>
      </c>
      <c r="O6982" s="70" t="str">
        <f t="shared" si="245"/>
        <v/>
      </c>
      <c r="P6982" s="150">
        <f t="shared" si="246"/>
        <v>0</v>
      </c>
    </row>
    <row r="6983" spans="6:16" x14ac:dyDescent="0.35">
      <c r="F6983" s="70" t="str">
        <f t="shared" si="244"/>
        <v/>
      </c>
      <c r="O6983" s="70" t="str">
        <f t="shared" si="245"/>
        <v/>
      </c>
      <c r="P6983" s="150">
        <f t="shared" si="246"/>
        <v>0</v>
      </c>
    </row>
    <row r="6984" spans="6:16" x14ac:dyDescent="0.35">
      <c r="F6984" s="70" t="str">
        <f t="shared" ref="F6984:F7047" si="247">B6984&amp;C6984&amp;D6984&amp;E6984</f>
        <v/>
      </c>
      <c r="O6984" s="70" t="str">
        <f t="shared" si="245"/>
        <v/>
      </c>
      <c r="P6984" s="150">
        <f t="shared" si="246"/>
        <v>0</v>
      </c>
    </row>
    <row r="6985" spans="6:16" x14ac:dyDescent="0.35">
      <c r="F6985" s="70" t="str">
        <f t="shared" si="247"/>
        <v/>
      </c>
      <c r="O6985" s="70" t="str">
        <f t="shared" si="245"/>
        <v/>
      </c>
      <c r="P6985" s="150">
        <f t="shared" si="246"/>
        <v>0</v>
      </c>
    </row>
    <row r="6986" spans="6:16" x14ac:dyDescent="0.35">
      <c r="F6986" s="70" t="str">
        <f t="shared" si="247"/>
        <v/>
      </c>
      <c r="O6986" s="70" t="str">
        <f t="shared" ref="O6986:O7049" si="248">+F6986&amp;M6986&amp;N6986</f>
        <v/>
      </c>
      <c r="P6986" s="150">
        <f t="shared" si="246"/>
        <v>0</v>
      </c>
    </row>
    <row r="6987" spans="6:16" x14ac:dyDescent="0.35">
      <c r="F6987" s="70" t="str">
        <f t="shared" si="247"/>
        <v/>
      </c>
      <c r="O6987" s="70" t="str">
        <f t="shared" si="248"/>
        <v/>
      </c>
      <c r="P6987" s="150">
        <f t="shared" si="246"/>
        <v>0</v>
      </c>
    </row>
    <row r="6988" spans="6:16" x14ac:dyDescent="0.35">
      <c r="F6988" s="70" t="str">
        <f t="shared" si="247"/>
        <v/>
      </c>
      <c r="O6988" s="70" t="str">
        <f t="shared" si="248"/>
        <v/>
      </c>
      <c r="P6988" s="150">
        <f t="shared" si="246"/>
        <v>0</v>
      </c>
    </row>
    <row r="6989" spans="6:16" x14ac:dyDescent="0.35">
      <c r="F6989" s="70" t="str">
        <f t="shared" si="247"/>
        <v/>
      </c>
      <c r="O6989" s="70" t="str">
        <f t="shared" si="248"/>
        <v/>
      </c>
      <c r="P6989" s="150">
        <f t="shared" si="246"/>
        <v>0</v>
      </c>
    </row>
    <row r="6990" spans="6:16" x14ac:dyDescent="0.35">
      <c r="F6990" s="70" t="str">
        <f t="shared" si="247"/>
        <v/>
      </c>
      <c r="O6990" s="70" t="str">
        <f t="shared" si="248"/>
        <v/>
      </c>
      <c r="P6990" s="150">
        <f t="shared" si="246"/>
        <v>0</v>
      </c>
    </row>
    <row r="6991" spans="6:16" x14ac:dyDescent="0.35">
      <c r="F6991" s="70" t="str">
        <f t="shared" si="247"/>
        <v/>
      </c>
      <c r="O6991" s="70" t="str">
        <f t="shared" si="248"/>
        <v/>
      </c>
      <c r="P6991" s="150">
        <f t="shared" si="246"/>
        <v>0</v>
      </c>
    </row>
    <row r="6992" spans="6:16" x14ac:dyDescent="0.35">
      <c r="F6992" s="70" t="str">
        <f t="shared" si="247"/>
        <v/>
      </c>
      <c r="O6992" s="70" t="str">
        <f t="shared" si="248"/>
        <v/>
      </c>
      <c r="P6992" s="150">
        <f t="shared" si="246"/>
        <v>0</v>
      </c>
    </row>
    <row r="6993" spans="6:16" x14ac:dyDescent="0.35">
      <c r="F6993" s="70" t="str">
        <f t="shared" si="247"/>
        <v/>
      </c>
      <c r="O6993" s="70" t="str">
        <f t="shared" si="248"/>
        <v/>
      </c>
      <c r="P6993" s="150">
        <f t="shared" si="246"/>
        <v>0</v>
      </c>
    </row>
    <row r="6994" spans="6:16" x14ac:dyDescent="0.35">
      <c r="F6994" s="70" t="str">
        <f t="shared" si="247"/>
        <v/>
      </c>
      <c r="O6994" s="70" t="str">
        <f t="shared" si="248"/>
        <v/>
      </c>
      <c r="P6994" s="150">
        <f t="shared" si="246"/>
        <v>0</v>
      </c>
    </row>
    <row r="6995" spans="6:16" x14ac:dyDescent="0.35">
      <c r="F6995" s="70" t="str">
        <f t="shared" si="247"/>
        <v/>
      </c>
      <c r="O6995" s="70" t="str">
        <f t="shared" si="248"/>
        <v/>
      </c>
      <c r="P6995" s="150">
        <f t="shared" si="246"/>
        <v>0</v>
      </c>
    </row>
    <row r="6996" spans="6:16" x14ac:dyDescent="0.35">
      <c r="F6996" s="70" t="str">
        <f t="shared" si="247"/>
        <v/>
      </c>
      <c r="O6996" s="70" t="str">
        <f t="shared" si="248"/>
        <v/>
      </c>
      <c r="P6996" s="150">
        <f t="shared" si="246"/>
        <v>0</v>
      </c>
    </row>
    <row r="6997" spans="6:16" x14ac:dyDescent="0.35">
      <c r="F6997" s="70" t="str">
        <f t="shared" si="247"/>
        <v/>
      </c>
      <c r="O6997" s="70" t="str">
        <f t="shared" si="248"/>
        <v/>
      </c>
      <c r="P6997" s="150">
        <f t="shared" si="246"/>
        <v>0</v>
      </c>
    </row>
    <row r="6998" spans="6:16" x14ac:dyDescent="0.35">
      <c r="F6998" s="70" t="str">
        <f t="shared" si="247"/>
        <v/>
      </c>
      <c r="O6998" s="70" t="str">
        <f t="shared" si="248"/>
        <v/>
      </c>
      <c r="P6998" s="150">
        <f t="shared" si="246"/>
        <v>0</v>
      </c>
    </row>
    <row r="6999" spans="6:16" x14ac:dyDescent="0.35">
      <c r="F6999" s="70" t="str">
        <f t="shared" si="247"/>
        <v/>
      </c>
      <c r="O6999" s="70" t="str">
        <f t="shared" si="248"/>
        <v/>
      </c>
      <c r="P6999" s="150">
        <f t="shared" si="246"/>
        <v>0</v>
      </c>
    </row>
    <row r="7000" spans="6:16" x14ac:dyDescent="0.35">
      <c r="F7000" s="70" t="str">
        <f t="shared" si="247"/>
        <v/>
      </c>
      <c r="O7000" s="70" t="str">
        <f t="shared" si="248"/>
        <v/>
      </c>
      <c r="P7000" s="150">
        <f t="shared" si="246"/>
        <v>0</v>
      </c>
    </row>
    <row r="7001" spans="6:16" x14ac:dyDescent="0.35">
      <c r="F7001" s="70" t="str">
        <f t="shared" si="247"/>
        <v/>
      </c>
      <c r="O7001" s="70" t="str">
        <f t="shared" si="248"/>
        <v/>
      </c>
      <c r="P7001" s="150">
        <f t="shared" si="246"/>
        <v>0</v>
      </c>
    </row>
    <row r="7002" spans="6:16" x14ac:dyDescent="0.35">
      <c r="F7002" s="70" t="str">
        <f t="shared" si="247"/>
        <v/>
      </c>
      <c r="O7002" s="70" t="str">
        <f t="shared" si="248"/>
        <v/>
      </c>
      <c r="P7002" s="150">
        <f t="shared" si="246"/>
        <v>0</v>
      </c>
    </row>
    <row r="7003" spans="6:16" x14ac:dyDescent="0.35">
      <c r="F7003" s="70" t="str">
        <f t="shared" si="247"/>
        <v/>
      </c>
      <c r="O7003" s="70" t="str">
        <f t="shared" si="248"/>
        <v/>
      </c>
      <c r="P7003" s="150">
        <f t="shared" si="246"/>
        <v>0</v>
      </c>
    </row>
    <row r="7004" spans="6:16" x14ac:dyDescent="0.35">
      <c r="F7004" s="70" t="str">
        <f t="shared" si="247"/>
        <v/>
      </c>
      <c r="O7004" s="70" t="str">
        <f t="shared" si="248"/>
        <v/>
      </c>
      <c r="P7004" s="150">
        <f t="shared" si="246"/>
        <v>0</v>
      </c>
    </row>
    <row r="7005" spans="6:16" x14ac:dyDescent="0.35">
      <c r="F7005" s="70" t="str">
        <f t="shared" si="247"/>
        <v/>
      </c>
      <c r="O7005" s="70" t="str">
        <f t="shared" si="248"/>
        <v/>
      </c>
      <c r="P7005" s="150">
        <f t="shared" si="246"/>
        <v>0</v>
      </c>
    </row>
    <row r="7006" spans="6:16" x14ac:dyDescent="0.35">
      <c r="F7006" s="70" t="str">
        <f t="shared" si="247"/>
        <v/>
      </c>
      <c r="O7006" s="70" t="str">
        <f t="shared" si="248"/>
        <v/>
      </c>
      <c r="P7006" s="150">
        <f t="shared" si="246"/>
        <v>0</v>
      </c>
    </row>
    <row r="7007" spans="6:16" x14ac:dyDescent="0.35">
      <c r="F7007" s="70" t="str">
        <f t="shared" si="247"/>
        <v/>
      </c>
      <c r="O7007" s="70" t="str">
        <f t="shared" si="248"/>
        <v/>
      </c>
      <c r="P7007" s="150">
        <f t="shared" si="246"/>
        <v>0</v>
      </c>
    </row>
    <row r="7008" spans="6:16" x14ac:dyDescent="0.35">
      <c r="F7008" s="70" t="str">
        <f t="shared" si="247"/>
        <v/>
      </c>
      <c r="O7008" s="70" t="str">
        <f t="shared" si="248"/>
        <v/>
      </c>
      <c r="P7008" s="150">
        <f t="shared" si="246"/>
        <v>0</v>
      </c>
    </row>
    <row r="7009" spans="6:16" x14ac:dyDescent="0.35">
      <c r="F7009" s="70" t="str">
        <f t="shared" si="247"/>
        <v/>
      </c>
      <c r="O7009" s="70" t="str">
        <f t="shared" si="248"/>
        <v/>
      </c>
      <c r="P7009" s="150">
        <f t="shared" si="246"/>
        <v>0</v>
      </c>
    </row>
    <row r="7010" spans="6:16" x14ac:dyDescent="0.35">
      <c r="F7010" s="70" t="str">
        <f t="shared" si="247"/>
        <v/>
      </c>
      <c r="O7010" s="70" t="str">
        <f t="shared" si="248"/>
        <v/>
      </c>
      <c r="P7010" s="150">
        <f t="shared" si="246"/>
        <v>0</v>
      </c>
    </row>
    <row r="7011" spans="6:16" x14ac:dyDescent="0.35">
      <c r="F7011" s="70" t="str">
        <f t="shared" si="247"/>
        <v/>
      </c>
      <c r="O7011" s="70" t="str">
        <f t="shared" si="248"/>
        <v/>
      </c>
      <c r="P7011" s="150">
        <f t="shared" si="246"/>
        <v>0</v>
      </c>
    </row>
    <row r="7012" spans="6:16" x14ac:dyDescent="0.35">
      <c r="F7012" s="70" t="str">
        <f t="shared" si="247"/>
        <v/>
      </c>
      <c r="O7012" s="70" t="str">
        <f t="shared" si="248"/>
        <v/>
      </c>
      <c r="P7012" s="150">
        <f t="shared" si="246"/>
        <v>0</v>
      </c>
    </row>
    <row r="7013" spans="6:16" x14ac:dyDescent="0.35">
      <c r="F7013" s="70" t="str">
        <f t="shared" si="247"/>
        <v/>
      </c>
      <c r="O7013" s="70" t="str">
        <f t="shared" si="248"/>
        <v/>
      </c>
      <c r="P7013" s="150">
        <f t="shared" si="246"/>
        <v>0</v>
      </c>
    </row>
    <row r="7014" spans="6:16" x14ac:dyDescent="0.35">
      <c r="F7014" s="70" t="str">
        <f t="shared" si="247"/>
        <v/>
      </c>
      <c r="O7014" s="70" t="str">
        <f t="shared" si="248"/>
        <v/>
      </c>
      <c r="P7014" s="150">
        <f t="shared" si="246"/>
        <v>0</v>
      </c>
    </row>
    <row r="7015" spans="6:16" x14ac:dyDescent="0.35">
      <c r="F7015" s="70" t="str">
        <f t="shared" si="247"/>
        <v/>
      </c>
      <c r="O7015" s="70" t="str">
        <f t="shared" si="248"/>
        <v/>
      </c>
      <c r="P7015" s="150">
        <f t="shared" si="246"/>
        <v>0</v>
      </c>
    </row>
    <row r="7016" spans="6:16" x14ac:dyDescent="0.35">
      <c r="F7016" s="70" t="str">
        <f t="shared" si="247"/>
        <v/>
      </c>
      <c r="O7016" s="70" t="str">
        <f t="shared" si="248"/>
        <v/>
      </c>
      <c r="P7016" s="150">
        <f t="shared" si="246"/>
        <v>0</v>
      </c>
    </row>
    <row r="7017" spans="6:16" x14ac:dyDescent="0.35">
      <c r="F7017" s="70" t="str">
        <f t="shared" si="247"/>
        <v/>
      </c>
      <c r="O7017" s="70" t="str">
        <f t="shared" si="248"/>
        <v/>
      </c>
      <c r="P7017" s="150">
        <f t="shared" si="246"/>
        <v>0</v>
      </c>
    </row>
    <row r="7018" spans="6:16" x14ac:dyDescent="0.35">
      <c r="F7018" s="70" t="str">
        <f t="shared" si="247"/>
        <v/>
      </c>
      <c r="O7018" s="70" t="str">
        <f t="shared" si="248"/>
        <v/>
      </c>
      <c r="P7018" s="150">
        <f t="shared" si="246"/>
        <v>0</v>
      </c>
    </row>
    <row r="7019" spans="6:16" x14ac:dyDescent="0.35">
      <c r="F7019" s="70" t="str">
        <f t="shared" si="247"/>
        <v/>
      </c>
      <c r="O7019" s="70" t="str">
        <f t="shared" si="248"/>
        <v/>
      </c>
      <c r="P7019" s="150">
        <f t="shared" si="246"/>
        <v>0</v>
      </c>
    </row>
    <row r="7020" spans="6:16" x14ac:dyDescent="0.35">
      <c r="F7020" s="70" t="str">
        <f t="shared" si="247"/>
        <v/>
      </c>
      <c r="O7020" s="70" t="str">
        <f t="shared" si="248"/>
        <v/>
      </c>
      <c r="P7020" s="150">
        <f t="shared" ref="P7020:P7083" si="249">IFERROR(T7020/S7020,0)</f>
        <v>0</v>
      </c>
    </row>
    <row r="7021" spans="6:16" x14ac:dyDescent="0.35">
      <c r="F7021" s="70" t="str">
        <f t="shared" si="247"/>
        <v/>
      </c>
      <c r="O7021" s="70" t="str">
        <f t="shared" si="248"/>
        <v/>
      </c>
      <c r="P7021" s="150">
        <f t="shared" si="249"/>
        <v>0</v>
      </c>
    </row>
    <row r="7022" spans="6:16" x14ac:dyDescent="0.35">
      <c r="F7022" s="70" t="str">
        <f t="shared" si="247"/>
        <v/>
      </c>
      <c r="O7022" s="70" t="str">
        <f t="shared" si="248"/>
        <v/>
      </c>
      <c r="P7022" s="150">
        <f t="shared" si="249"/>
        <v>0</v>
      </c>
    </row>
    <row r="7023" spans="6:16" x14ac:dyDescent="0.35">
      <c r="F7023" s="70" t="str">
        <f t="shared" si="247"/>
        <v/>
      </c>
      <c r="O7023" s="70" t="str">
        <f t="shared" si="248"/>
        <v/>
      </c>
      <c r="P7023" s="150">
        <f t="shared" si="249"/>
        <v>0</v>
      </c>
    </row>
    <row r="7024" spans="6:16" x14ac:dyDescent="0.35">
      <c r="F7024" s="70" t="str">
        <f t="shared" si="247"/>
        <v/>
      </c>
      <c r="O7024" s="70" t="str">
        <f t="shared" si="248"/>
        <v/>
      </c>
      <c r="P7024" s="150">
        <f t="shared" si="249"/>
        <v>0</v>
      </c>
    </row>
    <row r="7025" spans="6:16" x14ac:dyDescent="0.35">
      <c r="F7025" s="70" t="str">
        <f t="shared" si="247"/>
        <v/>
      </c>
      <c r="O7025" s="70" t="str">
        <f t="shared" si="248"/>
        <v/>
      </c>
      <c r="P7025" s="150">
        <f t="shared" si="249"/>
        <v>0</v>
      </c>
    </row>
    <row r="7026" spans="6:16" x14ac:dyDescent="0.35">
      <c r="F7026" s="70" t="str">
        <f t="shared" si="247"/>
        <v/>
      </c>
      <c r="O7026" s="70" t="str">
        <f t="shared" si="248"/>
        <v/>
      </c>
      <c r="P7026" s="150">
        <f t="shared" si="249"/>
        <v>0</v>
      </c>
    </row>
    <row r="7027" spans="6:16" x14ac:dyDescent="0.35">
      <c r="F7027" s="70" t="str">
        <f t="shared" si="247"/>
        <v/>
      </c>
      <c r="O7027" s="70" t="str">
        <f t="shared" si="248"/>
        <v/>
      </c>
      <c r="P7027" s="150">
        <f t="shared" si="249"/>
        <v>0</v>
      </c>
    </row>
    <row r="7028" spans="6:16" x14ac:dyDescent="0.35">
      <c r="F7028" s="70" t="str">
        <f t="shared" si="247"/>
        <v/>
      </c>
      <c r="O7028" s="70" t="str">
        <f t="shared" si="248"/>
        <v/>
      </c>
      <c r="P7028" s="150">
        <f t="shared" si="249"/>
        <v>0</v>
      </c>
    </row>
    <row r="7029" spans="6:16" x14ac:dyDescent="0.35">
      <c r="F7029" s="70" t="str">
        <f t="shared" si="247"/>
        <v/>
      </c>
      <c r="O7029" s="70" t="str">
        <f t="shared" si="248"/>
        <v/>
      </c>
      <c r="P7029" s="150">
        <f t="shared" si="249"/>
        <v>0</v>
      </c>
    </row>
    <row r="7030" spans="6:16" x14ac:dyDescent="0.35">
      <c r="F7030" s="70" t="str">
        <f t="shared" si="247"/>
        <v/>
      </c>
      <c r="O7030" s="70" t="str">
        <f t="shared" si="248"/>
        <v/>
      </c>
      <c r="P7030" s="150">
        <f t="shared" si="249"/>
        <v>0</v>
      </c>
    </row>
    <row r="7031" spans="6:16" x14ac:dyDescent="0.35">
      <c r="F7031" s="70" t="str">
        <f t="shared" si="247"/>
        <v/>
      </c>
      <c r="O7031" s="70" t="str">
        <f t="shared" si="248"/>
        <v/>
      </c>
      <c r="P7031" s="150">
        <f t="shared" si="249"/>
        <v>0</v>
      </c>
    </row>
    <row r="7032" spans="6:16" x14ac:dyDescent="0.35">
      <c r="F7032" s="70" t="str">
        <f t="shared" si="247"/>
        <v/>
      </c>
      <c r="O7032" s="70" t="str">
        <f t="shared" si="248"/>
        <v/>
      </c>
      <c r="P7032" s="150">
        <f t="shared" si="249"/>
        <v>0</v>
      </c>
    </row>
    <row r="7033" spans="6:16" x14ac:dyDescent="0.35">
      <c r="F7033" s="70" t="str">
        <f t="shared" si="247"/>
        <v/>
      </c>
      <c r="O7033" s="70" t="str">
        <f t="shared" si="248"/>
        <v/>
      </c>
      <c r="P7033" s="150">
        <f t="shared" si="249"/>
        <v>0</v>
      </c>
    </row>
    <row r="7034" spans="6:16" x14ac:dyDescent="0.35">
      <c r="F7034" s="70" t="str">
        <f t="shared" si="247"/>
        <v/>
      </c>
      <c r="O7034" s="70" t="str">
        <f t="shared" si="248"/>
        <v/>
      </c>
      <c r="P7034" s="150">
        <f t="shared" si="249"/>
        <v>0</v>
      </c>
    </row>
    <row r="7035" spans="6:16" x14ac:dyDescent="0.35">
      <c r="F7035" s="70" t="str">
        <f t="shared" si="247"/>
        <v/>
      </c>
      <c r="O7035" s="70" t="str">
        <f t="shared" si="248"/>
        <v/>
      </c>
      <c r="P7035" s="150">
        <f t="shared" si="249"/>
        <v>0</v>
      </c>
    </row>
    <row r="7036" spans="6:16" x14ac:dyDescent="0.35">
      <c r="F7036" s="70" t="str">
        <f t="shared" si="247"/>
        <v/>
      </c>
      <c r="O7036" s="70" t="str">
        <f t="shared" si="248"/>
        <v/>
      </c>
      <c r="P7036" s="150">
        <f t="shared" si="249"/>
        <v>0</v>
      </c>
    </row>
    <row r="7037" spans="6:16" x14ac:dyDescent="0.35">
      <c r="F7037" s="70" t="str">
        <f t="shared" si="247"/>
        <v/>
      </c>
      <c r="O7037" s="70" t="str">
        <f t="shared" si="248"/>
        <v/>
      </c>
      <c r="P7037" s="150">
        <f t="shared" si="249"/>
        <v>0</v>
      </c>
    </row>
    <row r="7038" spans="6:16" x14ac:dyDescent="0.35">
      <c r="F7038" s="70" t="str">
        <f t="shared" si="247"/>
        <v/>
      </c>
      <c r="O7038" s="70" t="str">
        <f t="shared" si="248"/>
        <v/>
      </c>
      <c r="P7038" s="150">
        <f t="shared" si="249"/>
        <v>0</v>
      </c>
    </row>
    <row r="7039" spans="6:16" x14ac:dyDescent="0.35">
      <c r="F7039" s="70" t="str">
        <f t="shared" si="247"/>
        <v/>
      </c>
      <c r="O7039" s="70" t="str">
        <f t="shared" si="248"/>
        <v/>
      </c>
      <c r="P7039" s="150">
        <f t="shared" si="249"/>
        <v>0</v>
      </c>
    </row>
    <row r="7040" spans="6:16" x14ac:dyDescent="0.35">
      <c r="F7040" s="70" t="str">
        <f t="shared" si="247"/>
        <v/>
      </c>
      <c r="O7040" s="70" t="str">
        <f t="shared" si="248"/>
        <v/>
      </c>
      <c r="P7040" s="150">
        <f t="shared" si="249"/>
        <v>0</v>
      </c>
    </row>
    <row r="7041" spans="6:16" x14ac:dyDescent="0.35">
      <c r="F7041" s="70" t="str">
        <f t="shared" si="247"/>
        <v/>
      </c>
      <c r="O7041" s="70" t="str">
        <f t="shared" si="248"/>
        <v/>
      </c>
      <c r="P7041" s="150">
        <f t="shared" si="249"/>
        <v>0</v>
      </c>
    </row>
    <row r="7042" spans="6:16" x14ac:dyDescent="0.35">
      <c r="F7042" s="70" t="str">
        <f t="shared" si="247"/>
        <v/>
      </c>
      <c r="O7042" s="70" t="str">
        <f t="shared" si="248"/>
        <v/>
      </c>
      <c r="P7042" s="150">
        <f t="shared" si="249"/>
        <v>0</v>
      </c>
    </row>
    <row r="7043" spans="6:16" x14ac:dyDescent="0.35">
      <c r="F7043" s="70" t="str">
        <f t="shared" si="247"/>
        <v/>
      </c>
      <c r="O7043" s="70" t="str">
        <f t="shared" si="248"/>
        <v/>
      </c>
      <c r="P7043" s="150">
        <f t="shared" si="249"/>
        <v>0</v>
      </c>
    </row>
    <row r="7044" spans="6:16" x14ac:dyDescent="0.35">
      <c r="F7044" s="70" t="str">
        <f t="shared" si="247"/>
        <v/>
      </c>
      <c r="O7044" s="70" t="str">
        <f t="shared" si="248"/>
        <v/>
      </c>
      <c r="P7044" s="150">
        <f t="shared" si="249"/>
        <v>0</v>
      </c>
    </row>
    <row r="7045" spans="6:16" x14ac:dyDescent="0.35">
      <c r="F7045" s="70" t="str">
        <f t="shared" si="247"/>
        <v/>
      </c>
      <c r="O7045" s="70" t="str">
        <f t="shared" si="248"/>
        <v/>
      </c>
      <c r="P7045" s="150">
        <f t="shared" si="249"/>
        <v>0</v>
      </c>
    </row>
    <row r="7046" spans="6:16" x14ac:dyDescent="0.35">
      <c r="F7046" s="70" t="str">
        <f t="shared" si="247"/>
        <v/>
      </c>
      <c r="O7046" s="70" t="str">
        <f t="shared" si="248"/>
        <v/>
      </c>
      <c r="P7046" s="150">
        <f t="shared" si="249"/>
        <v>0</v>
      </c>
    </row>
    <row r="7047" spans="6:16" x14ac:dyDescent="0.35">
      <c r="F7047" s="70" t="str">
        <f t="shared" si="247"/>
        <v/>
      </c>
      <c r="O7047" s="70" t="str">
        <f t="shared" si="248"/>
        <v/>
      </c>
      <c r="P7047" s="150">
        <f t="shared" si="249"/>
        <v>0</v>
      </c>
    </row>
    <row r="7048" spans="6:16" x14ac:dyDescent="0.35">
      <c r="F7048" s="70" t="str">
        <f t="shared" ref="F7048:F7111" si="250">B7048&amp;C7048&amp;D7048&amp;E7048</f>
        <v/>
      </c>
      <c r="O7048" s="70" t="str">
        <f t="shared" si="248"/>
        <v/>
      </c>
      <c r="P7048" s="150">
        <f t="shared" si="249"/>
        <v>0</v>
      </c>
    </row>
    <row r="7049" spans="6:16" x14ac:dyDescent="0.35">
      <c r="F7049" s="70" t="str">
        <f t="shared" si="250"/>
        <v/>
      </c>
      <c r="O7049" s="70" t="str">
        <f t="shared" si="248"/>
        <v/>
      </c>
      <c r="P7049" s="150">
        <f t="shared" si="249"/>
        <v>0</v>
      </c>
    </row>
    <row r="7050" spans="6:16" x14ac:dyDescent="0.35">
      <c r="F7050" s="70" t="str">
        <f t="shared" si="250"/>
        <v/>
      </c>
      <c r="O7050" s="70" t="str">
        <f t="shared" ref="O7050:O7113" si="251">+F7050&amp;M7050&amp;N7050</f>
        <v/>
      </c>
      <c r="P7050" s="150">
        <f t="shared" si="249"/>
        <v>0</v>
      </c>
    </row>
    <row r="7051" spans="6:16" x14ac:dyDescent="0.35">
      <c r="F7051" s="70" t="str">
        <f t="shared" si="250"/>
        <v/>
      </c>
      <c r="O7051" s="70" t="str">
        <f t="shared" si="251"/>
        <v/>
      </c>
      <c r="P7051" s="150">
        <f t="shared" si="249"/>
        <v>0</v>
      </c>
    </row>
    <row r="7052" spans="6:16" x14ac:dyDescent="0.35">
      <c r="F7052" s="70" t="str">
        <f t="shared" si="250"/>
        <v/>
      </c>
      <c r="O7052" s="70" t="str">
        <f t="shared" si="251"/>
        <v/>
      </c>
      <c r="P7052" s="150">
        <f t="shared" si="249"/>
        <v>0</v>
      </c>
    </row>
    <row r="7053" spans="6:16" x14ac:dyDescent="0.35">
      <c r="F7053" s="70" t="str">
        <f t="shared" si="250"/>
        <v/>
      </c>
      <c r="O7053" s="70" t="str">
        <f t="shared" si="251"/>
        <v/>
      </c>
      <c r="P7053" s="150">
        <f t="shared" si="249"/>
        <v>0</v>
      </c>
    </row>
    <row r="7054" spans="6:16" x14ac:dyDescent="0.35">
      <c r="F7054" s="70" t="str">
        <f t="shared" si="250"/>
        <v/>
      </c>
      <c r="O7054" s="70" t="str">
        <f t="shared" si="251"/>
        <v/>
      </c>
      <c r="P7054" s="150">
        <f t="shared" si="249"/>
        <v>0</v>
      </c>
    </row>
    <row r="7055" spans="6:16" x14ac:dyDescent="0.35">
      <c r="F7055" s="70" t="str">
        <f t="shared" si="250"/>
        <v/>
      </c>
      <c r="O7055" s="70" t="str">
        <f t="shared" si="251"/>
        <v/>
      </c>
      <c r="P7055" s="150">
        <f t="shared" si="249"/>
        <v>0</v>
      </c>
    </row>
    <row r="7056" spans="6:16" x14ac:dyDescent="0.35">
      <c r="F7056" s="70" t="str">
        <f t="shared" si="250"/>
        <v/>
      </c>
      <c r="O7056" s="70" t="str">
        <f t="shared" si="251"/>
        <v/>
      </c>
      <c r="P7056" s="150">
        <f t="shared" si="249"/>
        <v>0</v>
      </c>
    </row>
    <row r="7057" spans="6:16" x14ac:dyDescent="0.35">
      <c r="F7057" s="70" t="str">
        <f t="shared" si="250"/>
        <v/>
      </c>
      <c r="O7057" s="70" t="str">
        <f t="shared" si="251"/>
        <v/>
      </c>
      <c r="P7057" s="150">
        <f t="shared" si="249"/>
        <v>0</v>
      </c>
    </row>
    <row r="7058" spans="6:16" x14ac:dyDescent="0.35">
      <c r="F7058" s="70" t="str">
        <f t="shared" si="250"/>
        <v/>
      </c>
      <c r="O7058" s="70" t="str">
        <f t="shared" si="251"/>
        <v/>
      </c>
      <c r="P7058" s="150">
        <f t="shared" si="249"/>
        <v>0</v>
      </c>
    </row>
    <row r="7059" spans="6:16" x14ac:dyDescent="0.35">
      <c r="F7059" s="70" t="str">
        <f t="shared" si="250"/>
        <v/>
      </c>
      <c r="O7059" s="70" t="str">
        <f t="shared" si="251"/>
        <v/>
      </c>
      <c r="P7059" s="150">
        <f t="shared" si="249"/>
        <v>0</v>
      </c>
    </row>
    <row r="7060" spans="6:16" x14ac:dyDescent="0.35">
      <c r="F7060" s="70" t="str">
        <f t="shared" si="250"/>
        <v/>
      </c>
      <c r="O7060" s="70" t="str">
        <f t="shared" si="251"/>
        <v/>
      </c>
      <c r="P7060" s="150">
        <f t="shared" si="249"/>
        <v>0</v>
      </c>
    </row>
    <row r="7061" spans="6:16" x14ac:dyDescent="0.35">
      <c r="F7061" s="70" t="str">
        <f t="shared" si="250"/>
        <v/>
      </c>
      <c r="O7061" s="70" t="str">
        <f t="shared" si="251"/>
        <v/>
      </c>
      <c r="P7061" s="150">
        <f t="shared" si="249"/>
        <v>0</v>
      </c>
    </row>
    <row r="7062" spans="6:16" x14ac:dyDescent="0.35">
      <c r="F7062" s="70" t="str">
        <f t="shared" si="250"/>
        <v/>
      </c>
      <c r="O7062" s="70" t="str">
        <f t="shared" si="251"/>
        <v/>
      </c>
      <c r="P7062" s="150">
        <f t="shared" si="249"/>
        <v>0</v>
      </c>
    </row>
    <row r="7063" spans="6:16" x14ac:dyDescent="0.35">
      <c r="F7063" s="70" t="str">
        <f t="shared" si="250"/>
        <v/>
      </c>
      <c r="O7063" s="70" t="str">
        <f t="shared" si="251"/>
        <v/>
      </c>
      <c r="P7063" s="150">
        <f t="shared" si="249"/>
        <v>0</v>
      </c>
    </row>
    <row r="7064" spans="6:16" x14ac:dyDescent="0.35">
      <c r="F7064" s="70" t="str">
        <f t="shared" si="250"/>
        <v/>
      </c>
      <c r="O7064" s="70" t="str">
        <f t="shared" si="251"/>
        <v/>
      </c>
      <c r="P7064" s="150">
        <f t="shared" si="249"/>
        <v>0</v>
      </c>
    </row>
    <row r="7065" spans="6:16" x14ac:dyDescent="0.35">
      <c r="F7065" s="70" t="str">
        <f t="shared" si="250"/>
        <v/>
      </c>
      <c r="O7065" s="70" t="str">
        <f t="shared" si="251"/>
        <v/>
      </c>
      <c r="P7065" s="150">
        <f t="shared" si="249"/>
        <v>0</v>
      </c>
    </row>
    <row r="7066" spans="6:16" x14ac:dyDescent="0.35">
      <c r="F7066" s="70" t="str">
        <f t="shared" si="250"/>
        <v/>
      </c>
      <c r="O7066" s="70" t="str">
        <f t="shared" si="251"/>
        <v/>
      </c>
      <c r="P7066" s="150">
        <f t="shared" si="249"/>
        <v>0</v>
      </c>
    </row>
    <row r="7067" spans="6:16" x14ac:dyDescent="0.35">
      <c r="F7067" s="70" t="str">
        <f t="shared" si="250"/>
        <v/>
      </c>
      <c r="O7067" s="70" t="str">
        <f t="shared" si="251"/>
        <v/>
      </c>
      <c r="P7067" s="150">
        <f t="shared" si="249"/>
        <v>0</v>
      </c>
    </row>
    <row r="7068" spans="6:16" x14ac:dyDescent="0.35">
      <c r="F7068" s="70" t="str">
        <f t="shared" si="250"/>
        <v/>
      </c>
      <c r="O7068" s="70" t="str">
        <f t="shared" si="251"/>
        <v/>
      </c>
      <c r="P7068" s="150">
        <f t="shared" si="249"/>
        <v>0</v>
      </c>
    </row>
    <row r="7069" spans="6:16" x14ac:dyDescent="0.35">
      <c r="F7069" s="70" t="str">
        <f t="shared" si="250"/>
        <v/>
      </c>
      <c r="O7069" s="70" t="str">
        <f t="shared" si="251"/>
        <v/>
      </c>
      <c r="P7069" s="150">
        <f t="shared" si="249"/>
        <v>0</v>
      </c>
    </row>
    <row r="7070" spans="6:16" x14ac:dyDescent="0.35">
      <c r="F7070" s="70" t="str">
        <f t="shared" si="250"/>
        <v/>
      </c>
      <c r="O7070" s="70" t="str">
        <f t="shared" si="251"/>
        <v/>
      </c>
      <c r="P7070" s="150">
        <f t="shared" si="249"/>
        <v>0</v>
      </c>
    </row>
    <row r="7071" spans="6:16" x14ac:dyDescent="0.35">
      <c r="F7071" s="70" t="str">
        <f t="shared" si="250"/>
        <v/>
      </c>
      <c r="O7071" s="70" t="str">
        <f t="shared" si="251"/>
        <v/>
      </c>
      <c r="P7071" s="150">
        <f t="shared" si="249"/>
        <v>0</v>
      </c>
    </row>
    <row r="7072" spans="6:16" x14ac:dyDescent="0.35">
      <c r="F7072" s="70" t="str">
        <f t="shared" si="250"/>
        <v/>
      </c>
      <c r="O7072" s="70" t="str">
        <f t="shared" si="251"/>
        <v/>
      </c>
      <c r="P7072" s="150">
        <f t="shared" si="249"/>
        <v>0</v>
      </c>
    </row>
    <row r="7073" spans="6:16" x14ac:dyDescent="0.35">
      <c r="F7073" s="70" t="str">
        <f t="shared" si="250"/>
        <v/>
      </c>
      <c r="O7073" s="70" t="str">
        <f t="shared" si="251"/>
        <v/>
      </c>
      <c r="P7073" s="150">
        <f t="shared" si="249"/>
        <v>0</v>
      </c>
    </row>
    <row r="7074" spans="6:16" x14ac:dyDescent="0.35">
      <c r="F7074" s="70" t="str">
        <f t="shared" si="250"/>
        <v/>
      </c>
      <c r="O7074" s="70" t="str">
        <f t="shared" si="251"/>
        <v/>
      </c>
      <c r="P7074" s="150">
        <f t="shared" si="249"/>
        <v>0</v>
      </c>
    </row>
    <row r="7075" spans="6:16" x14ac:dyDescent="0.35">
      <c r="F7075" s="70" t="str">
        <f t="shared" si="250"/>
        <v/>
      </c>
      <c r="O7075" s="70" t="str">
        <f t="shared" si="251"/>
        <v/>
      </c>
      <c r="P7075" s="150">
        <f t="shared" si="249"/>
        <v>0</v>
      </c>
    </row>
    <row r="7076" spans="6:16" x14ac:dyDescent="0.35">
      <c r="F7076" s="70" t="str">
        <f t="shared" si="250"/>
        <v/>
      </c>
      <c r="O7076" s="70" t="str">
        <f t="shared" si="251"/>
        <v/>
      </c>
      <c r="P7076" s="150">
        <f t="shared" si="249"/>
        <v>0</v>
      </c>
    </row>
    <row r="7077" spans="6:16" x14ac:dyDescent="0.35">
      <c r="F7077" s="70" t="str">
        <f t="shared" si="250"/>
        <v/>
      </c>
      <c r="O7077" s="70" t="str">
        <f t="shared" si="251"/>
        <v/>
      </c>
      <c r="P7077" s="150">
        <f t="shared" si="249"/>
        <v>0</v>
      </c>
    </row>
    <row r="7078" spans="6:16" x14ac:dyDescent="0.35">
      <c r="F7078" s="70" t="str">
        <f t="shared" si="250"/>
        <v/>
      </c>
      <c r="O7078" s="70" t="str">
        <f t="shared" si="251"/>
        <v/>
      </c>
      <c r="P7078" s="150">
        <f t="shared" si="249"/>
        <v>0</v>
      </c>
    </row>
    <row r="7079" spans="6:16" x14ac:dyDescent="0.35">
      <c r="F7079" s="70" t="str">
        <f t="shared" si="250"/>
        <v/>
      </c>
      <c r="O7079" s="70" t="str">
        <f t="shared" si="251"/>
        <v/>
      </c>
      <c r="P7079" s="150">
        <f t="shared" si="249"/>
        <v>0</v>
      </c>
    </row>
    <row r="7080" spans="6:16" x14ac:dyDescent="0.35">
      <c r="F7080" s="70" t="str">
        <f t="shared" si="250"/>
        <v/>
      </c>
      <c r="O7080" s="70" t="str">
        <f t="shared" si="251"/>
        <v/>
      </c>
      <c r="P7080" s="150">
        <f t="shared" si="249"/>
        <v>0</v>
      </c>
    </row>
    <row r="7081" spans="6:16" x14ac:dyDescent="0.35">
      <c r="F7081" s="70" t="str">
        <f t="shared" si="250"/>
        <v/>
      </c>
      <c r="O7081" s="70" t="str">
        <f t="shared" si="251"/>
        <v/>
      </c>
      <c r="P7081" s="150">
        <f t="shared" si="249"/>
        <v>0</v>
      </c>
    </row>
    <row r="7082" spans="6:16" x14ac:dyDescent="0.35">
      <c r="F7082" s="70" t="str">
        <f t="shared" si="250"/>
        <v/>
      </c>
      <c r="O7082" s="70" t="str">
        <f t="shared" si="251"/>
        <v/>
      </c>
      <c r="P7082" s="150">
        <f t="shared" si="249"/>
        <v>0</v>
      </c>
    </row>
    <row r="7083" spans="6:16" x14ac:dyDescent="0.35">
      <c r="F7083" s="70" t="str">
        <f t="shared" si="250"/>
        <v/>
      </c>
      <c r="O7083" s="70" t="str">
        <f t="shared" si="251"/>
        <v/>
      </c>
      <c r="P7083" s="150">
        <f t="shared" si="249"/>
        <v>0</v>
      </c>
    </row>
    <row r="7084" spans="6:16" x14ac:dyDescent="0.35">
      <c r="F7084" s="70" t="str">
        <f t="shared" si="250"/>
        <v/>
      </c>
      <c r="O7084" s="70" t="str">
        <f t="shared" si="251"/>
        <v/>
      </c>
      <c r="P7084" s="150">
        <f t="shared" ref="P7084:P7147" si="252">IFERROR(T7084/S7084,0)</f>
        <v>0</v>
      </c>
    </row>
    <row r="7085" spans="6:16" x14ac:dyDescent="0.35">
      <c r="F7085" s="70" t="str">
        <f t="shared" si="250"/>
        <v/>
      </c>
      <c r="O7085" s="70" t="str">
        <f t="shared" si="251"/>
        <v/>
      </c>
      <c r="P7085" s="150">
        <f t="shared" si="252"/>
        <v>0</v>
      </c>
    </row>
    <row r="7086" spans="6:16" x14ac:dyDescent="0.35">
      <c r="F7086" s="70" t="str">
        <f t="shared" si="250"/>
        <v/>
      </c>
      <c r="O7086" s="70" t="str">
        <f t="shared" si="251"/>
        <v/>
      </c>
      <c r="P7086" s="150">
        <f t="shared" si="252"/>
        <v>0</v>
      </c>
    </row>
    <row r="7087" spans="6:16" ht="16" x14ac:dyDescent="0.35">
      <c r="F7087" s="70" t="str">
        <f t="shared" si="250"/>
        <v/>
      </c>
      <c r="M7087" s="32"/>
      <c r="O7087" s="70" t="str">
        <f t="shared" si="251"/>
        <v/>
      </c>
      <c r="P7087" s="150">
        <f t="shared" si="252"/>
        <v>0</v>
      </c>
    </row>
    <row r="7088" spans="6:16" ht="16" x14ac:dyDescent="0.35">
      <c r="F7088" s="70" t="str">
        <f t="shared" si="250"/>
        <v/>
      </c>
      <c r="M7088" s="32"/>
      <c r="O7088" s="70" t="str">
        <f t="shared" si="251"/>
        <v/>
      </c>
      <c r="P7088" s="150">
        <f t="shared" si="252"/>
        <v>0</v>
      </c>
    </row>
    <row r="7089" spans="6:16" ht="16" x14ac:dyDescent="0.35">
      <c r="F7089" s="70" t="str">
        <f t="shared" si="250"/>
        <v/>
      </c>
      <c r="M7089" s="32"/>
      <c r="O7089" s="70" t="str">
        <f t="shared" si="251"/>
        <v/>
      </c>
      <c r="P7089" s="150">
        <f t="shared" si="252"/>
        <v>0</v>
      </c>
    </row>
    <row r="7090" spans="6:16" ht="16" x14ac:dyDescent="0.35">
      <c r="F7090" s="70" t="str">
        <f t="shared" si="250"/>
        <v/>
      </c>
      <c r="M7090" s="32"/>
      <c r="O7090" s="70" t="str">
        <f t="shared" si="251"/>
        <v/>
      </c>
      <c r="P7090" s="150">
        <f t="shared" si="252"/>
        <v>0</v>
      </c>
    </row>
    <row r="7091" spans="6:16" ht="16" x14ac:dyDescent="0.35">
      <c r="F7091" s="70" t="str">
        <f t="shared" si="250"/>
        <v/>
      </c>
      <c r="M7091" s="32"/>
      <c r="O7091" s="70" t="str">
        <f t="shared" si="251"/>
        <v/>
      </c>
      <c r="P7091" s="150">
        <f t="shared" si="252"/>
        <v>0</v>
      </c>
    </row>
    <row r="7092" spans="6:16" ht="16" x14ac:dyDescent="0.35">
      <c r="F7092" s="70" t="str">
        <f t="shared" si="250"/>
        <v/>
      </c>
      <c r="M7092" s="32"/>
      <c r="O7092" s="70" t="str">
        <f t="shared" si="251"/>
        <v/>
      </c>
      <c r="P7092" s="150">
        <f t="shared" si="252"/>
        <v>0</v>
      </c>
    </row>
    <row r="7093" spans="6:16" ht="16" x14ac:dyDescent="0.35">
      <c r="F7093" s="70" t="str">
        <f t="shared" si="250"/>
        <v/>
      </c>
      <c r="M7093" s="32"/>
      <c r="O7093" s="70" t="str">
        <f t="shared" si="251"/>
        <v/>
      </c>
      <c r="P7093" s="150">
        <f t="shared" si="252"/>
        <v>0</v>
      </c>
    </row>
    <row r="7094" spans="6:16" ht="16" x14ac:dyDescent="0.35">
      <c r="F7094" s="70" t="str">
        <f t="shared" si="250"/>
        <v/>
      </c>
      <c r="M7094" s="32"/>
      <c r="O7094" s="70" t="str">
        <f t="shared" si="251"/>
        <v/>
      </c>
      <c r="P7094" s="150">
        <f t="shared" si="252"/>
        <v>0</v>
      </c>
    </row>
    <row r="7095" spans="6:16" ht="16" x14ac:dyDescent="0.35">
      <c r="F7095" s="70" t="str">
        <f t="shared" si="250"/>
        <v/>
      </c>
      <c r="M7095" s="32"/>
      <c r="O7095" s="70" t="str">
        <f t="shared" si="251"/>
        <v/>
      </c>
      <c r="P7095" s="150">
        <f t="shared" si="252"/>
        <v>0</v>
      </c>
    </row>
    <row r="7096" spans="6:16" ht="16" x14ac:dyDescent="0.35">
      <c r="F7096" s="70" t="str">
        <f t="shared" si="250"/>
        <v/>
      </c>
      <c r="M7096" s="32"/>
      <c r="O7096" s="70" t="str">
        <f t="shared" si="251"/>
        <v/>
      </c>
      <c r="P7096" s="150">
        <f t="shared" si="252"/>
        <v>0</v>
      </c>
    </row>
    <row r="7097" spans="6:16" ht="16" x14ac:dyDescent="0.35">
      <c r="F7097" s="70" t="str">
        <f t="shared" si="250"/>
        <v/>
      </c>
      <c r="M7097" s="32"/>
      <c r="O7097" s="70" t="str">
        <f t="shared" si="251"/>
        <v/>
      </c>
      <c r="P7097" s="150">
        <f t="shared" si="252"/>
        <v>0</v>
      </c>
    </row>
    <row r="7098" spans="6:16" ht="16" x14ac:dyDescent="0.35">
      <c r="F7098" s="70" t="str">
        <f t="shared" si="250"/>
        <v/>
      </c>
      <c r="M7098" s="32"/>
      <c r="O7098" s="70" t="str">
        <f t="shared" si="251"/>
        <v/>
      </c>
      <c r="P7098" s="150">
        <f t="shared" si="252"/>
        <v>0</v>
      </c>
    </row>
    <row r="7099" spans="6:16" ht="16" x14ac:dyDescent="0.35">
      <c r="F7099" s="70" t="str">
        <f t="shared" si="250"/>
        <v/>
      </c>
      <c r="M7099" s="32"/>
      <c r="O7099" s="70" t="str">
        <f t="shared" si="251"/>
        <v/>
      </c>
      <c r="P7099" s="150">
        <f t="shared" si="252"/>
        <v>0</v>
      </c>
    </row>
    <row r="7100" spans="6:16" ht="16" x14ac:dyDescent="0.35">
      <c r="F7100" s="70" t="str">
        <f t="shared" si="250"/>
        <v/>
      </c>
      <c r="M7100" s="32"/>
      <c r="O7100" s="70" t="str">
        <f t="shared" si="251"/>
        <v/>
      </c>
      <c r="P7100" s="150">
        <f t="shared" si="252"/>
        <v>0</v>
      </c>
    </row>
    <row r="7101" spans="6:16" ht="16" x14ac:dyDescent="0.35">
      <c r="F7101" s="70" t="str">
        <f t="shared" si="250"/>
        <v/>
      </c>
      <c r="M7101" s="32"/>
      <c r="O7101" s="70" t="str">
        <f t="shared" si="251"/>
        <v/>
      </c>
      <c r="P7101" s="150">
        <f t="shared" si="252"/>
        <v>0</v>
      </c>
    </row>
    <row r="7102" spans="6:16" ht="16" x14ac:dyDescent="0.35">
      <c r="F7102" s="70" t="str">
        <f t="shared" si="250"/>
        <v/>
      </c>
      <c r="M7102" s="32"/>
      <c r="O7102" s="70" t="str">
        <f t="shared" si="251"/>
        <v/>
      </c>
      <c r="P7102" s="150">
        <f t="shared" si="252"/>
        <v>0</v>
      </c>
    </row>
    <row r="7103" spans="6:16" ht="16" x14ac:dyDescent="0.35">
      <c r="F7103" s="70" t="str">
        <f t="shared" si="250"/>
        <v/>
      </c>
      <c r="M7103" s="32"/>
      <c r="O7103" s="70" t="str">
        <f t="shared" si="251"/>
        <v/>
      </c>
      <c r="P7103" s="150">
        <f t="shared" si="252"/>
        <v>0</v>
      </c>
    </row>
    <row r="7104" spans="6:16" ht="16" x14ac:dyDescent="0.35">
      <c r="F7104" s="70" t="str">
        <f t="shared" si="250"/>
        <v/>
      </c>
      <c r="M7104" s="32"/>
      <c r="O7104" s="70" t="str">
        <f t="shared" si="251"/>
        <v/>
      </c>
      <c r="P7104" s="150">
        <f t="shared" si="252"/>
        <v>0</v>
      </c>
    </row>
    <row r="7105" spans="6:16" ht="16" x14ac:dyDescent="0.35">
      <c r="F7105" s="70" t="str">
        <f t="shared" si="250"/>
        <v/>
      </c>
      <c r="M7105" s="32"/>
      <c r="O7105" s="70" t="str">
        <f t="shared" si="251"/>
        <v/>
      </c>
      <c r="P7105" s="150">
        <f t="shared" si="252"/>
        <v>0</v>
      </c>
    </row>
    <row r="7106" spans="6:16" ht="16" x14ac:dyDescent="0.35">
      <c r="F7106" s="70" t="str">
        <f t="shared" si="250"/>
        <v/>
      </c>
      <c r="M7106" s="32"/>
      <c r="O7106" s="70" t="str">
        <f t="shared" si="251"/>
        <v/>
      </c>
      <c r="P7106" s="150">
        <f t="shared" si="252"/>
        <v>0</v>
      </c>
    </row>
    <row r="7107" spans="6:16" ht="16" x14ac:dyDescent="0.35">
      <c r="F7107" s="70" t="str">
        <f t="shared" si="250"/>
        <v/>
      </c>
      <c r="M7107" s="32"/>
      <c r="O7107" s="70" t="str">
        <f t="shared" si="251"/>
        <v/>
      </c>
      <c r="P7107" s="150">
        <f t="shared" si="252"/>
        <v>0</v>
      </c>
    </row>
    <row r="7108" spans="6:16" ht="16" x14ac:dyDescent="0.35">
      <c r="F7108" s="70" t="str">
        <f t="shared" si="250"/>
        <v/>
      </c>
      <c r="M7108" s="32"/>
      <c r="O7108" s="70" t="str">
        <f t="shared" si="251"/>
        <v/>
      </c>
      <c r="P7108" s="150">
        <f t="shared" si="252"/>
        <v>0</v>
      </c>
    </row>
    <row r="7109" spans="6:16" ht="16" x14ac:dyDescent="0.35">
      <c r="F7109" s="70" t="str">
        <f t="shared" si="250"/>
        <v/>
      </c>
      <c r="M7109" s="32"/>
      <c r="O7109" s="70" t="str">
        <f t="shared" si="251"/>
        <v/>
      </c>
      <c r="P7109" s="150">
        <f t="shared" si="252"/>
        <v>0</v>
      </c>
    </row>
    <row r="7110" spans="6:16" ht="16" x14ac:dyDescent="0.35">
      <c r="F7110" s="70" t="str">
        <f t="shared" si="250"/>
        <v/>
      </c>
      <c r="M7110" s="32"/>
      <c r="O7110" s="70" t="str">
        <f t="shared" si="251"/>
        <v/>
      </c>
      <c r="P7110" s="150">
        <f t="shared" si="252"/>
        <v>0</v>
      </c>
    </row>
    <row r="7111" spans="6:16" ht="16" x14ac:dyDescent="0.35">
      <c r="F7111" s="70" t="str">
        <f t="shared" si="250"/>
        <v/>
      </c>
      <c r="M7111" s="32"/>
      <c r="O7111" s="70" t="str">
        <f t="shared" si="251"/>
        <v/>
      </c>
      <c r="P7111" s="150">
        <f t="shared" si="252"/>
        <v>0</v>
      </c>
    </row>
    <row r="7112" spans="6:16" ht="16" x14ac:dyDescent="0.35">
      <c r="F7112" s="70" t="str">
        <f t="shared" ref="F7112:F7175" si="253">B7112&amp;C7112&amp;D7112&amp;E7112</f>
        <v/>
      </c>
      <c r="M7112" s="32"/>
      <c r="O7112" s="70" t="str">
        <f t="shared" si="251"/>
        <v/>
      </c>
      <c r="P7112" s="150">
        <f t="shared" si="252"/>
        <v>0</v>
      </c>
    </row>
    <row r="7113" spans="6:16" ht="16" x14ac:dyDescent="0.35">
      <c r="F7113" s="70" t="str">
        <f t="shared" si="253"/>
        <v/>
      </c>
      <c r="M7113" s="32"/>
      <c r="O7113" s="70" t="str">
        <f t="shared" si="251"/>
        <v/>
      </c>
      <c r="P7113" s="150">
        <f t="shared" si="252"/>
        <v>0</v>
      </c>
    </row>
    <row r="7114" spans="6:16" ht="16" x14ac:dyDescent="0.35">
      <c r="F7114" s="70" t="str">
        <f t="shared" si="253"/>
        <v/>
      </c>
      <c r="M7114" s="32"/>
      <c r="O7114" s="70" t="str">
        <f t="shared" ref="O7114:O7177" si="254">+F7114&amp;M7114&amp;N7114</f>
        <v/>
      </c>
      <c r="P7114" s="150">
        <f t="shared" si="252"/>
        <v>0</v>
      </c>
    </row>
    <row r="7115" spans="6:16" ht="16" x14ac:dyDescent="0.35">
      <c r="F7115" s="70" t="str">
        <f t="shared" si="253"/>
        <v/>
      </c>
      <c r="M7115" s="32"/>
      <c r="O7115" s="70" t="str">
        <f t="shared" si="254"/>
        <v/>
      </c>
      <c r="P7115" s="150">
        <f t="shared" si="252"/>
        <v>0</v>
      </c>
    </row>
    <row r="7116" spans="6:16" ht="16" x14ac:dyDescent="0.35">
      <c r="F7116" s="70" t="str">
        <f t="shared" si="253"/>
        <v/>
      </c>
      <c r="M7116" s="32"/>
      <c r="O7116" s="70" t="str">
        <f t="shared" si="254"/>
        <v/>
      </c>
      <c r="P7116" s="150">
        <f t="shared" si="252"/>
        <v>0</v>
      </c>
    </row>
    <row r="7117" spans="6:16" ht="16" x14ac:dyDescent="0.35">
      <c r="F7117" s="70" t="str">
        <f t="shared" si="253"/>
        <v/>
      </c>
      <c r="M7117" s="32"/>
      <c r="O7117" s="70" t="str">
        <f t="shared" si="254"/>
        <v/>
      </c>
      <c r="P7117" s="150">
        <f t="shared" si="252"/>
        <v>0</v>
      </c>
    </row>
    <row r="7118" spans="6:16" ht="16" x14ac:dyDescent="0.35">
      <c r="F7118" s="70" t="str">
        <f t="shared" si="253"/>
        <v/>
      </c>
      <c r="M7118" s="32"/>
      <c r="O7118" s="70" t="str">
        <f t="shared" si="254"/>
        <v/>
      </c>
      <c r="P7118" s="150">
        <f t="shared" si="252"/>
        <v>0</v>
      </c>
    </row>
    <row r="7119" spans="6:16" ht="16" x14ac:dyDescent="0.35">
      <c r="F7119" s="70" t="str">
        <f t="shared" si="253"/>
        <v/>
      </c>
      <c r="M7119" s="32"/>
      <c r="O7119" s="70" t="str">
        <f t="shared" si="254"/>
        <v/>
      </c>
      <c r="P7119" s="150">
        <f t="shared" si="252"/>
        <v>0</v>
      </c>
    </row>
    <row r="7120" spans="6:16" ht="16" x14ac:dyDescent="0.35">
      <c r="F7120" s="70" t="str">
        <f t="shared" si="253"/>
        <v/>
      </c>
      <c r="M7120" s="32"/>
      <c r="O7120" s="70" t="str">
        <f t="shared" si="254"/>
        <v/>
      </c>
      <c r="P7120" s="150">
        <f t="shared" si="252"/>
        <v>0</v>
      </c>
    </row>
    <row r="7121" spans="6:16" ht="16" x14ac:dyDescent="0.35">
      <c r="F7121" s="70" t="str">
        <f t="shared" si="253"/>
        <v/>
      </c>
      <c r="M7121" s="32"/>
      <c r="O7121" s="70" t="str">
        <f t="shared" si="254"/>
        <v/>
      </c>
      <c r="P7121" s="150">
        <f t="shared" si="252"/>
        <v>0</v>
      </c>
    </row>
    <row r="7122" spans="6:16" ht="16" x14ac:dyDescent="0.35">
      <c r="F7122" s="70" t="str">
        <f t="shared" si="253"/>
        <v/>
      </c>
      <c r="M7122" s="32"/>
      <c r="O7122" s="70" t="str">
        <f t="shared" si="254"/>
        <v/>
      </c>
      <c r="P7122" s="150">
        <f t="shared" si="252"/>
        <v>0</v>
      </c>
    </row>
    <row r="7123" spans="6:16" ht="16" x14ac:dyDescent="0.35">
      <c r="F7123" s="70" t="str">
        <f t="shared" si="253"/>
        <v/>
      </c>
      <c r="M7123" s="32"/>
      <c r="O7123" s="70" t="str">
        <f t="shared" si="254"/>
        <v/>
      </c>
      <c r="P7123" s="150">
        <f t="shared" si="252"/>
        <v>0</v>
      </c>
    </row>
    <row r="7124" spans="6:16" ht="16" x14ac:dyDescent="0.35">
      <c r="F7124" s="70" t="str">
        <f t="shared" si="253"/>
        <v/>
      </c>
      <c r="M7124" s="32"/>
      <c r="O7124" s="70" t="str">
        <f t="shared" si="254"/>
        <v/>
      </c>
      <c r="P7124" s="150">
        <f t="shared" si="252"/>
        <v>0</v>
      </c>
    </row>
    <row r="7125" spans="6:16" ht="16" x14ac:dyDescent="0.35">
      <c r="F7125" s="70" t="str">
        <f t="shared" si="253"/>
        <v/>
      </c>
      <c r="M7125" s="32"/>
      <c r="O7125" s="70" t="str">
        <f t="shared" si="254"/>
        <v/>
      </c>
      <c r="P7125" s="150">
        <f t="shared" si="252"/>
        <v>0</v>
      </c>
    </row>
    <row r="7126" spans="6:16" ht="16" x14ac:dyDescent="0.35">
      <c r="F7126" s="70" t="str">
        <f t="shared" si="253"/>
        <v/>
      </c>
      <c r="M7126" s="32"/>
      <c r="O7126" s="70" t="str">
        <f t="shared" si="254"/>
        <v/>
      </c>
      <c r="P7126" s="150">
        <f t="shared" si="252"/>
        <v>0</v>
      </c>
    </row>
    <row r="7127" spans="6:16" ht="16" x14ac:dyDescent="0.35">
      <c r="F7127" s="70" t="str">
        <f t="shared" si="253"/>
        <v/>
      </c>
      <c r="M7127" s="32"/>
      <c r="O7127" s="70" t="str">
        <f t="shared" si="254"/>
        <v/>
      </c>
      <c r="P7127" s="150">
        <f t="shared" si="252"/>
        <v>0</v>
      </c>
    </row>
    <row r="7128" spans="6:16" ht="16" x14ac:dyDescent="0.35">
      <c r="F7128" s="70" t="str">
        <f t="shared" si="253"/>
        <v/>
      </c>
      <c r="M7128" s="32"/>
      <c r="O7128" s="70" t="str">
        <f t="shared" si="254"/>
        <v/>
      </c>
      <c r="P7128" s="150">
        <f t="shared" si="252"/>
        <v>0</v>
      </c>
    </row>
    <row r="7129" spans="6:16" ht="16" x14ac:dyDescent="0.35">
      <c r="F7129" s="70" t="str">
        <f t="shared" si="253"/>
        <v/>
      </c>
      <c r="M7129" s="32"/>
      <c r="O7129" s="70" t="str">
        <f t="shared" si="254"/>
        <v/>
      </c>
      <c r="P7129" s="150">
        <f t="shared" si="252"/>
        <v>0</v>
      </c>
    </row>
    <row r="7130" spans="6:16" ht="16" x14ac:dyDescent="0.35">
      <c r="F7130" s="70" t="str">
        <f t="shared" si="253"/>
        <v/>
      </c>
      <c r="M7130" s="32"/>
      <c r="O7130" s="70" t="str">
        <f t="shared" si="254"/>
        <v/>
      </c>
      <c r="P7130" s="150">
        <f t="shared" si="252"/>
        <v>0</v>
      </c>
    </row>
    <row r="7131" spans="6:16" ht="16" x14ac:dyDescent="0.35">
      <c r="F7131" s="70" t="str">
        <f t="shared" si="253"/>
        <v/>
      </c>
      <c r="M7131" s="32"/>
      <c r="O7131" s="70" t="str">
        <f t="shared" si="254"/>
        <v/>
      </c>
      <c r="P7131" s="150">
        <f t="shared" si="252"/>
        <v>0</v>
      </c>
    </row>
    <row r="7132" spans="6:16" ht="16" x14ac:dyDescent="0.35">
      <c r="F7132" s="70" t="str">
        <f t="shared" si="253"/>
        <v/>
      </c>
      <c r="M7132" s="32"/>
      <c r="O7132" s="70" t="str">
        <f t="shared" si="254"/>
        <v/>
      </c>
      <c r="P7132" s="150">
        <f t="shared" si="252"/>
        <v>0</v>
      </c>
    </row>
    <row r="7133" spans="6:16" ht="16" x14ac:dyDescent="0.35">
      <c r="F7133" s="70" t="str">
        <f t="shared" si="253"/>
        <v/>
      </c>
      <c r="M7133" s="32"/>
      <c r="O7133" s="70" t="str">
        <f t="shared" si="254"/>
        <v/>
      </c>
      <c r="P7133" s="150">
        <f t="shared" si="252"/>
        <v>0</v>
      </c>
    </row>
    <row r="7134" spans="6:16" ht="16" x14ac:dyDescent="0.35">
      <c r="F7134" s="70" t="str">
        <f t="shared" si="253"/>
        <v/>
      </c>
      <c r="M7134" s="32"/>
      <c r="O7134" s="70" t="str">
        <f t="shared" si="254"/>
        <v/>
      </c>
      <c r="P7134" s="150">
        <f t="shared" si="252"/>
        <v>0</v>
      </c>
    </row>
    <row r="7135" spans="6:16" ht="16" x14ac:dyDescent="0.35">
      <c r="F7135" s="70" t="str">
        <f t="shared" si="253"/>
        <v/>
      </c>
      <c r="M7135" s="32"/>
      <c r="O7135" s="70" t="str">
        <f t="shared" si="254"/>
        <v/>
      </c>
      <c r="P7135" s="150">
        <f t="shared" si="252"/>
        <v>0</v>
      </c>
    </row>
    <row r="7136" spans="6:16" ht="16" x14ac:dyDescent="0.35">
      <c r="F7136" s="70" t="str">
        <f t="shared" si="253"/>
        <v/>
      </c>
      <c r="M7136" s="32"/>
      <c r="O7136" s="70" t="str">
        <f t="shared" si="254"/>
        <v/>
      </c>
      <c r="P7136" s="150">
        <f t="shared" si="252"/>
        <v>0</v>
      </c>
    </row>
    <row r="7137" spans="6:16" ht="16" x14ac:dyDescent="0.35">
      <c r="F7137" s="70" t="str">
        <f t="shared" si="253"/>
        <v/>
      </c>
      <c r="M7137" s="32"/>
      <c r="O7137" s="70" t="str">
        <f t="shared" si="254"/>
        <v/>
      </c>
      <c r="P7137" s="150">
        <f t="shared" si="252"/>
        <v>0</v>
      </c>
    </row>
    <row r="7138" spans="6:16" ht="16" x14ac:dyDescent="0.35">
      <c r="F7138" s="70" t="str">
        <f t="shared" si="253"/>
        <v/>
      </c>
      <c r="M7138" s="32"/>
      <c r="O7138" s="70" t="str">
        <f t="shared" si="254"/>
        <v/>
      </c>
      <c r="P7138" s="150">
        <f t="shared" si="252"/>
        <v>0</v>
      </c>
    </row>
    <row r="7139" spans="6:16" ht="16" x14ac:dyDescent="0.35">
      <c r="F7139" s="70" t="str">
        <f t="shared" si="253"/>
        <v/>
      </c>
      <c r="M7139" s="32"/>
      <c r="O7139" s="70" t="str">
        <f t="shared" si="254"/>
        <v/>
      </c>
      <c r="P7139" s="150">
        <f t="shared" si="252"/>
        <v>0</v>
      </c>
    </row>
    <row r="7140" spans="6:16" ht="16" x14ac:dyDescent="0.35">
      <c r="F7140" s="70" t="str">
        <f t="shared" si="253"/>
        <v/>
      </c>
      <c r="M7140" s="32"/>
      <c r="O7140" s="70" t="str">
        <f t="shared" si="254"/>
        <v/>
      </c>
      <c r="P7140" s="150">
        <f t="shared" si="252"/>
        <v>0</v>
      </c>
    </row>
    <row r="7141" spans="6:16" ht="16" x14ac:dyDescent="0.35">
      <c r="F7141" s="70" t="str">
        <f t="shared" si="253"/>
        <v/>
      </c>
      <c r="M7141" s="32"/>
      <c r="O7141" s="70" t="str">
        <f t="shared" si="254"/>
        <v/>
      </c>
      <c r="P7141" s="150">
        <f t="shared" si="252"/>
        <v>0</v>
      </c>
    </row>
    <row r="7142" spans="6:16" ht="16" x14ac:dyDescent="0.35">
      <c r="F7142" s="70" t="str">
        <f t="shared" si="253"/>
        <v/>
      </c>
      <c r="M7142" s="32"/>
      <c r="O7142" s="70" t="str">
        <f t="shared" si="254"/>
        <v/>
      </c>
      <c r="P7142" s="150">
        <f t="shared" si="252"/>
        <v>0</v>
      </c>
    </row>
    <row r="7143" spans="6:16" ht="16" x14ac:dyDescent="0.35">
      <c r="F7143" s="70" t="str">
        <f t="shared" si="253"/>
        <v/>
      </c>
      <c r="M7143" s="32"/>
      <c r="O7143" s="70" t="str">
        <f t="shared" si="254"/>
        <v/>
      </c>
      <c r="P7143" s="150">
        <f t="shared" si="252"/>
        <v>0</v>
      </c>
    </row>
    <row r="7144" spans="6:16" ht="16" x14ac:dyDescent="0.35">
      <c r="F7144" s="70" t="str">
        <f t="shared" si="253"/>
        <v/>
      </c>
      <c r="M7144" s="32"/>
      <c r="O7144" s="70" t="str">
        <f t="shared" si="254"/>
        <v/>
      </c>
      <c r="P7144" s="150">
        <f t="shared" si="252"/>
        <v>0</v>
      </c>
    </row>
    <row r="7145" spans="6:16" ht="16" x14ac:dyDescent="0.35">
      <c r="F7145" s="70" t="str">
        <f t="shared" si="253"/>
        <v/>
      </c>
      <c r="M7145" s="32"/>
      <c r="O7145" s="70" t="str">
        <f t="shared" si="254"/>
        <v/>
      </c>
      <c r="P7145" s="150">
        <f t="shared" si="252"/>
        <v>0</v>
      </c>
    </row>
    <row r="7146" spans="6:16" ht="16" x14ac:dyDescent="0.35">
      <c r="F7146" s="70" t="str">
        <f t="shared" si="253"/>
        <v/>
      </c>
      <c r="M7146" s="32"/>
      <c r="O7146" s="70" t="str">
        <f t="shared" si="254"/>
        <v/>
      </c>
      <c r="P7146" s="150">
        <f t="shared" si="252"/>
        <v>0</v>
      </c>
    </row>
    <row r="7147" spans="6:16" ht="16" x14ac:dyDescent="0.35">
      <c r="F7147" s="70" t="str">
        <f t="shared" si="253"/>
        <v/>
      </c>
      <c r="M7147" s="32"/>
      <c r="O7147" s="70" t="str">
        <f t="shared" si="254"/>
        <v/>
      </c>
      <c r="P7147" s="150">
        <f t="shared" si="252"/>
        <v>0</v>
      </c>
    </row>
    <row r="7148" spans="6:16" ht="16" x14ac:dyDescent="0.35">
      <c r="F7148" s="70" t="str">
        <f t="shared" si="253"/>
        <v/>
      </c>
      <c r="M7148" s="32"/>
      <c r="O7148" s="70" t="str">
        <f t="shared" si="254"/>
        <v/>
      </c>
      <c r="P7148" s="150">
        <f t="shared" ref="P7148:P7211" si="255">IFERROR(T7148/S7148,0)</f>
        <v>0</v>
      </c>
    </row>
    <row r="7149" spans="6:16" ht="16" x14ac:dyDescent="0.35">
      <c r="F7149" s="70" t="str">
        <f t="shared" si="253"/>
        <v/>
      </c>
      <c r="M7149" s="32"/>
      <c r="O7149" s="70" t="str">
        <f t="shared" si="254"/>
        <v/>
      </c>
      <c r="P7149" s="150">
        <f t="shared" si="255"/>
        <v>0</v>
      </c>
    </row>
    <row r="7150" spans="6:16" ht="16" x14ac:dyDescent="0.35">
      <c r="F7150" s="70" t="str">
        <f t="shared" si="253"/>
        <v/>
      </c>
      <c r="M7150" s="32"/>
      <c r="O7150" s="70" t="str">
        <f t="shared" si="254"/>
        <v/>
      </c>
      <c r="P7150" s="150">
        <f t="shared" si="255"/>
        <v>0</v>
      </c>
    </row>
    <row r="7151" spans="6:16" ht="16" x14ac:dyDescent="0.35">
      <c r="F7151" s="70" t="str">
        <f t="shared" si="253"/>
        <v/>
      </c>
      <c r="M7151" s="32"/>
      <c r="O7151" s="70" t="str">
        <f t="shared" si="254"/>
        <v/>
      </c>
      <c r="P7151" s="150">
        <f t="shared" si="255"/>
        <v>0</v>
      </c>
    </row>
    <row r="7152" spans="6:16" ht="16" x14ac:dyDescent="0.35">
      <c r="F7152" s="70" t="str">
        <f t="shared" si="253"/>
        <v/>
      </c>
      <c r="M7152" s="32"/>
      <c r="O7152" s="70" t="str">
        <f t="shared" si="254"/>
        <v/>
      </c>
      <c r="P7152" s="150">
        <f t="shared" si="255"/>
        <v>0</v>
      </c>
    </row>
    <row r="7153" spans="6:16" ht="16" x14ac:dyDescent="0.35">
      <c r="F7153" s="70" t="str">
        <f t="shared" si="253"/>
        <v/>
      </c>
      <c r="M7153" s="32"/>
      <c r="O7153" s="70" t="str">
        <f t="shared" si="254"/>
        <v/>
      </c>
      <c r="P7153" s="150">
        <f t="shared" si="255"/>
        <v>0</v>
      </c>
    </row>
    <row r="7154" spans="6:16" ht="16" x14ac:dyDescent="0.35">
      <c r="F7154" s="70" t="str">
        <f t="shared" si="253"/>
        <v/>
      </c>
      <c r="M7154" s="32"/>
      <c r="O7154" s="70" t="str">
        <f t="shared" si="254"/>
        <v/>
      </c>
      <c r="P7154" s="150">
        <f t="shared" si="255"/>
        <v>0</v>
      </c>
    </row>
    <row r="7155" spans="6:16" ht="16" x14ac:dyDescent="0.35">
      <c r="F7155" s="70" t="str">
        <f t="shared" si="253"/>
        <v/>
      </c>
      <c r="M7155" s="32"/>
      <c r="O7155" s="70" t="str">
        <f t="shared" si="254"/>
        <v/>
      </c>
      <c r="P7155" s="150">
        <f t="shared" si="255"/>
        <v>0</v>
      </c>
    </row>
    <row r="7156" spans="6:16" ht="16" x14ac:dyDescent="0.35">
      <c r="F7156" s="70" t="str">
        <f t="shared" si="253"/>
        <v/>
      </c>
      <c r="M7156" s="32"/>
      <c r="O7156" s="70" t="str">
        <f t="shared" si="254"/>
        <v/>
      </c>
      <c r="P7156" s="150">
        <f t="shared" si="255"/>
        <v>0</v>
      </c>
    </row>
    <row r="7157" spans="6:16" ht="16" x14ac:dyDescent="0.35">
      <c r="F7157" s="70" t="str">
        <f t="shared" si="253"/>
        <v/>
      </c>
      <c r="M7157" s="32"/>
      <c r="O7157" s="70" t="str">
        <f t="shared" si="254"/>
        <v/>
      </c>
      <c r="P7157" s="150">
        <f t="shared" si="255"/>
        <v>0</v>
      </c>
    </row>
    <row r="7158" spans="6:16" ht="16" x14ac:dyDescent="0.35">
      <c r="F7158" s="70" t="str">
        <f t="shared" si="253"/>
        <v/>
      </c>
      <c r="M7158" s="32"/>
      <c r="O7158" s="70" t="str">
        <f t="shared" si="254"/>
        <v/>
      </c>
      <c r="P7158" s="150">
        <f t="shared" si="255"/>
        <v>0</v>
      </c>
    </row>
    <row r="7159" spans="6:16" ht="16" x14ac:dyDescent="0.35">
      <c r="F7159" s="70" t="str">
        <f t="shared" si="253"/>
        <v/>
      </c>
      <c r="M7159" s="32"/>
      <c r="O7159" s="70" t="str">
        <f t="shared" si="254"/>
        <v/>
      </c>
      <c r="P7159" s="150">
        <f t="shared" si="255"/>
        <v>0</v>
      </c>
    </row>
    <row r="7160" spans="6:16" ht="16" x14ac:dyDescent="0.35">
      <c r="F7160" s="70" t="str">
        <f t="shared" si="253"/>
        <v/>
      </c>
      <c r="M7160" s="32"/>
      <c r="O7160" s="70" t="str">
        <f t="shared" si="254"/>
        <v/>
      </c>
      <c r="P7160" s="150">
        <f t="shared" si="255"/>
        <v>0</v>
      </c>
    </row>
    <row r="7161" spans="6:16" ht="16" x14ac:dyDescent="0.35">
      <c r="F7161" s="70" t="str">
        <f t="shared" si="253"/>
        <v/>
      </c>
      <c r="M7161" s="32"/>
      <c r="O7161" s="70" t="str">
        <f t="shared" si="254"/>
        <v/>
      </c>
      <c r="P7161" s="150">
        <f t="shared" si="255"/>
        <v>0</v>
      </c>
    </row>
    <row r="7162" spans="6:16" ht="16" x14ac:dyDescent="0.35">
      <c r="F7162" s="70" t="str">
        <f t="shared" si="253"/>
        <v/>
      </c>
      <c r="M7162" s="32"/>
      <c r="O7162" s="70" t="str">
        <f t="shared" si="254"/>
        <v/>
      </c>
      <c r="P7162" s="150">
        <f t="shared" si="255"/>
        <v>0</v>
      </c>
    </row>
    <row r="7163" spans="6:16" ht="16" x14ac:dyDescent="0.35">
      <c r="F7163" s="70" t="str">
        <f t="shared" si="253"/>
        <v/>
      </c>
      <c r="M7163" s="32"/>
      <c r="O7163" s="70" t="str">
        <f t="shared" si="254"/>
        <v/>
      </c>
      <c r="P7163" s="150">
        <f t="shared" si="255"/>
        <v>0</v>
      </c>
    </row>
    <row r="7164" spans="6:16" ht="16" x14ac:dyDescent="0.35">
      <c r="F7164" s="70" t="str">
        <f t="shared" si="253"/>
        <v/>
      </c>
      <c r="M7164" s="32"/>
      <c r="O7164" s="70" t="str">
        <f t="shared" si="254"/>
        <v/>
      </c>
      <c r="P7164" s="150">
        <f t="shared" si="255"/>
        <v>0</v>
      </c>
    </row>
    <row r="7165" spans="6:16" ht="16" x14ac:dyDescent="0.35">
      <c r="F7165" s="70" t="str">
        <f t="shared" si="253"/>
        <v/>
      </c>
      <c r="M7165" s="32"/>
      <c r="O7165" s="70" t="str">
        <f t="shared" si="254"/>
        <v/>
      </c>
      <c r="P7165" s="150">
        <f t="shared" si="255"/>
        <v>0</v>
      </c>
    </row>
    <row r="7166" spans="6:16" ht="16" x14ac:dyDescent="0.35">
      <c r="F7166" s="70" t="str">
        <f t="shared" si="253"/>
        <v/>
      </c>
      <c r="M7166" s="32"/>
      <c r="O7166" s="70" t="str">
        <f t="shared" si="254"/>
        <v/>
      </c>
      <c r="P7166" s="150">
        <f t="shared" si="255"/>
        <v>0</v>
      </c>
    </row>
    <row r="7167" spans="6:16" ht="16" x14ac:dyDescent="0.35">
      <c r="F7167" s="70" t="str">
        <f t="shared" si="253"/>
        <v/>
      </c>
      <c r="M7167" s="32"/>
      <c r="O7167" s="70" t="str">
        <f t="shared" si="254"/>
        <v/>
      </c>
      <c r="P7167" s="150">
        <f t="shared" si="255"/>
        <v>0</v>
      </c>
    </row>
    <row r="7168" spans="6:16" ht="16" x14ac:dyDescent="0.35">
      <c r="F7168" s="70" t="str">
        <f t="shared" si="253"/>
        <v/>
      </c>
      <c r="M7168" s="32"/>
      <c r="O7168" s="70" t="str">
        <f t="shared" si="254"/>
        <v/>
      </c>
      <c r="P7168" s="150">
        <f t="shared" si="255"/>
        <v>0</v>
      </c>
    </row>
    <row r="7169" spans="6:16" ht="16" x14ac:dyDescent="0.35">
      <c r="F7169" s="70" t="str">
        <f t="shared" si="253"/>
        <v/>
      </c>
      <c r="M7169" s="32"/>
      <c r="O7169" s="70" t="str">
        <f t="shared" si="254"/>
        <v/>
      </c>
      <c r="P7169" s="150">
        <f t="shared" si="255"/>
        <v>0</v>
      </c>
    </row>
    <row r="7170" spans="6:16" ht="16" x14ac:dyDescent="0.35">
      <c r="F7170" s="70" t="str">
        <f t="shared" si="253"/>
        <v/>
      </c>
      <c r="M7170" s="32"/>
      <c r="O7170" s="70" t="str">
        <f t="shared" si="254"/>
        <v/>
      </c>
      <c r="P7170" s="150">
        <f t="shared" si="255"/>
        <v>0</v>
      </c>
    </row>
    <row r="7171" spans="6:16" ht="16" x14ac:dyDescent="0.35">
      <c r="F7171" s="70" t="str">
        <f t="shared" si="253"/>
        <v/>
      </c>
      <c r="M7171" s="32"/>
      <c r="O7171" s="70" t="str">
        <f t="shared" si="254"/>
        <v/>
      </c>
      <c r="P7171" s="150">
        <f t="shared" si="255"/>
        <v>0</v>
      </c>
    </row>
    <row r="7172" spans="6:16" ht="16" x14ac:dyDescent="0.35">
      <c r="F7172" s="70" t="str">
        <f t="shared" si="253"/>
        <v/>
      </c>
      <c r="M7172" s="32"/>
      <c r="O7172" s="70" t="str">
        <f t="shared" si="254"/>
        <v/>
      </c>
      <c r="P7172" s="150">
        <f t="shared" si="255"/>
        <v>0</v>
      </c>
    </row>
    <row r="7173" spans="6:16" ht="16" x14ac:dyDescent="0.35">
      <c r="F7173" s="70" t="str">
        <f t="shared" si="253"/>
        <v/>
      </c>
      <c r="M7173" s="32"/>
      <c r="O7173" s="70" t="str">
        <f t="shared" si="254"/>
        <v/>
      </c>
      <c r="P7173" s="150">
        <f t="shared" si="255"/>
        <v>0</v>
      </c>
    </row>
    <row r="7174" spans="6:16" ht="16" x14ac:dyDescent="0.35">
      <c r="F7174" s="70" t="str">
        <f t="shared" si="253"/>
        <v/>
      </c>
      <c r="M7174" s="32"/>
      <c r="O7174" s="70" t="str">
        <f t="shared" si="254"/>
        <v/>
      </c>
      <c r="P7174" s="150">
        <f t="shared" si="255"/>
        <v>0</v>
      </c>
    </row>
    <row r="7175" spans="6:16" ht="16" x14ac:dyDescent="0.35">
      <c r="F7175" s="70" t="str">
        <f t="shared" si="253"/>
        <v/>
      </c>
      <c r="M7175" s="32"/>
      <c r="O7175" s="70" t="str">
        <f t="shared" si="254"/>
        <v/>
      </c>
      <c r="P7175" s="150">
        <f t="shared" si="255"/>
        <v>0</v>
      </c>
    </row>
    <row r="7176" spans="6:16" ht="16" x14ac:dyDescent="0.35">
      <c r="F7176" s="70" t="str">
        <f t="shared" ref="F7176:F7239" si="256">B7176&amp;C7176&amp;D7176&amp;E7176</f>
        <v/>
      </c>
      <c r="M7176" s="32"/>
      <c r="O7176" s="70" t="str">
        <f t="shared" si="254"/>
        <v/>
      </c>
      <c r="P7176" s="150">
        <f t="shared" si="255"/>
        <v>0</v>
      </c>
    </row>
    <row r="7177" spans="6:16" ht="16" x14ac:dyDescent="0.35">
      <c r="F7177" s="70" t="str">
        <f t="shared" si="256"/>
        <v/>
      </c>
      <c r="M7177" s="32"/>
      <c r="O7177" s="70" t="str">
        <f t="shared" si="254"/>
        <v/>
      </c>
      <c r="P7177" s="150">
        <f t="shared" si="255"/>
        <v>0</v>
      </c>
    </row>
    <row r="7178" spans="6:16" ht="16" x14ac:dyDescent="0.35">
      <c r="F7178" s="70" t="str">
        <f t="shared" si="256"/>
        <v/>
      </c>
      <c r="M7178" s="32"/>
      <c r="O7178" s="70" t="str">
        <f t="shared" ref="O7178:O7241" si="257">+F7178&amp;M7178&amp;N7178</f>
        <v/>
      </c>
      <c r="P7178" s="150">
        <f t="shared" si="255"/>
        <v>0</v>
      </c>
    </row>
    <row r="7179" spans="6:16" ht="16" x14ac:dyDescent="0.35">
      <c r="F7179" s="70" t="str">
        <f t="shared" si="256"/>
        <v/>
      </c>
      <c r="M7179" s="32"/>
      <c r="O7179" s="70" t="str">
        <f t="shared" si="257"/>
        <v/>
      </c>
      <c r="P7179" s="150">
        <f t="shared" si="255"/>
        <v>0</v>
      </c>
    </row>
    <row r="7180" spans="6:16" ht="16" x14ac:dyDescent="0.35">
      <c r="F7180" s="70" t="str">
        <f t="shared" si="256"/>
        <v/>
      </c>
      <c r="M7180" s="32"/>
      <c r="O7180" s="70" t="str">
        <f t="shared" si="257"/>
        <v/>
      </c>
      <c r="P7180" s="150">
        <f t="shared" si="255"/>
        <v>0</v>
      </c>
    </row>
    <row r="7181" spans="6:16" ht="16" x14ac:dyDescent="0.35">
      <c r="F7181" s="70" t="str">
        <f t="shared" si="256"/>
        <v/>
      </c>
      <c r="M7181" s="32"/>
      <c r="O7181" s="70" t="str">
        <f t="shared" si="257"/>
        <v/>
      </c>
      <c r="P7181" s="150">
        <f t="shared" si="255"/>
        <v>0</v>
      </c>
    </row>
    <row r="7182" spans="6:16" ht="16" x14ac:dyDescent="0.35">
      <c r="F7182" s="70" t="str">
        <f t="shared" si="256"/>
        <v/>
      </c>
      <c r="M7182" s="32"/>
      <c r="O7182" s="70" t="str">
        <f t="shared" si="257"/>
        <v/>
      </c>
      <c r="P7182" s="150">
        <f t="shared" si="255"/>
        <v>0</v>
      </c>
    </row>
    <row r="7183" spans="6:16" ht="16" x14ac:dyDescent="0.35">
      <c r="F7183" s="70" t="str">
        <f t="shared" si="256"/>
        <v/>
      </c>
      <c r="M7183" s="32"/>
      <c r="O7183" s="70" t="str">
        <f t="shared" si="257"/>
        <v/>
      </c>
      <c r="P7183" s="150">
        <f t="shared" si="255"/>
        <v>0</v>
      </c>
    </row>
    <row r="7184" spans="6:16" ht="16" x14ac:dyDescent="0.35">
      <c r="F7184" s="70" t="str">
        <f t="shared" si="256"/>
        <v/>
      </c>
      <c r="M7184" s="32"/>
      <c r="O7184" s="70" t="str">
        <f t="shared" si="257"/>
        <v/>
      </c>
      <c r="P7184" s="150">
        <f t="shared" si="255"/>
        <v>0</v>
      </c>
    </row>
    <row r="7185" spans="6:16" ht="16" x14ac:dyDescent="0.35">
      <c r="F7185" s="70" t="str">
        <f t="shared" si="256"/>
        <v/>
      </c>
      <c r="M7185" s="32"/>
      <c r="O7185" s="70" t="str">
        <f t="shared" si="257"/>
        <v/>
      </c>
      <c r="P7185" s="150">
        <f t="shared" si="255"/>
        <v>0</v>
      </c>
    </row>
    <row r="7186" spans="6:16" ht="16" x14ac:dyDescent="0.35">
      <c r="F7186" s="70" t="str">
        <f t="shared" si="256"/>
        <v/>
      </c>
      <c r="M7186" s="32"/>
      <c r="O7186" s="70" t="str">
        <f t="shared" si="257"/>
        <v/>
      </c>
      <c r="P7186" s="150">
        <f t="shared" si="255"/>
        <v>0</v>
      </c>
    </row>
    <row r="7187" spans="6:16" ht="16" x14ac:dyDescent="0.35">
      <c r="F7187" s="70" t="str">
        <f t="shared" si="256"/>
        <v/>
      </c>
      <c r="M7187" s="32"/>
      <c r="O7187" s="70" t="str">
        <f t="shared" si="257"/>
        <v/>
      </c>
      <c r="P7187" s="150">
        <f t="shared" si="255"/>
        <v>0</v>
      </c>
    </row>
    <row r="7188" spans="6:16" ht="16" x14ac:dyDescent="0.35">
      <c r="F7188" s="70" t="str">
        <f t="shared" si="256"/>
        <v/>
      </c>
      <c r="M7188" s="32"/>
      <c r="O7188" s="70" t="str">
        <f t="shared" si="257"/>
        <v/>
      </c>
      <c r="P7188" s="150">
        <f t="shared" si="255"/>
        <v>0</v>
      </c>
    </row>
    <row r="7189" spans="6:16" ht="16" x14ac:dyDescent="0.35">
      <c r="F7189" s="70" t="str">
        <f t="shared" si="256"/>
        <v/>
      </c>
      <c r="M7189" s="32"/>
      <c r="O7189" s="70" t="str">
        <f t="shared" si="257"/>
        <v/>
      </c>
      <c r="P7189" s="150">
        <f t="shared" si="255"/>
        <v>0</v>
      </c>
    </row>
    <row r="7190" spans="6:16" ht="16" x14ac:dyDescent="0.35">
      <c r="F7190" s="70" t="str">
        <f t="shared" si="256"/>
        <v/>
      </c>
      <c r="M7190" s="32"/>
      <c r="O7190" s="70" t="str">
        <f t="shared" si="257"/>
        <v/>
      </c>
      <c r="P7190" s="150">
        <f t="shared" si="255"/>
        <v>0</v>
      </c>
    </row>
    <row r="7191" spans="6:16" ht="16" x14ac:dyDescent="0.35">
      <c r="F7191" s="70" t="str">
        <f t="shared" si="256"/>
        <v/>
      </c>
      <c r="M7191" s="32"/>
      <c r="O7191" s="70" t="str">
        <f t="shared" si="257"/>
        <v/>
      </c>
      <c r="P7191" s="150">
        <f t="shared" si="255"/>
        <v>0</v>
      </c>
    </row>
    <row r="7192" spans="6:16" ht="16" x14ac:dyDescent="0.35">
      <c r="F7192" s="70" t="str">
        <f t="shared" si="256"/>
        <v/>
      </c>
      <c r="M7192" s="32"/>
      <c r="O7192" s="70" t="str">
        <f t="shared" si="257"/>
        <v/>
      </c>
      <c r="P7192" s="150">
        <f t="shared" si="255"/>
        <v>0</v>
      </c>
    </row>
    <row r="7193" spans="6:16" ht="16" x14ac:dyDescent="0.35">
      <c r="F7193" s="70" t="str">
        <f t="shared" si="256"/>
        <v/>
      </c>
      <c r="M7193" s="32"/>
      <c r="O7193" s="70" t="str">
        <f t="shared" si="257"/>
        <v/>
      </c>
      <c r="P7193" s="150">
        <f t="shared" si="255"/>
        <v>0</v>
      </c>
    </row>
    <row r="7194" spans="6:16" ht="16" x14ac:dyDescent="0.35">
      <c r="F7194" s="70" t="str">
        <f t="shared" si="256"/>
        <v/>
      </c>
      <c r="M7194" s="32"/>
      <c r="O7194" s="70" t="str">
        <f t="shared" si="257"/>
        <v/>
      </c>
      <c r="P7194" s="150">
        <f t="shared" si="255"/>
        <v>0</v>
      </c>
    </row>
    <row r="7195" spans="6:16" ht="16" x14ac:dyDescent="0.35">
      <c r="F7195" s="70" t="str">
        <f t="shared" si="256"/>
        <v/>
      </c>
      <c r="M7195" s="32"/>
      <c r="O7195" s="70" t="str">
        <f t="shared" si="257"/>
        <v/>
      </c>
      <c r="P7195" s="150">
        <f t="shared" si="255"/>
        <v>0</v>
      </c>
    </row>
    <row r="7196" spans="6:16" ht="16" x14ac:dyDescent="0.35">
      <c r="F7196" s="70" t="str">
        <f t="shared" si="256"/>
        <v/>
      </c>
      <c r="M7196" s="32"/>
      <c r="O7196" s="70" t="str">
        <f t="shared" si="257"/>
        <v/>
      </c>
      <c r="P7196" s="150">
        <f t="shared" si="255"/>
        <v>0</v>
      </c>
    </row>
    <row r="7197" spans="6:16" ht="16" x14ac:dyDescent="0.35">
      <c r="F7197" s="70" t="str">
        <f t="shared" si="256"/>
        <v/>
      </c>
      <c r="M7197" s="32"/>
      <c r="O7197" s="70" t="str">
        <f t="shared" si="257"/>
        <v/>
      </c>
      <c r="P7197" s="150">
        <f t="shared" si="255"/>
        <v>0</v>
      </c>
    </row>
    <row r="7198" spans="6:16" ht="16" x14ac:dyDescent="0.35">
      <c r="F7198" s="70" t="str">
        <f t="shared" si="256"/>
        <v/>
      </c>
      <c r="M7198" s="32"/>
      <c r="O7198" s="70" t="str">
        <f t="shared" si="257"/>
        <v/>
      </c>
      <c r="P7198" s="150">
        <f t="shared" si="255"/>
        <v>0</v>
      </c>
    </row>
    <row r="7199" spans="6:16" ht="16" x14ac:dyDescent="0.35">
      <c r="F7199" s="70" t="str">
        <f t="shared" si="256"/>
        <v/>
      </c>
      <c r="M7199" s="32"/>
      <c r="O7199" s="70" t="str">
        <f t="shared" si="257"/>
        <v/>
      </c>
      <c r="P7199" s="150">
        <f t="shared" si="255"/>
        <v>0</v>
      </c>
    </row>
    <row r="7200" spans="6:16" ht="16" x14ac:dyDescent="0.35">
      <c r="F7200" s="70" t="str">
        <f t="shared" si="256"/>
        <v/>
      </c>
      <c r="M7200" s="32"/>
      <c r="O7200" s="70" t="str">
        <f t="shared" si="257"/>
        <v/>
      </c>
      <c r="P7200" s="150">
        <f t="shared" si="255"/>
        <v>0</v>
      </c>
    </row>
    <row r="7201" spans="6:16" ht="16" x14ac:dyDescent="0.35">
      <c r="F7201" s="70" t="str">
        <f t="shared" si="256"/>
        <v/>
      </c>
      <c r="M7201" s="32"/>
      <c r="O7201" s="70" t="str">
        <f t="shared" si="257"/>
        <v/>
      </c>
      <c r="P7201" s="150">
        <f t="shared" si="255"/>
        <v>0</v>
      </c>
    </row>
    <row r="7202" spans="6:16" ht="16" x14ac:dyDescent="0.35">
      <c r="F7202" s="70" t="str">
        <f t="shared" si="256"/>
        <v/>
      </c>
      <c r="M7202" s="32"/>
      <c r="O7202" s="70" t="str">
        <f t="shared" si="257"/>
        <v/>
      </c>
      <c r="P7202" s="150">
        <f t="shared" si="255"/>
        <v>0</v>
      </c>
    </row>
    <row r="7203" spans="6:16" ht="16" x14ac:dyDescent="0.35">
      <c r="F7203" s="70" t="str">
        <f t="shared" si="256"/>
        <v/>
      </c>
      <c r="M7203" s="32"/>
      <c r="O7203" s="70" t="str">
        <f t="shared" si="257"/>
        <v/>
      </c>
      <c r="P7203" s="150">
        <f t="shared" si="255"/>
        <v>0</v>
      </c>
    </row>
    <row r="7204" spans="6:16" ht="16" x14ac:dyDescent="0.35">
      <c r="F7204" s="70" t="str">
        <f t="shared" si="256"/>
        <v/>
      </c>
      <c r="M7204" s="32"/>
      <c r="O7204" s="70" t="str">
        <f t="shared" si="257"/>
        <v/>
      </c>
      <c r="P7204" s="150">
        <f t="shared" si="255"/>
        <v>0</v>
      </c>
    </row>
    <row r="7205" spans="6:16" ht="16" x14ac:dyDescent="0.35">
      <c r="F7205" s="70" t="str">
        <f t="shared" si="256"/>
        <v/>
      </c>
      <c r="M7205" s="32"/>
      <c r="O7205" s="70" t="str">
        <f t="shared" si="257"/>
        <v/>
      </c>
      <c r="P7205" s="150">
        <f t="shared" si="255"/>
        <v>0</v>
      </c>
    </row>
    <row r="7206" spans="6:16" ht="16" x14ac:dyDescent="0.35">
      <c r="F7206" s="70" t="str">
        <f t="shared" si="256"/>
        <v/>
      </c>
      <c r="M7206" s="32"/>
      <c r="O7206" s="70" t="str">
        <f t="shared" si="257"/>
        <v/>
      </c>
      <c r="P7206" s="150">
        <f t="shared" si="255"/>
        <v>0</v>
      </c>
    </row>
    <row r="7207" spans="6:16" ht="16" x14ac:dyDescent="0.35">
      <c r="F7207" s="70" t="str">
        <f t="shared" si="256"/>
        <v/>
      </c>
      <c r="M7207" s="32"/>
      <c r="O7207" s="70" t="str">
        <f t="shared" si="257"/>
        <v/>
      </c>
      <c r="P7207" s="150">
        <f t="shared" si="255"/>
        <v>0</v>
      </c>
    </row>
    <row r="7208" spans="6:16" ht="16" x14ac:dyDescent="0.35">
      <c r="F7208" s="70" t="str">
        <f t="shared" si="256"/>
        <v/>
      </c>
      <c r="M7208" s="32"/>
      <c r="O7208" s="70" t="str">
        <f t="shared" si="257"/>
        <v/>
      </c>
      <c r="P7208" s="150">
        <f t="shared" si="255"/>
        <v>0</v>
      </c>
    </row>
    <row r="7209" spans="6:16" ht="16" x14ac:dyDescent="0.35">
      <c r="F7209" s="70" t="str">
        <f t="shared" si="256"/>
        <v/>
      </c>
      <c r="M7209" s="32"/>
      <c r="O7209" s="70" t="str">
        <f t="shared" si="257"/>
        <v/>
      </c>
      <c r="P7209" s="150">
        <f t="shared" si="255"/>
        <v>0</v>
      </c>
    </row>
    <row r="7210" spans="6:16" ht="16" x14ac:dyDescent="0.35">
      <c r="F7210" s="70" t="str">
        <f t="shared" si="256"/>
        <v/>
      </c>
      <c r="M7210" s="32"/>
      <c r="O7210" s="70" t="str">
        <f t="shared" si="257"/>
        <v/>
      </c>
      <c r="P7210" s="150">
        <f t="shared" si="255"/>
        <v>0</v>
      </c>
    </row>
    <row r="7211" spans="6:16" ht="16" x14ac:dyDescent="0.35">
      <c r="F7211" s="70" t="str">
        <f t="shared" si="256"/>
        <v/>
      </c>
      <c r="M7211" s="32"/>
      <c r="O7211" s="70" t="str">
        <f t="shared" si="257"/>
        <v/>
      </c>
      <c r="P7211" s="150">
        <f t="shared" si="255"/>
        <v>0</v>
      </c>
    </row>
    <row r="7212" spans="6:16" ht="16" x14ac:dyDescent="0.35">
      <c r="F7212" s="70" t="str">
        <f t="shared" si="256"/>
        <v/>
      </c>
      <c r="M7212" s="32"/>
      <c r="O7212" s="70" t="str">
        <f t="shared" si="257"/>
        <v/>
      </c>
      <c r="P7212" s="150">
        <f t="shared" ref="P7212:P7275" si="258">IFERROR(T7212/S7212,0)</f>
        <v>0</v>
      </c>
    </row>
    <row r="7213" spans="6:16" ht="16" x14ac:dyDescent="0.35">
      <c r="F7213" s="70" t="str">
        <f t="shared" si="256"/>
        <v/>
      </c>
      <c r="M7213" s="32"/>
      <c r="O7213" s="70" t="str">
        <f t="shared" si="257"/>
        <v/>
      </c>
      <c r="P7213" s="150">
        <f t="shared" si="258"/>
        <v>0</v>
      </c>
    </row>
    <row r="7214" spans="6:16" ht="16" x14ac:dyDescent="0.35">
      <c r="F7214" s="70" t="str">
        <f t="shared" si="256"/>
        <v/>
      </c>
      <c r="M7214" s="32"/>
      <c r="O7214" s="70" t="str">
        <f t="shared" si="257"/>
        <v/>
      </c>
      <c r="P7214" s="150">
        <f t="shared" si="258"/>
        <v>0</v>
      </c>
    </row>
    <row r="7215" spans="6:16" ht="16" x14ac:dyDescent="0.35">
      <c r="F7215" s="70" t="str">
        <f t="shared" si="256"/>
        <v/>
      </c>
      <c r="M7215" s="32"/>
      <c r="O7215" s="70" t="str">
        <f t="shared" si="257"/>
        <v/>
      </c>
      <c r="P7215" s="150">
        <f t="shared" si="258"/>
        <v>0</v>
      </c>
    </row>
    <row r="7216" spans="6:16" ht="16" x14ac:dyDescent="0.35">
      <c r="F7216" s="70" t="str">
        <f t="shared" si="256"/>
        <v/>
      </c>
      <c r="M7216" s="32"/>
      <c r="O7216" s="70" t="str">
        <f t="shared" si="257"/>
        <v/>
      </c>
      <c r="P7216" s="150">
        <f t="shared" si="258"/>
        <v>0</v>
      </c>
    </row>
    <row r="7217" spans="6:16" ht="16" x14ac:dyDescent="0.35">
      <c r="F7217" s="70" t="str">
        <f t="shared" si="256"/>
        <v/>
      </c>
      <c r="M7217" s="32"/>
      <c r="O7217" s="70" t="str">
        <f t="shared" si="257"/>
        <v/>
      </c>
      <c r="P7217" s="150">
        <f t="shared" si="258"/>
        <v>0</v>
      </c>
    </row>
    <row r="7218" spans="6:16" ht="16" x14ac:dyDescent="0.35">
      <c r="F7218" s="70" t="str">
        <f t="shared" si="256"/>
        <v/>
      </c>
      <c r="M7218" s="32"/>
      <c r="O7218" s="70" t="str">
        <f t="shared" si="257"/>
        <v/>
      </c>
      <c r="P7218" s="150">
        <f t="shared" si="258"/>
        <v>0</v>
      </c>
    </row>
    <row r="7219" spans="6:16" ht="16" x14ac:dyDescent="0.35">
      <c r="F7219" s="70" t="str">
        <f t="shared" si="256"/>
        <v/>
      </c>
      <c r="M7219" s="32"/>
      <c r="O7219" s="70" t="str">
        <f t="shared" si="257"/>
        <v/>
      </c>
      <c r="P7219" s="150">
        <f t="shared" si="258"/>
        <v>0</v>
      </c>
    </row>
    <row r="7220" spans="6:16" ht="16" x14ac:dyDescent="0.35">
      <c r="F7220" s="70" t="str">
        <f t="shared" si="256"/>
        <v/>
      </c>
      <c r="M7220" s="32"/>
      <c r="O7220" s="70" t="str">
        <f t="shared" si="257"/>
        <v/>
      </c>
      <c r="P7220" s="150">
        <f t="shared" si="258"/>
        <v>0</v>
      </c>
    </row>
    <row r="7221" spans="6:16" ht="16" x14ac:dyDescent="0.35">
      <c r="F7221" s="70" t="str">
        <f t="shared" si="256"/>
        <v/>
      </c>
      <c r="M7221" s="32"/>
      <c r="O7221" s="70" t="str">
        <f t="shared" si="257"/>
        <v/>
      </c>
      <c r="P7221" s="150">
        <f t="shared" si="258"/>
        <v>0</v>
      </c>
    </row>
    <row r="7222" spans="6:16" ht="16" x14ac:dyDescent="0.35">
      <c r="F7222" s="70" t="str">
        <f t="shared" si="256"/>
        <v/>
      </c>
      <c r="M7222" s="32"/>
      <c r="O7222" s="70" t="str">
        <f t="shared" si="257"/>
        <v/>
      </c>
      <c r="P7222" s="150">
        <f t="shared" si="258"/>
        <v>0</v>
      </c>
    </row>
    <row r="7223" spans="6:16" ht="16" x14ac:dyDescent="0.35">
      <c r="F7223" s="70" t="str">
        <f t="shared" si="256"/>
        <v/>
      </c>
      <c r="M7223" s="32"/>
      <c r="O7223" s="70" t="str">
        <f t="shared" si="257"/>
        <v/>
      </c>
      <c r="P7223" s="150">
        <f t="shared" si="258"/>
        <v>0</v>
      </c>
    </row>
    <row r="7224" spans="6:16" ht="16" x14ac:dyDescent="0.35">
      <c r="F7224" s="70" t="str">
        <f t="shared" si="256"/>
        <v/>
      </c>
      <c r="M7224" s="32"/>
      <c r="O7224" s="70" t="str">
        <f t="shared" si="257"/>
        <v/>
      </c>
      <c r="P7224" s="150">
        <f t="shared" si="258"/>
        <v>0</v>
      </c>
    </row>
    <row r="7225" spans="6:16" ht="16" x14ac:dyDescent="0.35">
      <c r="F7225" s="70" t="str">
        <f t="shared" si="256"/>
        <v/>
      </c>
      <c r="M7225" s="32"/>
      <c r="O7225" s="70" t="str">
        <f t="shared" si="257"/>
        <v/>
      </c>
      <c r="P7225" s="150">
        <f t="shared" si="258"/>
        <v>0</v>
      </c>
    </row>
    <row r="7226" spans="6:16" ht="16" x14ac:dyDescent="0.35">
      <c r="F7226" s="70" t="str">
        <f t="shared" si="256"/>
        <v/>
      </c>
      <c r="M7226" s="32"/>
      <c r="O7226" s="70" t="str">
        <f t="shared" si="257"/>
        <v/>
      </c>
      <c r="P7226" s="150">
        <f t="shared" si="258"/>
        <v>0</v>
      </c>
    </row>
    <row r="7227" spans="6:16" ht="16" x14ac:dyDescent="0.35">
      <c r="F7227" s="70" t="str">
        <f t="shared" si="256"/>
        <v/>
      </c>
      <c r="M7227" s="32"/>
      <c r="O7227" s="70" t="str">
        <f t="shared" si="257"/>
        <v/>
      </c>
      <c r="P7227" s="150">
        <f t="shared" si="258"/>
        <v>0</v>
      </c>
    </row>
    <row r="7228" spans="6:16" ht="16" x14ac:dyDescent="0.35">
      <c r="F7228" s="70" t="str">
        <f t="shared" si="256"/>
        <v/>
      </c>
      <c r="M7228" s="32"/>
      <c r="O7228" s="70" t="str">
        <f t="shared" si="257"/>
        <v/>
      </c>
      <c r="P7228" s="150">
        <f t="shared" si="258"/>
        <v>0</v>
      </c>
    </row>
    <row r="7229" spans="6:16" ht="16" x14ac:dyDescent="0.35">
      <c r="F7229" s="70" t="str">
        <f t="shared" si="256"/>
        <v/>
      </c>
      <c r="M7229" s="32"/>
      <c r="O7229" s="70" t="str">
        <f t="shared" si="257"/>
        <v/>
      </c>
      <c r="P7229" s="150">
        <f t="shared" si="258"/>
        <v>0</v>
      </c>
    </row>
    <row r="7230" spans="6:16" ht="16" x14ac:dyDescent="0.35">
      <c r="F7230" s="70" t="str">
        <f t="shared" si="256"/>
        <v/>
      </c>
      <c r="M7230" s="32"/>
      <c r="O7230" s="70" t="str">
        <f t="shared" si="257"/>
        <v/>
      </c>
      <c r="P7230" s="150">
        <f t="shared" si="258"/>
        <v>0</v>
      </c>
    </row>
    <row r="7231" spans="6:16" ht="16" x14ac:dyDescent="0.35">
      <c r="F7231" s="70" t="str">
        <f t="shared" si="256"/>
        <v/>
      </c>
      <c r="M7231" s="32"/>
      <c r="O7231" s="70" t="str">
        <f t="shared" si="257"/>
        <v/>
      </c>
      <c r="P7231" s="150">
        <f t="shared" si="258"/>
        <v>0</v>
      </c>
    </row>
    <row r="7232" spans="6:16" ht="16" x14ac:dyDescent="0.35">
      <c r="F7232" s="70" t="str">
        <f t="shared" si="256"/>
        <v/>
      </c>
      <c r="M7232" s="32"/>
      <c r="O7232" s="70" t="str">
        <f t="shared" si="257"/>
        <v/>
      </c>
      <c r="P7232" s="150">
        <f t="shared" si="258"/>
        <v>0</v>
      </c>
    </row>
    <row r="7233" spans="6:16" ht="16" x14ac:dyDescent="0.35">
      <c r="F7233" s="70" t="str">
        <f t="shared" si="256"/>
        <v/>
      </c>
      <c r="M7233" s="32"/>
      <c r="O7233" s="70" t="str">
        <f t="shared" si="257"/>
        <v/>
      </c>
      <c r="P7233" s="150">
        <f t="shared" si="258"/>
        <v>0</v>
      </c>
    </row>
    <row r="7234" spans="6:16" ht="16" x14ac:dyDescent="0.35">
      <c r="F7234" s="70" t="str">
        <f t="shared" si="256"/>
        <v/>
      </c>
      <c r="M7234" s="32"/>
      <c r="O7234" s="70" t="str">
        <f t="shared" si="257"/>
        <v/>
      </c>
      <c r="P7234" s="150">
        <f t="shared" si="258"/>
        <v>0</v>
      </c>
    </row>
    <row r="7235" spans="6:16" ht="16" x14ac:dyDescent="0.35">
      <c r="F7235" s="70" t="str">
        <f t="shared" si="256"/>
        <v/>
      </c>
      <c r="M7235" s="32"/>
      <c r="O7235" s="70" t="str">
        <f t="shared" si="257"/>
        <v/>
      </c>
      <c r="P7235" s="150">
        <f t="shared" si="258"/>
        <v>0</v>
      </c>
    </row>
    <row r="7236" spans="6:16" ht="16" x14ac:dyDescent="0.35">
      <c r="F7236" s="70" t="str">
        <f t="shared" si="256"/>
        <v/>
      </c>
      <c r="M7236" s="32"/>
      <c r="O7236" s="70" t="str">
        <f t="shared" si="257"/>
        <v/>
      </c>
      <c r="P7236" s="150">
        <f t="shared" si="258"/>
        <v>0</v>
      </c>
    </row>
    <row r="7237" spans="6:16" ht="16" x14ac:dyDescent="0.35">
      <c r="F7237" s="70" t="str">
        <f t="shared" si="256"/>
        <v/>
      </c>
      <c r="M7237" s="32"/>
      <c r="O7237" s="70" t="str">
        <f t="shared" si="257"/>
        <v/>
      </c>
      <c r="P7237" s="150">
        <f t="shared" si="258"/>
        <v>0</v>
      </c>
    </row>
    <row r="7238" spans="6:16" ht="16" x14ac:dyDescent="0.35">
      <c r="F7238" s="70" t="str">
        <f t="shared" si="256"/>
        <v/>
      </c>
      <c r="M7238" s="32"/>
      <c r="O7238" s="70" t="str">
        <f t="shared" si="257"/>
        <v/>
      </c>
      <c r="P7238" s="150">
        <f t="shared" si="258"/>
        <v>0</v>
      </c>
    </row>
    <row r="7239" spans="6:16" ht="16" x14ac:dyDescent="0.35">
      <c r="F7239" s="70" t="str">
        <f t="shared" si="256"/>
        <v/>
      </c>
      <c r="M7239" s="32"/>
      <c r="O7239" s="70" t="str">
        <f t="shared" si="257"/>
        <v/>
      </c>
      <c r="P7239" s="150">
        <f t="shared" si="258"/>
        <v>0</v>
      </c>
    </row>
    <row r="7240" spans="6:16" ht="16" x14ac:dyDescent="0.35">
      <c r="F7240" s="70" t="str">
        <f t="shared" ref="F7240:F7303" si="259">B7240&amp;C7240&amp;D7240&amp;E7240</f>
        <v/>
      </c>
      <c r="M7240" s="32"/>
      <c r="O7240" s="70" t="str">
        <f t="shared" si="257"/>
        <v/>
      </c>
      <c r="P7240" s="150">
        <f t="shared" si="258"/>
        <v>0</v>
      </c>
    </row>
    <row r="7241" spans="6:16" ht="16" x14ac:dyDescent="0.35">
      <c r="F7241" s="70" t="str">
        <f t="shared" si="259"/>
        <v/>
      </c>
      <c r="M7241" s="32"/>
      <c r="O7241" s="70" t="str">
        <f t="shared" si="257"/>
        <v/>
      </c>
      <c r="P7241" s="150">
        <f t="shared" si="258"/>
        <v>0</v>
      </c>
    </row>
    <row r="7242" spans="6:16" ht="16" x14ac:dyDescent="0.35">
      <c r="F7242" s="70" t="str">
        <f t="shared" si="259"/>
        <v/>
      </c>
      <c r="M7242" s="32"/>
      <c r="O7242" s="70" t="str">
        <f t="shared" ref="O7242:O7305" si="260">+F7242&amp;M7242&amp;N7242</f>
        <v/>
      </c>
      <c r="P7242" s="150">
        <f t="shared" si="258"/>
        <v>0</v>
      </c>
    </row>
    <row r="7243" spans="6:16" ht="16" x14ac:dyDescent="0.35">
      <c r="F7243" s="70" t="str">
        <f t="shared" si="259"/>
        <v/>
      </c>
      <c r="M7243" s="32"/>
      <c r="O7243" s="70" t="str">
        <f t="shared" si="260"/>
        <v/>
      </c>
      <c r="P7243" s="150">
        <f t="shared" si="258"/>
        <v>0</v>
      </c>
    </row>
    <row r="7244" spans="6:16" ht="16" x14ac:dyDescent="0.35">
      <c r="F7244" s="70" t="str">
        <f t="shared" si="259"/>
        <v/>
      </c>
      <c r="M7244" s="32"/>
      <c r="O7244" s="70" t="str">
        <f t="shared" si="260"/>
        <v/>
      </c>
      <c r="P7244" s="150">
        <f t="shared" si="258"/>
        <v>0</v>
      </c>
    </row>
    <row r="7245" spans="6:16" ht="16" x14ac:dyDescent="0.35">
      <c r="F7245" s="70" t="str">
        <f t="shared" si="259"/>
        <v/>
      </c>
      <c r="M7245" s="32"/>
      <c r="O7245" s="70" t="str">
        <f t="shared" si="260"/>
        <v/>
      </c>
      <c r="P7245" s="150">
        <f t="shared" si="258"/>
        <v>0</v>
      </c>
    </row>
    <row r="7246" spans="6:16" ht="16" x14ac:dyDescent="0.35">
      <c r="F7246" s="70" t="str">
        <f t="shared" si="259"/>
        <v/>
      </c>
      <c r="M7246" s="32"/>
      <c r="O7246" s="70" t="str">
        <f t="shared" si="260"/>
        <v/>
      </c>
      <c r="P7246" s="150">
        <f t="shared" si="258"/>
        <v>0</v>
      </c>
    </row>
    <row r="7247" spans="6:16" ht="16" x14ac:dyDescent="0.35">
      <c r="F7247" s="70" t="str">
        <f t="shared" si="259"/>
        <v/>
      </c>
      <c r="M7247" s="32"/>
      <c r="O7247" s="70" t="str">
        <f t="shared" si="260"/>
        <v/>
      </c>
      <c r="P7247" s="150">
        <f t="shared" si="258"/>
        <v>0</v>
      </c>
    </row>
    <row r="7248" spans="6:16" ht="16" x14ac:dyDescent="0.35">
      <c r="F7248" s="70" t="str">
        <f t="shared" si="259"/>
        <v/>
      </c>
      <c r="M7248" s="32"/>
      <c r="O7248" s="70" t="str">
        <f t="shared" si="260"/>
        <v/>
      </c>
      <c r="P7248" s="150">
        <f t="shared" si="258"/>
        <v>0</v>
      </c>
    </row>
    <row r="7249" spans="6:16" ht="16" x14ac:dyDescent="0.35">
      <c r="F7249" s="70" t="str">
        <f t="shared" si="259"/>
        <v/>
      </c>
      <c r="M7249" s="32"/>
      <c r="O7249" s="70" t="str">
        <f t="shared" si="260"/>
        <v/>
      </c>
      <c r="P7249" s="150">
        <f t="shared" si="258"/>
        <v>0</v>
      </c>
    </row>
    <row r="7250" spans="6:16" ht="16" x14ac:dyDescent="0.35">
      <c r="F7250" s="70" t="str">
        <f t="shared" si="259"/>
        <v/>
      </c>
      <c r="M7250" s="32"/>
      <c r="O7250" s="70" t="str">
        <f t="shared" si="260"/>
        <v/>
      </c>
      <c r="P7250" s="150">
        <f t="shared" si="258"/>
        <v>0</v>
      </c>
    </row>
    <row r="7251" spans="6:16" ht="16" x14ac:dyDescent="0.35">
      <c r="F7251" s="70" t="str">
        <f t="shared" si="259"/>
        <v/>
      </c>
      <c r="M7251" s="32"/>
      <c r="O7251" s="70" t="str">
        <f t="shared" si="260"/>
        <v/>
      </c>
      <c r="P7251" s="150">
        <f t="shared" si="258"/>
        <v>0</v>
      </c>
    </row>
    <row r="7252" spans="6:16" ht="16" x14ac:dyDescent="0.35">
      <c r="F7252" s="70" t="str">
        <f t="shared" si="259"/>
        <v/>
      </c>
      <c r="M7252" s="32"/>
      <c r="O7252" s="70" t="str">
        <f t="shared" si="260"/>
        <v/>
      </c>
      <c r="P7252" s="150">
        <f t="shared" si="258"/>
        <v>0</v>
      </c>
    </row>
    <row r="7253" spans="6:16" ht="16" x14ac:dyDescent="0.35">
      <c r="F7253" s="70" t="str">
        <f t="shared" si="259"/>
        <v/>
      </c>
      <c r="M7253" s="32"/>
      <c r="O7253" s="70" t="str">
        <f t="shared" si="260"/>
        <v/>
      </c>
      <c r="P7253" s="150">
        <f t="shared" si="258"/>
        <v>0</v>
      </c>
    </row>
    <row r="7254" spans="6:16" ht="16" x14ac:dyDescent="0.35">
      <c r="F7254" s="70" t="str">
        <f t="shared" si="259"/>
        <v/>
      </c>
      <c r="M7254" s="32"/>
      <c r="O7254" s="70" t="str">
        <f t="shared" si="260"/>
        <v/>
      </c>
      <c r="P7254" s="150">
        <f t="shared" si="258"/>
        <v>0</v>
      </c>
    </row>
    <row r="7255" spans="6:16" ht="16" x14ac:dyDescent="0.35">
      <c r="F7255" s="70" t="str">
        <f t="shared" si="259"/>
        <v/>
      </c>
      <c r="M7255" s="32"/>
      <c r="O7255" s="70" t="str">
        <f t="shared" si="260"/>
        <v/>
      </c>
      <c r="P7255" s="150">
        <f t="shared" si="258"/>
        <v>0</v>
      </c>
    </row>
    <row r="7256" spans="6:16" ht="16" x14ac:dyDescent="0.35">
      <c r="F7256" s="70" t="str">
        <f t="shared" si="259"/>
        <v/>
      </c>
      <c r="M7256" s="32"/>
      <c r="O7256" s="70" t="str">
        <f t="shared" si="260"/>
        <v/>
      </c>
      <c r="P7256" s="150">
        <f t="shared" si="258"/>
        <v>0</v>
      </c>
    </row>
    <row r="7257" spans="6:16" ht="16" x14ac:dyDescent="0.35">
      <c r="F7257" s="70" t="str">
        <f t="shared" si="259"/>
        <v/>
      </c>
      <c r="M7257" s="32"/>
      <c r="O7257" s="70" t="str">
        <f t="shared" si="260"/>
        <v/>
      </c>
      <c r="P7257" s="150">
        <f t="shared" si="258"/>
        <v>0</v>
      </c>
    </row>
    <row r="7258" spans="6:16" ht="16" x14ac:dyDescent="0.35">
      <c r="F7258" s="70" t="str">
        <f t="shared" si="259"/>
        <v/>
      </c>
      <c r="M7258" s="32"/>
      <c r="O7258" s="70" t="str">
        <f t="shared" si="260"/>
        <v/>
      </c>
      <c r="P7258" s="150">
        <f t="shared" si="258"/>
        <v>0</v>
      </c>
    </row>
    <row r="7259" spans="6:16" ht="16" x14ac:dyDescent="0.35">
      <c r="F7259" s="70" t="str">
        <f t="shared" si="259"/>
        <v/>
      </c>
      <c r="M7259" s="32"/>
      <c r="O7259" s="70" t="str">
        <f t="shared" si="260"/>
        <v/>
      </c>
      <c r="P7259" s="150">
        <f t="shared" si="258"/>
        <v>0</v>
      </c>
    </row>
    <row r="7260" spans="6:16" ht="16" x14ac:dyDescent="0.35">
      <c r="F7260" s="70" t="str">
        <f t="shared" si="259"/>
        <v/>
      </c>
      <c r="M7260" s="32"/>
      <c r="O7260" s="70" t="str">
        <f t="shared" si="260"/>
        <v/>
      </c>
      <c r="P7260" s="150">
        <f t="shared" si="258"/>
        <v>0</v>
      </c>
    </row>
    <row r="7261" spans="6:16" ht="16" x14ac:dyDescent="0.35">
      <c r="F7261" s="70" t="str">
        <f t="shared" si="259"/>
        <v/>
      </c>
      <c r="M7261" s="32"/>
      <c r="O7261" s="70" t="str">
        <f t="shared" si="260"/>
        <v/>
      </c>
      <c r="P7261" s="150">
        <f t="shared" si="258"/>
        <v>0</v>
      </c>
    </row>
    <row r="7262" spans="6:16" ht="16" x14ac:dyDescent="0.35">
      <c r="F7262" s="70" t="str">
        <f t="shared" si="259"/>
        <v/>
      </c>
      <c r="M7262" s="32"/>
      <c r="O7262" s="70" t="str">
        <f t="shared" si="260"/>
        <v/>
      </c>
      <c r="P7262" s="150">
        <f t="shared" si="258"/>
        <v>0</v>
      </c>
    </row>
    <row r="7263" spans="6:16" ht="16" x14ac:dyDescent="0.35">
      <c r="F7263" s="70" t="str">
        <f t="shared" si="259"/>
        <v/>
      </c>
      <c r="M7263" s="32"/>
      <c r="O7263" s="70" t="str">
        <f t="shared" si="260"/>
        <v/>
      </c>
      <c r="P7263" s="150">
        <f t="shared" si="258"/>
        <v>0</v>
      </c>
    </row>
    <row r="7264" spans="6:16" ht="16" x14ac:dyDescent="0.35">
      <c r="F7264" s="70" t="str">
        <f t="shared" si="259"/>
        <v/>
      </c>
      <c r="M7264" s="32"/>
      <c r="O7264" s="70" t="str">
        <f t="shared" si="260"/>
        <v/>
      </c>
      <c r="P7264" s="150">
        <f t="shared" si="258"/>
        <v>0</v>
      </c>
    </row>
    <row r="7265" spans="6:16" ht="16" x14ac:dyDescent="0.35">
      <c r="F7265" s="70" t="str">
        <f t="shared" si="259"/>
        <v/>
      </c>
      <c r="M7265" s="32"/>
      <c r="O7265" s="70" t="str">
        <f t="shared" si="260"/>
        <v/>
      </c>
      <c r="P7265" s="150">
        <f t="shared" si="258"/>
        <v>0</v>
      </c>
    </row>
    <row r="7266" spans="6:16" ht="16" x14ac:dyDescent="0.35">
      <c r="F7266" s="70" t="str">
        <f t="shared" si="259"/>
        <v/>
      </c>
      <c r="M7266" s="32"/>
      <c r="O7266" s="70" t="str">
        <f t="shared" si="260"/>
        <v/>
      </c>
      <c r="P7266" s="150">
        <f t="shared" si="258"/>
        <v>0</v>
      </c>
    </row>
    <row r="7267" spans="6:16" ht="16" x14ac:dyDescent="0.35">
      <c r="F7267" s="70" t="str">
        <f t="shared" si="259"/>
        <v/>
      </c>
      <c r="M7267" s="32"/>
      <c r="O7267" s="70" t="str">
        <f t="shared" si="260"/>
        <v/>
      </c>
      <c r="P7267" s="150">
        <f t="shared" si="258"/>
        <v>0</v>
      </c>
    </row>
    <row r="7268" spans="6:16" ht="16" x14ac:dyDescent="0.35">
      <c r="F7268" s="70" t="str">
        <f t="shared" si="259"/>
        <v/>
      </c>
      <c r="M7268" s="32"/>
      <c r="O7268" s="70" t="str">
        <f t="shared" si="260"/>
        <v/>
      </c>
      <c r="P7268" s="150">
        <f t="shared" si="258"/>
        <v>0</v>
      </c>
    </row>
    <row r="7269" spans="6:16" ht="16" x14ac:dyDescent="0.35">
      <c r="F7269" s="70" t="str">
        <f t="shared" si="259"/>
        <v/>
      </c>
      <c r="M7269" s="32"/>
      <c r="O7269" s="70" t="str">
        <f t="shared" si="260"/>
        <v/>
      </c>
      <c r="P7269" s="150">
        <f t="shared" si="258"/>
        <v>0</v>
      </c>
    </row>
    <row r="7270" spans="6:16" ht="16" x14ac:dyDescent="0.35">
      <c r="F7270" s="70" t="str">
        <f t="shared" si="259"/>
        <v/>
      </c>
      <c r="M7270" s="32"/>
      <c r="O7270" s="70" t="str">
        <f t="shared" si="260"/>
        <v/>
      </c>
      <c r="P7270" s="150">
        <f t="shared" si="258"/>
        <v>0</v>
      </c>
    </row>
    <row r="7271" spans="6:16" ht="16" x14ac:dyDescent="0.35">
      <c r="F7271" s="70" t="str">
        <f t="shared" si="259"/>
        <v/>
      </c>
      <c r="M7271" s="32"/>
      <c r="O7271" s="70" t="str">
        <f t="shared" si="260"/>
        <v/>
      </c>
      <c r="P7271" s="150">
        <f t="shared" si="258"/>
        <v>0</v>
      </c>
    </row>
    <row r="7272" spans="6:16" ht="16" x14ac:dyDescent="0.35">
      <c r="F7272" s="70" t="str">
        <f t="shared" si="259"/>
        <v/>
      </c>
      <c r="M7272" s="32"/>
      <c r="O7272" s="70" t="str">
        <f t="shared" si="260"/>
        <v/>
      </c>
      <c r="P7272" s="150">
        <f t="shared" si="258"/>
        <v>0</v>
      </c>
    </row>
    <row r="7273" spans="6:16" ht="16" x14ac:dyDescent="0.35">
      <c r="F7273" s="70" t="str">
        <f t="shared" si="259"/>
        <v/>
      </c>
      <c r="M7273" s="32"/>
      <c r="O7273" s="70" t="str">
        <f t="shared" si="260"/>
        <v/>
      </c>
      <c r="P7273" s="150">
        <f t="shared" si="258"/>
        <v>0</v>
      </c>
    </row>
    <row r="7274" spans="6:16" ht="16" x14ac:dyDescent="0.35">
      <c r="F7274" s="70" t="str">
        <f t="shared" si="259"/>
        <v/>
      </c>
      <c r="M7274" s="32"/>
      <c r="O7274" s="70" t="str">
        <f t="shared" si="260"/>
        <v/>
      </c>
      <c r="P7274" s="150">
        <f t="shared" si="258"/>
        <v>0</v>
      </c>
    </row>
    <row r="7275" spans="6:16" ht="16" x14ac:dyDescent="0.35">
      <c r="F7275" s="70" t="str">
        <f t="shared" si="259"/>
        <v/>
      </c>
      <c r="M7275" s="32"/>
      <c r="O7275" s="70" t="str">
        <f t="shared" si="260"/>
        <v/>
      </c>
      <c r="P7275" s="150">
        <f t="shared" si="258"/>
        <v>0</v>
      </c>
    </row>
    <row r="7276" spans="6:16" ht="16" x14ac:dyDescent="0.35">
      <c r="F7276" s="70" t="str">
        <f t="shared" si="259"/>
        <v/>
      </c>
      <c r="M7276" s="32"/>
      <c r="O7276" s="70" t="str">
        <f t="shared" si="260"/>
        <v/>
      </c>
      <c r="P7276" s="150">
        <f t="shared" ref="P7276:P7339" si="261">IFERROR(T7276/S7276,0)</f>
        <v>0</v>
      </c>
    </row>
    <row r="7277" spans="6:16" ht="16" x14ac:dyDescent="0.35">
      <c r="F7277" s="70" t="str">
        <f t="shared" si="259"/>
        <v/>
      </c>
      <c r="M7277" s="32"/>
      <c r="O7277" s="70" t="str">
        <f t="shared" si="260"/>
        <v/>
      </c>
      <c r="P7277" s="150">
        <f t="shared" si="261"/>
        <v>0</v>
      </c>
    </row>
    <row r="7278" spans="6:16" ht="16" x14ac:dyDescent="0.35">
      <c r="F7278" s="70" t="str">
        <f t="shared" si="259"/>
        <v/>
      </c>
      <c r="M7278" s="32"/>
      <c r="O7278" s="70" t="str">
        <f t="shared" si="260"/>
        <v/>
      </c>
      <c r="P7278" s="150">
        <f t="shared" si="261"/>
        <v>0</v>
      </c>
    </row>
    <row r="7279" spans="6:16" ht="16" x14ac:dyDescent="0.35">
      <c r="F7279" s="70" t="str">
        <f t="shared" si="259"/>
        <v/>
      </c>
      <c r="M7279" s="32"/>
      <c r="O7279" s="70" t="str">
        <f t="shared" si="260"/>
        <v/>
      </c>
      <c r="P7279" s="150">
        <f t="shared" si="261"/>
        <v>0</v>
      </c>
    </row>
    <row r="7280" spans="6:16" ht="16" x14ac:dyDescent="0.35">
      <c r="F7280" s="70" t="str">
        <f t="shared" si="259"/>
        <v/>
      </c>
      <c r="M7280" s="32"/>
      <c r="O7280" s="70" t="str">
        <f t="shared" si="260"/>
        <v/>
      </c>
      <c r="P7280" s="150">
        <f t="shared" si="261"/>
        <v>0</v>
      </c>
    </row>
    <row r="7281" spans="6:16" ht="16" x14ac:dyDescent="0.35">
      <c r="F7281" s="70" t="str">
        <f t="shared" si="259"/>
        <v/>
      </c>
      <c r="M7281" s="32"/>
      <c r="O7281" s="70" t="str">
        <f t="shared" si="260"/>
        <v/>
      </c>
      <c r="P7281" s="150">
        <f t="shared" si="261"/>
        <v>0</v>
      </c>
    </row>
    <row r="7282" spans="6:16" ht="16" x14ac:dyDescent="0.35">
      <c r="F7282" s="70" t="str">
        <f t="shared" si="259"/>
        <v/>
      </c>
      <c r="M7282" s="32"/>
      <c r="O7282" s="70" t="str">
        <f t="shared" si="260"/>
        <v/>
      </c>
      <c r="P7282" s="150">
        <f t="shared" si="261"/>
        <v>0</v>
      </c>
    </row>
    <row r="7283" spans="6:16" ht="16" x14ac:dyDescent="0.35">
      <c r="F7283" s="70" t="str">
        <f t="shared" si="259"/>
        <v/>
      </c>
      <c r="M7283" s="32"/>
      <c r="O7283" s="70" t="str">
        <f t="shared" si="260"/>
        <v/>
      </c>
      <c r="P7283" s="150">
        <f t="shared" si="261"/>
        <v>0</v>
      </c>
    </row>
    <row r="7284" spans="6:16" ht="16" x14ac:dyDescent="0.35">
      <c r="F7284" s="70" t="str">
        <f t="shared" si="259"/>
        <v/>
      </c>
      <c r="M7284" s="32"/>
      <c r="O7284" s="70" t="str">
        <f t="shared" si="260"/>
        <v/>
      </c>
      <c r="P7284" s="150">
        <f t="shared" si="261"/>
        <v>0</v>
      </c>
    </row>
    <row r="7285" spans="6:16" ht="16" x14ac:dyDescent="0.35">
      <c r="F7285" s="70" t="str">
        <f t="shared" si="259"/>
        <v/>
      </c>
      <c r="M7285" s="32"/>
      <c r="O7285" s="70" t="str">
        <f t="shared" si="260"/>
        <v/>
      </c>
      <c r="P7285" s="150">
        <f t="shared" si="261"/>
        <v>0</v>
      </c>
    </row>
    <row r="7286" spans="6:16" ht="16" x14ac:dyDescent="0.35">
      <c r="F7286" s="70" t="str">
        <f t="shared" si="259"/>
        <v/>
      </c>
      <c r="M7286" s="32"/>
      <c r="O7286" s="70" t="str">
        <f t="shared" si="260"/>
        <v/>
      </c>
      <c r="P7286" s="150">
        <f t="shared" si="261"/>
        <v>0</v>
      </c>
    </row>
    <row r="7287" spans="6:16" ht="16" x14ac:dyDescent="0.35">
      <c r="F7287" s="70" t="str">
        <f t="shared" si="259"/>
        <v/>
      </c>
      <c r="M7287" s="32"/>
      <c r="O7287" s="70" t="str">
        <f t="shared" si="260"/>
        <v/>
      </c>
      <c r="P7287" s="150">
        <f t="shared" si="261"/>
        <v>0</v>
      </c>
    </row>
    <row r="7288" spans="6:16" ht="16" x14ac:dyDescent="0.35">
      <c r="F7288" s="70" t="str">
        <f t="shared" si="259"/>
        <v/>
      </c>
      <c r="M7288" s="32"/>
      <c r="O7288" s="70" t="str">
        <f t="shared" si="260"/>
        <v/>
      </c>
      <c r="P7288" s="150">
        <f t="shared" si="261"/>
        <v>0</v>
      </c>
    </row>
    <row r="7289" spans="6:16" ht="16" x14ac:dyDescent="0.35">
      <c r="F7289" s="70" t="str">
        <f t="shared" si="259"/>
        <v/>
      </c>
      <c r="M7289" s="32"/>
      <c r="O7289" s="70" t="str">
        <f t="shared" si="260"/>
        <v/>
      </c>
      <c r="P7289" s="150">
        <f t="shared" si="261"/>
        <v>0</v>
      </c>
    </row>
    <row r="7290" spans="6:16" ht="16" x14ac:dyDescent="0.35">
      <c r="F7290" s="70" t="str">
        <f t="shared" si="259"/>
        <v/>
      </c>
      <c r="M7290" s="32"/>
      <c r="O7290" s="70" t="str">
        <f t="shared" si="260"/>
        <v/>
      </c>
      <c r="P7290" s="150">
        <f t="shared" si="261"/>
        <v>0</v>
      </c>
    </row>
    <row r="7291" spans="6:16" ht="16" x14ac:dyDescent="0.35">
      <c r="F7291" s="70" t="str">
        <f t="shared" si="259"/>
        <v/>
      </c>
      <c r="M7291" s="32"/>
      <c r="O7291" s="70" t="str">
        <f t="shared" si="260"/>
        <v/>
      </c>
      <c r="P7291" s="150">
        <f t="shared" si="261"/>
        <v>0</v>
      </c>
    </row>
    <row r="7292" spans="6:16" ht="16" x14ac:dyDescent="0.35">
      <c r="F7292" s="70" t="str">
        <f t="shared" si="259"/>
        <v/>
      </c>
      <c r="M7292" s="32"/>
      <c r="O7292" s="70" t="str">
        <f t="shared" si="260"/>
        <v/>
      </c>
      <c r="P7292" s="150">
        <f t="shared" si="261"/>
        <v>0</v>
      </c>
    </row>
    <row r="7293" spans="6:16" ht="16" x14ac:dyDescent="0.35">
      <c r="F7293" s="70" t="str">
        <f t="shared" si="259"/>
        <v/>
      </c>
      <c r="M7293" s="32"/>
      <c r="O7293" s="70" t="str">
        <f t="shared" si="260"/>
        <v/>
      </c>
      <c r="P7293" s="150">
        <f t="shared" si="261"/>
        <v>0</v>
      </c>
    </row>
    <row r="7294" spans="6:16" ht="16" x14ac:dyDescent="0.35">
      <c r="F7294" s="70" t="str">
        <f t="shared" si="259"/>
        <v/>
      </c>
      <c r="M7294" s="32"/>
      <c r="O7294" s="70" t="str">
        <f t="shared" si="260"/>
        <v/>
      </c>
      <c r="P7294" s="150">
        <f t="shared" si="261"/>
        <v>0</v>
      </c>
    </row>
    <row r="7295" spans="6:16" ht="16" x14ac:dyDescent="0.35">
      <c r="F7295" s="70" t="str">
        <f t="shared" si="259"/>
        <v/>
      </c>
      <c r="M7295" s="32"/>
      <c r="O7295" s="70" t="str">
        <f t="shared" si="260"/>
        <v/>
      </c>
      <c r="P7295" s="150">
        <f t="shared" si="261"/>
        <v>0</v>
      </c>
    </row>
    <row r="7296" spans="6:16" ht="16" x14ac:dyDescent="0.35">
      <c r="F7296" s="70" t="str">
        <f t="shared" si="259"/>
        <v/>
      </c>
      <c r="M7296" s="32"/>
      <c r="O7296" s="70" t="str">
        <f t="shared" si="260"/>
        <v/>
      </c>
      <c r="P7296" s="150">
        <f t="shared" si="261"/>
        <v>0</v>
      </c>
    </row>
    <row r="7297" spans="6:16" ht="16" x14ac:dyDescent="0.35">
      <c r="F7297" s="70" t="str">
        <f t="shared" si="259"/>
        <v/>
      </c>
      <c r="M7297" s="32"/>
      <c r="O7297" s="70" t="str">
        <f t="shared" si="260"/>
        <v/>
      </c>
      <c r="P7297" s="150">
        <f t="shared" si="261"/>
        <v>0</v>
      </c>
    </row>
    <row r="7298" spans="6:16" ht="16" x14ac:dyDescent="0.35">
      <c r="F7298" s="70" t="str">
        <f t="shared" si="259"/>
        <v/>
      </c>
      <c r="M7298" s="32"/>
      <c r="O7298" s="70" t="str">
        <f t="shared" si="260"/>
        <v/>
      </c>
      <c r="P7298" s="150">
        <f t="shared" si="261"/>
        <v>0</v>
      </c>
    </row>
    <row r="7299" spans="6:16" ht="16" x14ac:dyDescent="0.35">
      <c r="F7299" s="70" t="str">
        <f t="shared" si="259"/>
        <v/>
      </c>
      <c r="M7299" s="32"/>
      <c r="O7299" s="70" t="str">
        <f t="shared" si="260"/>
        <v/>
      </c>
      <c r="P7299" s="150">
        <f t="shared" si="261"/>
        <v>0</v>
      </c>
    </row>
    <row r="7300" spans="6:16" ht="16" x14ac:dyDescent="0.35">
      <c r="F7300" s="70" t="str">
        <f t="shared" si="259"/>
        <v/>
      </c>
      <c r="M7300" s="32"/>
      <c r="O7300" s="70" t="str">
        <f t="shared" si="260"/>
        <v/>
      </c>
      <c r="P7300" s="150">
        <f t="shared" si="261"/>
        <v>0</v>
      </c>
    </row>
    <row r="7301" spans="6:16" ht="16" x14ac:dyDescent="0.35">
      <c r="F7301" s="70" t="str">
        <f t="shared" si="259"/>
        <v/>
      </c>
      <c r="M7301" s="32"/>
      <c r="O7301" s="70" t="str">
        <f t="shared" si="260"/>
        <v/>
      </c>
      <c r="P7301" s="150">
        <f t="shared" si="261"/>
        <v>0</v>
      </c>
    </row>
    <row r="7302" spans="6:16" ht="16" x14ac:dyDescent="0.35">
      <c r="F7302" s="70" t="str">
        <f t="shared" si="259"/>
        <v/>
      </c>
      <c r="M7302" s="32"/>
      <c r="O7302" s="70" t="str">
        <f t="shared" si="260"/>
        <v/>
      </c>
      <c r="P7302" s="150">
        <f t="shared" si="261"/>
        <v>0</v>
      </c>
    </row>
    <row r="7303" spans="6:16" ht="16" x14ac:dyDescent="0.35">
      <c r="F7303" s="70" t="str">
        <f t="shared" si="259"/>
        <v/>
      </c>
      <c r="M7303" s="32"/>
      <c r="O7303" s="70" t="str">
        <f t="shared" si="260"/>
        <v/>
      </c>
      <c r="P7303" s="150">
        <f t="shared" si="261"/>
        <v>0</v>
      </c>
    </row>
    <row r="7304" spans="6:16" ht="16" x14ac:dyDescent="0.35">
      <c r="F7304" s="70" t="str">
        <f t="shared" ref="F7304:F7367" si="262">B7304&amp;C7304&amp;D7304&amp;E7304</f>
        <v/>
      </c>
      <c r="M7304" s="32"/>
      <c r="O7304" s="70" t="str">
        <f t="shared" si="260"/>
        <v/>
      </c>
      <c r="P7304" s="150">
        <f t="shared" si="261"/>
        <v>0</v>
      </c>
    </row>
    <row r="7305" spans="6:16" ht="16" x14ac:dyDescent="0.35">
      <c r="F7305" s="70" t="str">
        <f t="shared" si="262"/>
        <v/>
      </c>
      <c r="M7305" s="32"/>
      <c r="O7305" s="70" t="str">
        <f t="shared" si="260"/>
        <v/>
      </c>
      <c r="P7305" s="150">
        <f t="shared" si="261"/>
        <v>0</v>
      </c>
    </row>
    <row r="7306" spans="6:16" ht="16" x14ac:dyDescent="0.35">
      <c r="F7306" s="70" t="str">
        <f t="shared" si="262"/>
        <v/>
      </c>
      <c r="M7306" s="32"/>
      <c r="O7306" s="70" t="str">
        <f t="shared" ref="O7306:O7369" si="263">+F7306&amp;M7306&amp;N7306</f>
        <v/>
      </c>
      <c r="P7306" s="150">
        <f t="shared" si="261"/>
        <v>0</v>
      </c>
    </row>
    <row r="7307" spans="6:16" ht="16" x14ac:dyDescent="0.35">
      <c r="F7307" s="70" t="str">
        <f t="shared" si="262"/>
        <v/>
      </c>
      <c r="M7307" s="32"/>
      <c r="O7307" s="70" t="str">
        <f t="shared" si="263"/>
        <v/>
      </c>
      <c r="P7307" s="150">
        <f t="shared" si="261"/>
        <v>0</v>
      </c>
    </row>
    <row r="7308" spans="6:16" ht="16" x14ac:dyDescent="0.35">
      <c r="F7308" s="70" t="str">
        <f t="shared" si="262"/>
        <v/>
      </c>
      <c r="M7308" s="32"/>
      <c r="O7308" s="70" t="str">
        <f t="shared" si="263"/>
        <v/>
      </c>
      <c r="P7308" s="150">
        <f t="shared" si="261"/>
        <v>0</v>
      </c>
    </row>
    <row r="7309" spans="6:16" ht="16" x14ac:dyDescent="0.35">
      <c r="F7309" s="70" t="str">
        <f t="shared" si="262"/>
        <v/>
      </c>
      <c r="M7309" s="32"/>
      <c r="O7309" s="70" t="str">
        <f t="shared" si="263"/>
        <v/>
      </c>
      <c r="P7309" s="150">
        <f t="shared" si="261"/>
        <v>0</v>
      </c>
    </row>
    <row r="7310" spans="6:16" ht="16" x14ac:dyDescent="0.35">
      <c r="F7310" s="70" t="str">
        <f t="shared" si="262"/>
        <v/>
      </c>
      <c r="M7310" s="32"/>
      <c r="O7310" s="70" t="str">
        <f t="shared" si="263"/>
        <v/>
      </c>
      <c r="P7310" s="150">
        <f t="shared" si="261"/>
        <v>0</v>
      </c>
    </row>
    <row r="7311" spans="6:16" ht="16" x14ac:dyDescent="0.35">
      <c r="F7311" s="70" t="str">
        <f t="shared" si="262"/>
        <v/>
      </c>
      <c r="M7311" s="32"/>
      <c r="O7311" s="70" t="str">
        <f t="shared" si="263"/>
        <v/>
      </c>
      <c r="P7311" s="150">
        <f t="shared" si="261"/>
        <v>0</v>
      </c>
    </row>
    <row r="7312" spans="6:16" ht="16" x14ac:dyDescent="0.35">
      <c r="F7312" s="70" t="str">
        <f t="shared" si="262"/>
        <v/>
      </c>
      <c r="M7312" s="32"/>
      <c r="O7312" s="70" t="str">
        <f t="shared" si="263"/>
        <v/>
      </c>
      <c r="P7312" s="150">
        <f t="shared" si="261"/>
        <v>0</v>
      </c>
    </row>
    <row r="7313" spans="6:16" ht="16" x14ac:dyDescent="0.35">
      <c r="F7313" s="70" t="str">
        <f t="shared" si="262"/>
        <v/>
      </c>
      <c r="M7313" s="32"/>
      <c r="O7313" s="70" t="str">
        <f t="shared" si="263"/>
        <v/>
      </c>
      <c r="P7313" s="150">
        <f t="shared" si="261"/>
        <v>0</v>
      </c>
    </row>
    <row r="7314" spans="6:16" ht="16" x14ac:dyDescent="0.35">
      <c r="F7314" s="70" t="str">
        <f t="shared" si="262"/>
        <v/>
      </c>
      <c r="M7314" s="32"/>
      <c r="O7314" s="70" t="str">
        <f t="shared" si="263"/>
        <v/>
      </c>
      <c r="P7314" s="150">
        <f t="shared" si="261"/>
        <v>0</v>
      </c>
    </row>
    <row r="7315" spans="6:16" ht="16" x14ac:dyDescent="0.35">
      <c r="F7315" s="70" t="str">
        <f t="shared" si="262"/>
        <v/>
      </c>
      <c r="M7315" s="32"/>
      <c r="O7315" s="70" t="str">
        <f t="shared" si="263"/>
        <v/>
      </c>
      <c r="P7315" s="150">
        <f t="shared" si="261"/>
        <v>0</v>
      </c>
    </row>
    <row r="7316" spans="6:16" ht="16" x14ac:dyDescent="0.35">
      <c r="F7316" s="70" t="str">
        <f t="shared" si="262"/>
        <v/>
      </c>
      <c r="M7316" s="32"/>
      <c r="O7316" s="70" t="str">
        <f t="shared" si="263"/>
        <v/>
      </c>
      <c r="P7316" s="150">
        <f t="shared" si="261"/>
        <v>0</v>
      </c>
    </row>
    <row r="7317" spans="6:16" ht="16" x14ac:dyDescent="0.35">
      <c r="F7317" s="70" t="str">
        <f t="shared" si="262"/>
        <v/>
      </c>
      <c r="M7317" s="32"/>
      <c r="O7317" s="70" t="str">
        <f t="shared" si="263"/>
        <v/>
      </c>
      <c r="P7317" s="150">
        <f t="shared" si="261"/>
        <v>0</v>
      </c>
    </row>
    <row r="7318" spans="6:16" ht="16" x14ac:dyDescent="0.35">
      <c r="F7318" s="70" t="str">
        <f t="shared" si="262"/>
        <v/>
      </c>
      <c r="M7318" s="32"/>
      <c r="O7318" s="70" t="str">
        <f t="shared" si="263"/>
        <v/>
      </c>
      <c r="P7318" s="150">
        <f t="shared" si="261"/>
        <v>0</v>
      </c>
    </row>
    <row r="7319" spans="6:16" ht="16" x14ac:dyDescent="0.35">
      <c r="F7319" s="70" t="str">
        <f t="shared" si="262"/>
        <v/>
      </c>
      <c r="M7319" s="32"/>
      <c r="O7319" s="70" t="str">
        <f t="shared" si="263"/>
        <v/>
      </c>
      <c r="P7319" s="150">
        <f t="shared" si="261"/>
        <v>0</v>
      </c>
    </row>
    <row r="7320" spans="6:16" ht="16" x14ac:dyDescent="0.35">
      <c r="F7320" s="70" t="str">
        <f t="shared" si="262"/>
        <v/>
      </c>
      <c r="M7320" s="32"/>
      <c r="O7320" s="70" t="str">
        <f t="shared" si="263"/>
        <v/>
      </c>
      <c r="P7320" s="150">
        <f t="shared" si="261"/>
        <v>0</v>
      </c>
    </row>
    <row r="7321" spans="6:16" ht="16" x14ac:dyDescent="0.35">
      <c r="F7321" s="70" t="str">
        <f t="shared" si="262"/>
        <v/>
      </c>
      <c r="M7321" s="32"/>
      <c r="O7321" s="70" t="str">
        <f t="shared" si="263"/>
        <v/>
      </c>
      <c r="P7321" s="150">
        <f t="shared" si="261"/>
        <v>0</v>
      </c>
    </row>
    <row r="7322" spans="6:16" ht="16" x14ac:dyDescent="0.35">
      <c r="F7322" s="70" t="str">
        <f t="shared" si="262"/>
        <v/>
      </c>
      <c r="M7322" s="32"/>
      <c r="O7322" s="70" t="str">
        <f t="shared" si="263"/>
        <v/>
      </c>
      <c r="P7322" s="150">
        <f t="shared" si="261"/>
        <v>0</v>
      </c>
    </row>
    <row r="7323" spans="6:16" ht="16" x14ac:dyDescent="0.35">
      <c r="F7323" s="70" t="str">
        <f t="shared" si="262"/>
        <v/>
      </c>
      <c r="M7323" s="32"/>
      <c r="O7323" s="70" t="str">
        <f t="shared" si="263"/>
        <v/>
      </c>
      <c r="P7323" s="150">
        <f t="shared" si="261"/>
        <v>0</v>
      </c>
    </row>
    <row r="7324" spans="6:16" ht="16" x14ac:dyDescent="0.35">
      <c r="F7324" s="70" t="str">
        <f t="shared" si="262"/>
        <v/>
      </c>
      <c r="M7324" s="32"/>
      <c r="O7324" s="70" t="str">
        <f t="shared" si="263"/>
        <v/>
      </c>
      <c r="P7324" s="150">
        <f t="shared" si="261"/>
        <v>0</v>
      </c>
    </row>
    <row r="7325" spans="6:16" ht="16" x14ac:dyDescent="0.35">
      <c r="F7325" s="70" t="str">
        <f t="shared" si="262"/>
        <v/>
      </c>
      <c r="M7325" s="32"/>
      <c r="O7325" s="70" t="str">
        <f t="shared" si="263"/>
        <v/>
      </c>
      <c r="P7325" s="150">
        <f t="shared" si="261"/>
        <v>0</v>
      </c>
    </row>
    <row r="7326" spans="6:16" ht="16" x14ac:dyDescent="0.35">
      <c r="F7326" s="70" t="str">
        <f t="shared" si="262"/>
        <v/>
      </c>
      <c r="M7326" s="32"/>
      <c r="O7326" s="70" t="str">
        <f t="shared" si="263"/>
        <v/>
      </c>
      <c r="P7326" s="150">
        <f t="shared" si="261"/>
        <v>0</v>
      </c>
    </row>
    <row r="7327" spans="6:16" ht="16" x14ac:dyDescent="0.35">
      <c r="F7327" s="70" t="str">
        <f t="shared" si="262"/>
        <v/>
      </c>
      <c r="M7327" s="32"/>
      <c r="O7327" s="70" t="str">
        <f t="shared" si="263"/>
        <v/>
      </c>
      <c r="P7327" s="150">
        <f t="shared" si="261"/>
        <v>0</v>
      </c>
    </row>
    <row r="7328" spans="6:16" ht="16" x14ac:dyDescent="0.35">
      <c r="F7328" s="70" t="str">
        <f t="shared" si="262"/>
        <v/>
      </c>
      <c r="M7328" s="32"/>
      <c r="O7328" s="70" t="str">
        <f t="shared" si="263"/>
        <v/>
      </c>
      <c r="P7328" s="150">
        <f t="shared" si="261"/>
        <v>0</v>
      </c>
    </row>
    <row r="7329" spans="6:16" ht="16" x14ac:dyDescent="0.35">
      <c r="F7329" s="70" t="str">
        <f t="shared" si="262"/>
        <v/>
      </c>
      <c r="M7329" s="32"/>
      <c r="O7329" s="70" t="str">
        <f t="shared" si="263"/>
        <v/>
      </c>
      <c r="P7329" s="150">
        <f t="shared" si="261"/>
        <v>0</v>
      </c>
    </row>
    <row r="7330" spans="6:16" ht="16" x14ac:dyDescent="0.35">
      <c r="F7330" s="70" t="str">
        <f t="shared" si="262"/>
        <v/>
      </c>
      <c r="M7330" s="32"/>
      <c r="O7330" s="70" t="str">
        <f t="shared" si="263"/>
        <v/>
      </c>
      <c r="P7330" s="150">
        <f t="shared" si="261"/>
        <v>0</v>
      </c>
    </row>
    <row r="7331" spans="6:16" ht="16" x14ac:dyDescent="0.35">
      <c r="F7331" s="70" t="str">
        <f t="shared" si="262"/>
        <v/>
      </c>
      <c r="M7331" s="32"/>
      <c r="O7331" s="70" t="str">
        <f t="shared" si="263"/>
        <v/>
      </c>
      <c r="P7331" s="150">
        <f t="shared" si="261"/>
        <v>0</v>
      </c>
    </row>
    <row r="7332" spans="6:16" ht="16" x14ac:dyDescent="0.35">
      <c r="F7332" s="70" t="str">
        <f t="shared" si="262"/>
        <v/>
      </c>
      <c r="M7332" s="32"/>
      <c r="O7332" s="70" t="str">
        <f t="shared" si="263"/>
        <v/>
      </c>
      <c r="P7332" s="150">
        <f t="shared" si="261"/>
        <v>0</v>
      </c>
    </row>
    <row r="7333" spans="6:16" ht="16" x14ac:dyDescent="0.35">
      <c r="F7333" s="70" t="str">
        <f t="shared" si="262"/>
        <v/>
      </c>
      <c r="M7333" s="32"/>
      <c r="O7333" s="70" t="str">
        <f t="shared" si="263"/>
        <v/>
      </c>
      <c r="P7333" s="150">
        <f t="shared" si="261"/>
        <v>0</v>
      </c>
    </row>
    <row r="7334" spans="6:16" ht="16" x14ac:dyDescent="0.35">
      <c r="F7334" s="70" t="str">
        <f t="shared" si="262"/>
        <v/>
      </c>
      <c r="M7334" s="32"/>
      <c r="O7334" s="70" t="str">
        <f t="shared" si="263"/>
        <v/>
      </c>
      <c r="P7334" s="150">
        <f t="shared" si="261"/>
        <v>0</v>
      </c>
    </row>
    <row r="7335" spans="6:16" ht="16" x14ac:dyDescent="0.35">
      <c r="F7335" s="70" t="str">
        <f t="shared" si="262"/>
        <v/>
      </c>
      <c r="M7335" s="32"/>
      <c r="O7335" s="70" t="str">
        <f t="shared" si="263"/>
        <v/>
      </c>
      <c r="P7335" s="150">
        <f t="shared" si="261"/>
        <v>0</v>
      </c>
    </row>
    <row r="7336" spans="6:16" ht="16" x14ac:dyDescent="0.35">
      <c r="F7336" s="70" t="str">
        <f t="shared" si="262"/>
        <v/>
      </c>
      <c r="M7336" s="32"/>
      <c r="O7336" s="70" t="str">
        <f t="shared" si="263"/>
        <v/>
      </c>
      <c r="P7336" s="150">
        <f t="shared" si="261"/>
        <v>0</v>
      </c>
    </row>
    <row r="7337" spans="6:16" ht="16" x14ac:dyDescent="0.35">
      <c r="F7337" s="70" t="str">
        <f t="shared" si="262"/>
        <v/>
      </c>
      <c r="M7337" s="32"/>
      <c r="O7337" s="70" t="str">
        <f t="shared" si="263"/>
        <v/>
      </c>
      <c r="P7337" s="150">
        <f t="shared" si="261"/>
        <v>0</v>
      </c>
    </row>
    <row r="7338" spans="6:16" ht="16" x14ac:dyDescent="0.35">
      <c r="F7338" s="70" t="str">
        <f t="shared" si="262"/>
        <v/>
      </c>
      <c r="M7338" s="32"/>
      <c r="O7338" s="70" t="str">
        <f t="shared" si="263"/>
        <v/>
      </c>
      <c r="P7338" s="150">
        <f t="shared" si="261"/>
        <v>0</v>
      </c>
    </row>
    <row r="7339" spans="6:16" ht="16" x14ac:dyDescent="0.35">
      <c r="F7339" s="70" t="str">
        <f t="shared" si="262"/>
        <v/>
      </c>
      <c r="M7339" s="32"/>
      <c r="O7339" s="70" t="str">
        <f t="shared" si="263"/>
        <v/>
      </c>
      <c r="P7339" s="150">
        <f t="shared" si="261"/>
        <v>0</v>
      </c>
    </row>
    <row r="7340" spans="6:16" ht="16" x14ac:dyDescent="0.35">
      <c r="F7340" s="70" t="str">
        <f t="shared" si="262"/>
        <v/>
      </c>
      <c r="M7340" s="32"/>
      <c r="O7340" s="70" t="str">
        <f t="shared" si="263"/>
        <v/>
      </c>
      <c r="P7340" s="150">
        <f t="shared" ref="P7340:P7403" si="264">IFERROR(T7340/S7340,0)</f>
        <v>0</v>
      </c>
    </row>
    <row r="7341" spans="6:16" ht="16" x14ac:dyDescent="0.35">
      <c r="F7341" s="70" t="str">
        <f t="shared" si="262"/>
        <v/>
      </c>
      <c r="M7341" s="32"/>
      <c r="O7341" s="70" t="str">
        <f t="shared" si="263"/>
        <v/>
      </c>
      <c r="P7341" s="150">
        <f t="shared" si="264"/>
        <v>0</v>
      </c>
    </row>
    <row r="7342" spans="6:16" x14ac:dyDescent="0.35">
      <c r="F7342" s="70" t="str">
        <f t="shared" si="262"/>
        <v/>
      </c>
      <c r="O7342" s="70" t="str">
        <f t="shared" si="263"/>
        <v/>
      </c>
      <c r="P7342" s="150">
        <f t="shared" si="264"/>
        <v>0</v>
      </c>
    </row>
    <row r="7343" spans="6:16" x14ac:dyDescent="0.35">
      <c r="F7343" s="70" t="str">
        <f t="shared" si="262"/>
        <v/>
      </c>
      <c r="O7343" s="70" t="str">
        <f t="shared" si="263"/>
        <v/>
      </c>
      <c r="P7343" s="150">
        <f t="shared" si="264"/>
        <v>0</v>
      </c>
    </row>
    <row r="7344" spans="6:16" x14ac:dyDescent="0.35">
      <c r="F7344" s="70" t="str">
        <f t="shared" si="262"/>
        <v/>
      </c>
      <c r="O7344" s="70" t="str">
        <f t="shared" si="263"/>
        <v/>
      </c>
      <c r="P7344" s="150">
        <f t="shared" si="264"/>
        <v>0</v>
      </c>
    </row>
    <row r="7345" spans="6:16" x14ac:dyDescent="0.35">
      <c r="F7345" s="70" t="str">
        <f t="shared" si="262"/>
        <v/>
      </c>
      <c r="O7345" s="70" t="str">
        <f t="shared" si="263"/>
        <v/>
      </c>
      <c r="P7345" s="150">
        <f t="shared" si="264"/>
        <v>0</v>
      </c>
    </row>
    <row r="7346" spans="6:16" x14ac:dyDescent="0.35">
      <c r="F7346" s="70" t="str">
        <f t="shared" si="262"/>
        <v/>
      </c>
      <c r="O7346" s="70" t="str">
        <f t="shared" si="263"/>
        <v/>
      </c>
      <c r="P7346" s="150">
        <f t="shared" si="264"/>
        <v>0</v>
      </c>
    </row>
    <row r="7347" spans="6:16" x14ac:dyDescent="0.35">
      <c r="F7347" s="70" t="str">
        <f t="shared" si="262"/>
        <v/>
      </c>
      <c r="O7347" s="70" t="str">
        <f t="shared" si="263"/>
        <v/>
      </c>
      <c r="P7347" s="150">
        <f t="shared" si="264"/>
        <v>0</v>
      </c>
    </row>
    <row r="7348" spans="6:16" x14ac:dyDescent="0.35">
      <c r="F7348" s="70" t="str">
        <f t="shared" si="262"/>
        <v/>
      </c>
      <c r="O7348" s="70" t="str">
        <f t="shared" si="263"/>
        <v/>
      </c>
      <c r="P7348" s="150">
        <f t="shared" si="264"/>
        <v>0</v>
      </c>
    </row>
    <row r="7349" spans="6:16" x14ac:dyDescent="0.35">
      <c r="F7349" s="70" t="str">
        <f t="shared" si="262"/>
        <v/>
      </c>
      <c r="O7349" s="70" t="str">
        <f t="shared" si="263"/>
        <v/>
      </c>
      <c r="P7349" s="150">
        <f t="shared" si="264"/>
        <v>0</v>
      </c>
    </row>
    <row r="7350" spans="6:16" x14ac:dyDescent="0.35">
      <c r="F7350" s="70" t="str">
        <f t="shared" si="262"/>
        <v/>
      </c>
      <c r="O7350" s="70" t="str">
        <f t="shared" si="263"/>
        <v/>
      </c>
      <c r="P7350" s="150">
        <f t="shared" si="264"/>
        <v>0</v>
      </c>
    </row>
    <row r="7351" spans="6:16" x14ac:dyDescent="0.35">
      <c r="F7351" s="70" t="str">
        <f t="shared" si="262"/>
        <v/>
      </c>
      <c r="O7351" s="70" t="str">
        <f t="shared" si="263"/>
        <v/>
      </c>
      <c r="P7351" s="150">
        <f t="shared" si="264"/>
        <v>0</v>
      </c>
    </row>
    <row r="7352" spans="6:16" x14ac:dyDescent="0.35">
      <c r="F7352" s="70" t="str">
        <f t="shared" si="262"/>
        <v/>
      </c>
      <c r="O7352" s="70" t="str">
        <f t="shared" si="263"/>
        <v/>
      </c>
      <c r="P7352" s="150">
        <f t="shared" si="264"/>
        <v>0</v>
      </c>
    </row>
    <row r="7353" spans="6:16" x14ac:dyDescent="0.35">
      <c r="F7353" s="70" t="str">
        <f t="shared" si="262"/>
        <v/>
      </c>
      <c r="O7353" s="70" t="str">
        <f t="shared" si="263"/>
        <v/>
      </c>
      <c r="P7353" s="150">
        <f t="shared" si="264"/>
        <v>0</v>
      </c>
    </row>
    <row r="7354" spans="6:16" x14ac:dyDescent="0.35">
      <c r="F7354" s="70" t="str">
        <f t="shared" si="262"/>
        <v/>
      </c>
      <c r="O7354" s="70" t="str">
        <f t="shared" si="263"/>
        <v/>
      </c>
      <c r="P7354" s="150">
        <f t="shared" si="264"/>
        <v>0</v>
      </c>
    </row>
    <row r="7355" spans="6:16" x14ac:dyDescent="0.35">
      <c r="F7355" s="70" t="str">
        <f t="shared" si="262"/>
        <v/>
      </c>
      <c r="O7355" s="70" t="str">
        <f t="shared" si="263"/>
        <v/>
      </c>
      <c r="P7355" s="150">
        <f t="shared" si="264"/>
        <v>0</v>
      </c>
    </row>
    <row r="7356" spans="6:16" x14ac:dyDescent="0.35">
      <c r="F7356" s="70" t="str">
        <f t="shared" si="262"/>
        <v/>
      </c>
      <c r="O7356" s="70" t="str">
        <f t="shared" si="263"/>
        <v/>
      </c>
      <c r="P7356" s="150">
        <f t="shared" si="264"/>
        <v>0</v>
      </c>
    </row>
    <row r="7357" spans="6:16" x14ac:dyDescent="0.35">
      <c r="F7357" s="70" t="str">
        <f t="shared" si="262"/>
        <v/>
      </c>
      <c r="O7357" s="70" t="str">
        <f t="shared" si="263"/>
        <v/>
      </c>
      <c r="P7357" s="150">
        <f t="shared" si="264"/>
        <v>0</v>
      </c>
    </row>
    <row r="7358" spans="6:16" x14ac:dyDescent="0.35">
      <c r="F7358" s="70" t="str">
        <f t="shared" si="262"/>
        <v/>
      </c>
      <c r="O7358" s="70" t="str">
        <f t="shared" si="263"/>
        <v/>
      </c>
      <c r="P7358" s="150">
        <f t="shared" si="264"/>
        <v>0</v>
      </c>
    </row>
    <row r="7359" spans="6:16" x14ac:dyDescent="0.35">
      <c r="F7359" s="70" t="str">
        <f t="shared" si="262"/>
        <v/>
      </c>
      <c r="O7359" s="70" t="str">
        <f t="shared" si="263"/>
        <v/>
      </c>
      <c r="P7359" s="150">
        <f t="shared" si="264"/>
        <v>0</v>
      </c>
    </row>
    <row r="7360" spans="6:16" x14ac:dyDescent="0.35">
      <c r="F7360" s="70" t="str">
        <f t="shared" si="262"/>
        <v/>
      </c>
      <c r="O7360" s="70" t="str">
        <f t="shared" si="263"/>
        <v/>
      </c>
      <c r="P7360" s="150">
        <f t="shared" si="264"/>
        <v>0</v>
      </c>
    </row>
    <row r="7361" spans="6:16" x14ac:dyDescent="0.35">
      <c r="F7361" s="70" t="str">
        <f t="shared" si="262"/>
        <v/>
      </c>
      <c r="O7361" s="70" t="str">
        <f t="shared" si="263"/>
        <v/>
      </c>
      <c r="P7361" s="150">
        <f t="shared" si="264"/>
        <v>0</v>
      </c>
    </row>
    <row r="7362" spans="6:16" x14ac:dyDescent="0.35">
      <c r="F7362" s="70" t="str">
        <f t="shared" si="262"/>
        <v/>
      </c>
      <c r="O7362" s="70" t="str">
        <f t="shared" si="263"/>
        <v/>
      </c>
      <c r="P7362" s="150">
        <f t="shared" si="264"/>
        <v>0</v>
      </c>
    </row>
    <row r="7363" spans="6:16" x14ac:dyDescent="0.35">
      <c r="F7363" s="70" t="str">
        <f t="shared" si="262"/>
        <v/>
      </c>
      <c r="O7363" s="70" t="str">
        <f t="shared" si="263"/>
        <v/>
      </c>
      <c r="P7363" s="150">
        <f t="shared" si="264"/>
        <v>0</v>
      </c>
    </row>
    <row r="7364" spans="6:16" x14ac:dyDescent="0.35">
      <c r="F7364" s="70" t="str">
        <f t="shared" si="262"/>
        <v/>
      </c>
      <c r="O7364" s="70" t="str">
        <f t="shared" si="263"/>
        <v/>
      </c>
      <c r="P7364" s="150">
        <f t="shared" si="264"/>
        <v>0</v>
      </c>
    </row>
    <row r="7365" spans="6:16" x14ac:dyDescent="0.35">
      <c r="F7365" s="70" t="str">
        <f t="shared" si="262"/>
        <v/>
      </c>
      <c r="O7365" s="70" t="str">
        <f t="shared" si="263"/>
        <v/>
      </c>
      <c r="P7365" s="150">
        <f t="shared" si="264"/>
        <v>0</v>
      </c>
    </row>
    <row r="7366" spans="6:16" x14ac:dyDescent="0.35">
      <c r="F7366" s="70" t="str">
        <f t="shared" si="262"/>
        <v/>
      </c>
      <c r="O7366" s="70" t="str">
        <f t="shared" si="263"/>
        <v/>
      </c>
      <c r="P7366" s="150">
        <f t="shared" si="264"/>
        <v>0</v>
      </c>
    </row>
    <row r="7367" spans="6:16" x14ac:dyDescent="0.35">
      <c r="F7367" s="70" t="str">
        <f t="shared" si="262"/>
        <v/>
      </c>
      <c r="O7367" s="70" t="str">
        <f t="shared" si="263"/>
        <v/>
      </c>
      <c r="P7367" s="150">
        <f t="shared" si="264"/>
        <v>0</v>
      </c>
    </row>
    <row r="7368" spans="6:16" x14ac:dyDescent="0.35">
      <c r="F7368" s="70" t="str">
        <f t="shared" ref="F7368:F7431" si="265">B7368&amp;C7368&amp;D7368&amp;E7368</f>
        <v/>
      </c>
      <c r="O7368" s="70" t="str">
        <f t="shared" si="263"/>
        <v/>
      </c>
      <c r="P7368" s="150">
        <f t="shared" si="264"/>
        <v>0</v>
      </c>
    </row>
    <row r="7369" spans="6:16" x14ac:dyDescent="0.35">
      <c r="F7369" s="70" t="str">
        <f t="shared" si="265"/>
        <v/>
      </c>
      <c r="O7369" s="70" t="str">
        <f t="shared" si="263"/>
        <v/>
      </c>
      <c r="P7369" s="150">
        <f t="shared" si="264"/>
        <v>0</v>
      </c>
    </row>
    <row r="7370" spans="6:16" x14ac:dyDescent="0.35">
      <c r="F7370" s="70" t="str">
        <f t="shared" si="265"/>
        <v/>
      </c>
      <c r="O7370" s="70" t="str">
        <f t="shared" ref="O7370:O7433" si="266">+F7370&amp;M7370&amp;N7370</f>
        <v/>
      </c>
      <c r="P7370" s="150">
        <f t="shared" si="264"/>
        <v>0</v>
      </c>
    </row>
    <row r="7371" spans="6:16" x14ac:dyDescent="0.35">
      <c r="F7371" s="70" t="str">
        <f t="shared" si="265"/>
        <v/>
      </c>
      <c r="O7371" s="70" t="str">
        <f t="shared" si="266"/>
        <v/>
      </c>
      <c r="P7371" s="150">
        <f t="shared" si="264"/>
        <v>0</v>
      </c>
    </row>
    <row r="7372" spans="6:16" x14ac:dyDescent="0.35">
      <c r="F7372" s="70" t="str">
        <f t="shared" si="265"/>
        <v/>
      </c>
      <c r="O7372" s="70" t="str">
        <f t="shared" si="266"/>
        <v/>
      </c>
      <c r="P7372" s="150">
        <f t="shared" si="264"/>
        <v>0</v>
      </c>
    </row>
    <row r="7373" spans="6:16" x14ac:dyDescent="0.35">
      <c r="F7373" s="70" t="str">
        <f t="shared" si="265"/>
        <v/>
      </c>
      <c r="O7373" s="70" t="str">
        <f t="shared" si="266"/>
        <v/>
      </c>
      <c r="P7373" s="150">
        <f t="shared" si="264"/>
        <v>0</v>
      </c>
    </row>
    <row r="7374" spans="6:16" x14ac:dyDescent="0.35">
      <c r="F7374" s="70" t="str">
        <f t="shared" si="265"/>
        <v/>
      </c>
      <c r="O7374" s="70" t="str">
        <f t="shared" si="266"/>
        <v/>
      </c>
      <c r="P7374" s="150">
        <f t="shared" si="264"/>
        <v>0</v>
      </c>
    </row>
    <row r="7375" spans="6:16" x14ac:dyDescent="0.35">
      <c r="F7375" s="70" t="str">
        <f t="shared" si="265"/>
        <v/>
      </c>
      <c r="O7375" s="70" t="str">
        <f t="shared" si="266"/>
        <v/>
      </c>
      <c r="P7375" s="150">
        <f t="shared" si="264"/>
        <v>0</v>
      </c>
    </row>
    <row r="7376" spans="6:16" x14ac:dyDescent="0.35">
      <c r="F7376" s="70" t="str">
        <f t="shared" si="265"/>
        <v/>
      </c>
      <c r="O7376" s="70" t="str">
        <f t="shared" si="266"/>
        <v/>
      </c>
      <c r="P7376" s="150">
        <f t="shared" si="264"/>
        <v>0</v>
      </c>
    </row>
    <row r="7377" spans="6:16" x14ac:dyDescent="0.35">
      <c r="F7377" s="70" t="str">
        <f t="shared" si="265"/>
        <v/>
      </c>
      <c r="O7377" s="70" t="str">
        <f t="shared" si="266"/>
        <v/>
      </c>
      <c r="P7377" s="150">
        <f t="shared" si="264"/>
        <v>0</v>
      </c>
    </row>
    <row r="7378" spans="6:16" x14ac:dyDescent="0.35">
      <c r="F7378" s="70" t="str">
        <f t="shared" si="265"/>
        <v/>
      </c>
      <c r="O7378" s="70" t="str">
        <f t="shared" si="266"/>
        <v/>
      </c>
      <c r="P7378" s="150">
        <f t="shared" si="264"/>
        <v>0</v>
      </c>
    </row>
    <row r="7379" spans="6:16" x14ac:dyDescent="0.35">
      <c r="F7379" s="70" t="str">
        <f t="shared" si="265"/>
        <v/>
      </c>
      <c r="O7379" s="70" t="str">
        <f t="shared" si="266"/>
        <v/>
      </c>
      <c r="P7379" s="150">
        <f t="shared" si="264"/>
        <v>0</v>
      </c>
    </row>
    <row r="7380" spans="6:16" x14ac:dyDescent="0.35">
      <c r="F7380" s="70" t="str">
        <f t="shared" si="265"/>
        <v/>
      </c>
      <c r="O7380" s="70" t="str">
        <f t="shared" si="266"/>
        <v/>
      </c>
      <c r="P7380" s="150">
        <f t="shared" si="264"/>
        <v>0</v>
      </c>
    </row>
    <row r="7381" spans="6:16" x14ac:dyDescent="0.35">
      <c r="F7381" s="70" t="str">
        <f t="shared" si="265"/>
        <v/>
      </c>
      <c r="O7381" s="70" t="str">
        <f t="shared" si="266"/>
        <v/>
      </c>
      <c r="P7381" s="150">
        <f t="shared" si="264"/>
        <v>0</v>
      </c>
    </row>
    <row r="7382" spans="6:16" x14ac:dyDescent="0.35">
      <c r="F7382" s="70" t="str">
        <f t="shared" si="265"/>
        <v/>
      </c>
      <c r="O7382" s="70" t="str">
        <f t="shared" si="266"/>
        <v/>
      </c>
      <c r="P7382" s="150">
        <f t="shared" si="264"/>
        <v>0</v>
      </c>
    </row>
    <row r="7383" spans="6:16" x14ac:dyDescent="0.35">
      <c r="F7383" s="70" t="str">
        <f t="shared" si="265"/>
        <v/>
      </c>
      <c r="O7383" s="70" t="str">
        <f t="shared" si="266"/>
        <v/>
      </c>
      <c r="P7383" s="150">
        <f t="shared" si="264"/>
        <v>0</v>
      </c>
    </row>
    <row r="7384" spans="6:16" x14ac:dyDescent="0.35">
      <c r="F7384" s="70" t="str">
        <f t="shared" si="265"/>
        <v/>
      </c>
      <c r="O7384" s="70" t="str">
        <f t="shared" si="266"/>
        <v/>
      </c>
      <c r="P7384" s="150">
        <f t="shared" si="264"/>
        <v>0</v>
      </c>
    </row>
    <row r="7385" spans="6:16" x14ac:dyDescent="0.35">
      <c r="F7385" s="70" t="str">
        <f t="shared" si="265"/>
        <v/>
      </c>
      <c r="O7385" s="70" t="str">
        <f t="shared" si="266"/>
        <v/>
      </c>
      <c r="P7385" s="150">
        <f t="shared" si="264"/>
        <v>0</v>
      </c>
    </row>
    <row r="7386" spans="6:16" x14ac:dyDescent="0.35">
      <c r="F7386" s="70" t="str">
        <f t="shared" si="265"/>
        <v/>
      </c>
      <c r="O7386" s="70" t="str">
        <f t="shared" si="266"/>
        <v/>
      </c>
      <c r="P7386" s="150">
        <f t="shared" si="264"/>
        <v>0</v>
      </c>
    </row>
    <row r="7387" spans="6:16" x14ac:dyDescent="0.35">
      <c r="F7387" s="70" t="str">
        <f t="shared" si="265"/>
        <v/>
      </c>
      <c r="O7387" s="70" t="str">
        <f t="shared" si="266"/>
        <v/>
      </c>
      <c r="P7387" s="150">
        <f t="shared" si="264"/>
        <v>0</v>
      </c>
    </row>
    <row r="7388" spans="6:16" x14ac:dyDescent="0.35">
      <c r="F7388" s="70" t="str">
        <f t="shared" si="265"/>
        <v/>
      </c>
      <c r="O7388" s="70" t="str">
        <f t="shared" si="266"/>
        <v/>
      </c>
      <c r="P7388" s="150">
        <f t="shared" si="264"/>
        <v>0</v>
      </c>
    </row>
    <row r="7389" spans="6:16" x14ac:dyDescent="0.35">
      <c r="F7389" s="70" t="str">
        <f t="shared" si="265"/>
        <v/>
      </c>
      <c r="O7389" s="70" t="str">
        <f t="shared" si="266"/>
        <v/>
      </c>
      <c r="P7389" s="150">
        <f t="shared" si="264"/>
        <v>0</v>
      </c>
    </row>
    <row r="7390" spans="6:16" x14ac:dyDescent="0.35">
      <c r="F7390" s="70" t="str">
        <f t="shared" si="265"/>
        <v/>
      </c>
      <c r="O7390" s="70" t="str">
        <f t="shared" si="266"/>
        <v/>
      </c>
      <c r="P7390" s="150">
        <f t="shared" si="264"/>
        <v>0</v>
      </c>
    </row>
    <row r="7391" spans="6:16" x14ac:dyDescent="0.35">
      <c r="F7391" s="70" t="str">
        <f t="shared" si="265"/>
        <v/>
      </c>
      <c r="O7391" s="70" t="str">
        <f t="shared" si="266"/>
        <v/>
      </c>
      <c r="P7391" s="150">
        <f t="shared" si="264"/>
        <v>0</v>
      </c>
    </row>
    <row r="7392" spans="6:16" x14ac:dyDescent="0.35">
      <c r="F7392" s="70" t="str">
        <f t="shared" si="265"/>
        <v/>
      </c>
      <c r="O7392" s="70" t="str">
        <f t="shared" si="266"/>
        <v/>
      </c>
      <c r="P7392" s="150">
        <f t="shared" si="264"/>
        <v>0</v>
      </c>
    </row>
    <row r="7393" spans="6:16" x14ac:dyDescent="0.35">
      <c r="F7393" s="70" t="str">
        <f t="shared" si="265"/>
        <v/>
      </c>
      <c r="O7393" s="70" t="str">
        <f t="shared" si="266"/>
        <v/>
      </c>
      <c r="P7393" s="150">
        <f t="shared" si="264"/>
        <v>0</v>
      </c>
    </row>
    <row r="7394" spans="6:16" x14ac:dyDescent="0.35">
      <c r="F7394" s="70" t="str">
        <f t="shared" si="265"/>
        <v/>
      </c>
      <c r="O7394" s="70" t="str">
        <f t="shared" si="266"/>
        <v/>
      </c>
      <c r="P7394" s="150">
        <f t="shared" si="264"/>
        <v>0</v>
      </c>
    </row>
    <row r="7395" spans="6:16" x14ac:dyDescent="0.35">
      <c r="F7395" s="70" t="str">
        <f t="shared" si="265"/>
        <v/>
      </c>
      <c r="O7395" s="70" t="str">
        <f t="shared" si="266"/>
        <v/>
      </c>
      <c r="P7395" s="150">
        <f t="shared" si="264"/>
        <v>0</v>
      </c>
    </row>
    <row r="7396" spans="6:16" x14ac:dyDescent="0.35">
      <c r="F7396" s="70" t="str">
        <f t="shared" si="265"/>
        <v/>
      </c>
      <c r="O7396" s="70" t="str">
        <f t="shared" si="266"/>
        <v/>
      </c>
      <c r="P7396" s="150">
        <f t="shared" si="264"/>
        <v>0</v>
      </c>
    </row>
    <row r="7397" spans="6:16" x14ac:dyDescent="0.35">
      <c r="F7397" s="70" t="str">
        <f t="shared" si="265"/>
        <v/>
      </c>
      <c r="O7397" s="70" t="str">
        <f t="shared" si="266"/>
        <v/>
      </c>
      <c r="P7397" s="150">
        <f t="shared" si="264"/>
        <v>0</v>
      </c>
    </row>
    <row r="7398" spans="6:16" x14ac:dyDescent="0.35">
      <c r="F7398" s="70" t="str">
        <f t="shared" si="265"/>
        <v/>
      </c>
      <c r="O7398" s="70" t="str">
        <f t="shared" si="266"/>
        <v/>
      </c>
      <c r="P7398" s="150">
        <f t="shared" si="264"/>
        <v>0</v>
      </c>
    </row>
    <row r="7399" spans="6:16" x14ac:dyDescent="0.35">
      <c r="F7399" s="70" t="str">
        <f t="shared" si="265"/>
        <v/>
      </c>
      <c r="O7399" s="70" t="str">
        <f t="shared" si="266"/>
        <v/>
      </c>
      <c r="P7399" s="150">
        <f t="shared" si="264"/>
        <v>0</v>
      </c>
    </row>
    <row r="7400" spans="6:16" x14ac:dyDescent="0.35">
      <c r="F7400" s="70" t="str">
        <f t="shared" si="265"/>
        <v/>
      </c>
      <c r="O7400" s="70" t="str">
        <f t="shared" si="266"/>
        <v/>
      </c>
      <c r="P7400" s="150">
        <f t="shared" si="264"/>
        <v>0</v>
      </c>
    </row>
    <row r="7401" spans="6:16" x14ac:dyDescent="0.35">
      <c r="F7401" s="70" t="str">
        <f t="shared" si="265"/>
        <v/>
      </c>
      <c r="O7401" s="70" t="str">
        <f t="shared" si="266"/>
        <v/>
      </c>
      <c r="P7401" s="150">
        <f t="shared" si="264"/>
        <v>0</v>
      </c>
    </row>
    <row r="7402" spans="6:16" x14ac:dyDescent="0.35">
      <c r="F7402" s="70" t="str">
        <f t="shared" si="265"/>
        <v/>
      </c>
      <c r="O7402" s="70" t="str">
        <f t="shared" si="266"/>
        <v/>
      </c>
      <c r="P7402" s="150">
        <f t="shared" si="264"/>
        <v>0</v>
      </c>
    </row>
    <row r="7403" spans="6:16" x14ac:dyDescent="0.35">
      <c r="F7403" s="70" t="str">
        <f t="shared" si="265"/>
        <v/>
      </c>
      <c r="O7403" s="70" t="str">
        <f t="shared" si="266"/>
        <v/>
      </c>
      <c r="P7403" s="150">
        <f t="shared" si="264"/>
        <v>0</v>
      </c>
    </row>
    <row r="7404" spans="6:16" x14ac:dyDescent="0.35">
      <c r="F7404" s="70" t="str">
        <f t="shared" si="265"/>
        <v/>
      </c>
      <c r="O7404" s="70" t="str">
        <f t="shared" si="266"/>
        <v/>
      </c>
      <c r="P7404" s="150">
        <f t="shared" ref="P7404:P7467" si="267">IFERROR(T7404/S7404,0)</f>
        <v>0</v>
      </c>
    </row>
    <row r="7405" spans="6:16" x14ac:dyDescent="0.35">
      <c r="F7405" s="70" t="str">
        <f t="shared" si="265"/>
        <v/>
      </c>
      <c r="O7405" s="70" t="str">
        <f t="shared" si="266"/>
        <v/>
      </c>
      <c r="P7405" s="150">
        <f t="shared" si="267"/>
        <v>0</v>
      </c>
    </row>
    <row r="7406" spans="6:16" x14ac:dyDescent="0.35">
      <c r="F7406" s="70" t="str">
        <f t="shared" si="265"/>
        <v/>
      </c>
      <c r="O7406" s="70" t="str">
        <f t="shared" si="266"/>
        <v/>
      </c>
      <c r="P7406" s="150">
        <f t="shared" si="267"/>
        <v>0</v>
      </c>
    </row>
    <row r="7407" spans="6:16" x14ac:dyDescent="0.35">
      <c r="F7407" s="70" t="str">
        <f t="shared" si="265"/>
        <v/>
      </c>
      <c r="O7407" s="70" t="str">
        <f t="shared" si="266"/>
        <v/>
      </c>
      <c r="P7407" s="150">
        <f t="shared" si="267"/>
        <v>0</v>
      </c>
    </row>
    <row r="7408" spans="6:16" x14ac:dyDescent="0.35">
      <c r="F7408" s="70" t="str">
        <f t="shared" si="265"/>
        <v/>
      </c>
      <c r="O7408" s="70" t="str">
        <f t="shared" si="266"/>
        <v/>
      </c>
      <c r="P7408" s="150">
        <f t="shared" si="267"/>
        <v>0</v>
      </c>
    </row>
    <row r="7409" spans="6:16" x14ac:dyDescent="0.35">
      <c r="F7409" s="70" t="str">
        <f t="shared" si="265"/>
        <v/>
      </c>
      <c r="O7409" s="70" t="str">
        <f t="shared" si="266"/>
        <v/>
      </c>
      <c r="P7409" s="150">
        <f t="shared" si="267"/>
        <v>0</v>
      </c>
    </row>
    <row r="7410" spans="6:16" x14ac:dyDescent="0.35">
      <c r="F7410" s="70" t="str">
        <f t="shared" si="265"/>
        <v/>
      </c>
      <c r="O7410" s="70" t="str">
        <f t="shared" si="266"/>
        <v/>
      </c>
      <c r="P7410" s="150">
        <f t="shared" si="267"/>
        <v>0</v>
      </c>
    </row>
    <row r="7411" spans="6:16" x14ac:dyDescent="0.35">
      <c r="F7411" s="70" t="str">
        <f t="shared" si="265"/>
        <v/>
      </c>
      <c r="O7411" s="70" t="str">
        <f t="shared" si="266"/>
        <v/>
      </c>
      <c r="P7411" s="150">
        <f t="shared" si="267"/>
        <v>0</v>
      </c>
    </row>
    <row r="7412" spans="6:16" x14ac:dyDescent="0.35">
      <c r="F7412" s="70" t="str">
        <f t="shared" si="265"/>
        <v/>
      </c>
      <c r="O7412" s="70" t="str">
        <f t="shared" si="266"/>
        <v/>
      </c>
      <c r="P7412" s="150">
        <f t="shared" si="267"/>
        <v>0</v>
      </c>
    </row>
    <row r="7413" spans="6:16" x14ac:dyDescent="0.35">
      <c r="F7413" s="70" t="str">
        <f t="shared" si="265"/>
        <v/>
      </c>
      <c r="O7413" s="70" t="str">
        <f t="shared" si="266"/>
        <v/>
      </c>
      <c r="P7413" s="150">
        <f t="shared" si="267"/>
        <v>0</v>
      </c>
    </row>
    <row r="7414" spans="6:16" x14ac:dyDescent="0.35">
      <c r="F7414" s="70" t="str">
        <f t="shared" si="265"/>
        <v/>
      </c>
      <c r="O7414" s="70" t="str">
        <f t="shared" si="266"/>
        <v/>
      </c>
      <c r="P7414" s="150">
        <f t="shared" si="267"/>
        <v>0</v>
      </c>
    </row>
    <row r="7415" spans="6:16" x14ac:dyDescent="0.35">
      <c r="F7415" s="70" t="str">
        <f t="shared" si="265"/>
        <v/>
      </c>
      <c r="O7415" s="70" t="str">
        <f t="shared" si="266"/>
        <v/>
      </c>
      <c r="P7415" s="150">
        <f t="shared" si="267"/>
        <v>0</v>
      </c>
    </row>
    <row r="7416" spans="6:16" x14ac:dyDescent="0.35">
      <c r="F7416" s="70" t="str">
        <f t="shared" si="265"/>
        <v/>
      </c>
      <c r="O7416" s="70" t="str">
        <f t="shared" si="266"/>
        <v/>
      </c>
      <c r="P7416" s="150">
        <f t="shared" si="267"/>
        <v>0</v>
      </c>
    </row>
    <row r="7417" spans="6:16" x14ac:dyDescent="0.35">
      <c r="F7417" s="70" t="str">
        <f t="shared" si="265"/>
        <v/>
      </c>
      <c r="O7417" s="70" t="str">
        <f t="shared" si="266"/>
        <v/>
      </c>
      <c r="P7417" s="150">
        <f t="shared" si="267"/>
        <v>0</v>
      </c>
    </row>
    <row r="7418" spans="6:16" x14ac:dyDescent="0.35">
      <c r="F7418" s="70" t="str">
        <f t="shared" si="265"/>
        <v/>
      </c>
      <c r="O7418" s="70" t="str">
        <f t="shared" si="266"/>
        <v/>
      </c>
      <c r="P7418" s="150">
        <f t="shared" si="267"/>
        <v>0</v>
      </c>
    </row>
    <row r="7419" spans="6:16" x14ac:dyDescent="0.35">
      <c r="F7419" s="70" t="str">
        <f t="shared" si="265"/>
        <v/>
      </c>
      <c r="O7419" s="70" t="str">
        <f t="shared" si="266"/>
        <v/>
      </c>
      <c r="P7419" s="150">
        <f t="shared" si="267"/>
        <v>0</v>
      </c>
    </row>
    <row r="7420" spans="6:16" x14ac:dyDescent="0.35">
      <c r="F7420" s="70" t="str">
        <f t="shared" si="265"/>
        <v/>
      </c>
      <c r="O7420" s="70" t="str">
        <f t="shared" si="266"/>
        <v/>
      </c>
      <c r="P7420" s="150">
        <f t="shared" si="267"/>
        <v>0</v>
      </c>
    </row>
    <row r="7421" spans="6:16" x14ac:dyDescent="0.35">
      <c r="F7421" s="70" t="str">
        <f t="shared" si="265"/>
        <v/>
      </c>
      <c r="O7421" s="70" t="str">
        <f t="shared" si="266"/>
        <v/>
      </c>
      <c r="P7421" s="150">
        <f t="shared" si="267"/>
        <v>0</v>
      </c>
    </row>
    <row r="7422" spans="6:16" x14ac:dyDescent="0.35">
      <c r="F7422" s="70" t="str">
        <f t="shared" si="265"/>
        <v/>
      </c>
      <c r="O7422" s="70" t="str">
        <f t="shared" si="266"/>
        <v/>
      </c>
      <c r="P7422" s="150">
        <f t="shared" si="267"/>
        <v>0</v>
      </c>
    </row>
    <row r="7423" spans="6:16" x14ac:dyDescent="0.35">
      <c r="F7423" s="70" t="str">
        <f t="shared" si="265"/>
        <v/>
      </c>
      <c r="O7423" s="70" t="str">
        <f t="shared" si="266"/>
        <v/>
      </c>
      <c r="P7423" s="150">
        <f t="shared" si="267"/>
        <v>0</v>
      </c>
    </row>
    <row r="7424" spans="6:16" x14ac:dyDescent="0.35">
      <c r="F7424" s="70" t="str">
        <f t="shared" si="265"/>
        <v/>
      </c>
      <c r="O7424" s="70" t="str">
        <f t="shared" si="266"/>
        <v/>
      </c>
      <c r="P7424" s="150">
        <f t="shared" si="267"/>
        <v>0</v>
      </c>
    </row>
    <row r="7425" spans="6:16" x14ac:dyDescent="0.35">
      <c r="F7425" s="70" t="str">
        <f t="shared" si="265"/>
        <v/>
      </c>
      <c r="O7425" s="70" t="str">
        <f t="shared" si="266"/>
        <v/>
      </c>
      <c r="P7425" s="150">
        <f t="shared" si="267"/>
        <v>0</v>
      </c>
    </row>
    <row r="7426" spans="6:16" x14ac:dyDescent="0.35">
      <c r="F7426" s="70" t="str">
        <f t="shared" si="265"/>
        <v/>
      </c>
      <c r="O7426" s="70" t="str">
        <f t="shared" si="266"/>
        <v/>
      </c>
      <c r="P7426" s="150">
        <f t="shared" si="267"/>
        <v>0</v>
      </c>
    </row>
    <row r="7427" spans="6:16" x14ac:dyDescent="0.35">
      <c r="F7427" s="70" t="str">
        <f t="shared" si="265"/>
        <v/>
      </c>
      <c r="O7427" s="70" t="str">
        <f t="shared" si="266"/>
        <v/>
      </c>
      <c r="P7427" s="150">
        <f t="shared" si="267"/>
        <v>0</v>
      </c>
    </row>
    <row r="7428" spans="6:16" x14ac:dyDescent="0.35">
      <c r="F7428" s="70" t="str">
        <f t="shared" si="265"/>
        <v/>
      </c>
      <c r="O7428" s="70" t="str">
        <f t="shared" si="266"/>
        <v/>
      </c>
      <c r="P7428" s="150">
        <f t="shared" si="267"/>
        <v>0</v>
      </c>
    </row>
    <row r="7429" spans="6:16" x14ac:dyDescent="0.35">
      <c r="F7429" s="70" t="str">
        <f t="shared" si="265"/>
        <v/>
      </c>
      <c r="O7429" s="70" t="str">
        <f t="shared" si="266"/>
        <v/>
      </c>
      <c r="P7429" s="150">
        <f t="shared" si="267"/>
        <v>0</v>
      </c>
    </row>
    <row r="7430" spans="6:16" x14ac:dyDescent="0.35">
      <c r="F7430" s="70" t="str">
        <f t="shared" si="265"/>
        <v/>
      </c>
      <c r="O7430" s="70" t="str">
        <f t="shared" si="266"/>
        <v/>
      </c>
      <c r="P7430" s="150">
        <f t="shared" si="267"/>
        <v>0</v>
      </c>
    </row>
    <row r="7431" spans="6:16" x14ac:dyDescent="0.35">
      <c r="F7431" s="70" t="str">
        <f t="shared" si="265"/>
        <v/>
      </c>
      <c r="O7431" s="70" t="str">
        <f t="shared" si="266"/>
        <v/>
      </c>
      <c r="P7431" s="150">
        <f t="shared" si="267"/>
        <v>0</v>
      </c>
    </row>
    <row r="7432" spans="6:16" x14ac:dyDescent="0.35">
      <c r="F7432" s="70" t="str">
        <f t="shared" ref="F7432:F7495" si="268">B7432&amp;C7432&amp;D7432&amp;E7432</f>
        <v/>
      </c>
      <c r="O7432" s="70" t="str">
        <f t="shared" si="266"/>
        <v/>
      </c>
      <c r="P7432" s="150">
        <f t="shared" si="267"/>
        <v>0</v>
      </c>
    </row>
    <row r="7433" spans="6:16" x14ac:dyDescent="0.35">
      <c r="F7433" s="70" t="str">
        <f t="shared" si="268"/>
        <v/>
      </c>
      <c r="O7433" s="70" t="str">
        <f t="shared" si="266"/>
        <v/>
      </c>
      <c r="P7433" s="150">
        <f t="shared" si="267"/>
        <v>0</v>
      </c>
    </row>
    <row r="7434" spans="6:16" x14ac:dyDescent="0.35">
      <c r="F7434" s="70" t="str">
        <f t="shared" si="268"/>
        <v/>
      </c>
      <c r="O7434" s="70" t="str">
        <f t="shared" ref="O7434:O7497" si="269">+F7434&amp;M7434&amp;N7434</f>
        <v/>
      </c>
      <c r="P7434" s="150">
        <f t="shared" si="267"/>
        <v>0</v>
      </c>
    </row>
    <row r="7435" spans="6:16" x14ac:dyDescent="0.35">
      <c r="F7435" s="70" t="str">
        <f t="shared" si="268"/>
        <v/>
      </c>
      <c r="O7435" s="70" t="str">
        <f t="shared" si="269"/>
        <v/>
      </c>
      <c r="P7435" s="150">
        <f t="shared" si="267"/>
        <v>0</v>
      </c>
    </row>
    <row r="7436" spans="6:16" x14ac:dyDescent="0.35">
      <c r="F7436" s="70" t="str">
        <f t="shared" si="268"/>
        <v/>
      </c>
      <c r="O7436" s="70" t="str">
        <f t="shared" si="269"/>
        <v/>
      </c>
      <c r="P7436" s="150">
        <f t="shared" si="267"/>
        <v>0</v>
      </c>
    </row>
    <row r="7437" spans="6:16" x14ac:dyDescent="0.35">
      <c r="F7437" s="70" t="str">
        <f t="shared" si="268"/>
        <v/>
      </c>
      <c r="O7437" s="70" t="str">
        <f t="shared" si="269"/>
        <v/>
      </c>
      <c r="P7437" s="150">
        <f t="shared" si="267"/>
        <v>0</v>
      </c>
    </row>
    <row r="7438" spans="6:16" x14ac:dyDescent="0.35">
      <c r="F7438" s="70" t="str">
        <f t="shared" si="268"/>
        <v/>
      </c>
      <c r="O7438" s="70" t="str">
        <f t="shared" si="269"/>
        <v/>
      </c>
      <c r="P7438" s="150">
        <f t="shared" si="267"/>
        <v>0</v>
      </c>
    </row>
    <row r="7439" spans="6:16" x14ac:dyDescent="0.35">
      <c r="F7439" s="70" t="str">
        <f t="shared" si="268"/>
        <v/>
      </c>
      <c r="O7439" s="70" t="str">
        <f t="shared" si="269"/>
        <v/>
      </c>
      <c r="P7439" s="150">
        <f t="shared" si="267"/>
        <v>0</v>
      </c>
    </row>
    <row r="7440" spans="6:16" x14ac:dyDescent="0.35">
      <c r="F7440" s="70" t="str">
        <f t="shared" si="268"/>
        <v/>
      </c>
      <c r="O7440" s="70" t="str">
        <f t="shared" si="269"/>
        <v/>
      </c>
      <c r="P7440" s="150">
        <f t="shared" si="267"/>
        <v>0</v>
      </c>
    </row>
    <row r="7441" spans="6:16" x14ac:dyDescent="0.35">
      <c r="F7441" s="70" t="str">
        <f t="shared" si="268"/>
        <v/>
      </c>
      <c r="O7441" s="70" t="str">
        <f t="shared" si="269"/>
        <v/>
      </c>
      <c r="P7441" s="150">
        <f t="shared" si="267"/>
        <v>0</v>
      </c>
    </row>
    <row r="7442" spans="6:16" x14ac:dyDescent="0.35">
      <c r="F7442" s="70" t="str">
        <f t="shared" si="268"/>
        <v/>
      </c>
      <c r="O7442" s="70" t="str">
        <f t="shared" si="269"/>
        <v/>
      </c>
      <c r="P7442" s="150">
        <f t="shared" si="267"/>
        <v>0</v>
      </c>
    </row>
    <row r="7443" spans="6:16" x14ac:dyDescent="0.35">
      <c r="F7443" s="70" t="str">
        <f t="shared" si="268"/>
        <v/>
      </c>
      <c r="O7443" s="70" t="str">
        <f t="shared" si="269"/>
        <v/>
      </c>
      <c r="P7443" s="150">
        <f t="shared" si="267"/>
        <v>0</v>
      </c>
    </row>
    <row r="7444" spans="6:16" x14ac:dyDescent="0.35">
      <c r="F7444" s="70" t="str">
        <f t="shared" si="268"/>
        <v/>
      </c>
      <c r="O7444" s="70" t="str">
        <f t="shared" si="269"/>
        <v/>
      </c>
      <c r="P7444" s="150">
        <f t="shared" si="267"/>
        <v>0</v>
      </c>
    </row>
    <row r="7445" spans="6:16" x14ac:dyDescent="0.35">
      <c r="F7445" s="70" t="str">
        <f t="shared" si="268"/>
        <v/>
      </c>
      <c r="O7445" s="70" t="str">
        <f t="shared" si="269"/>
        <v/>
      </c>
      <c r="P7445" s="150">
        <f t="shared" si="267"/>
        <v>0</v>
      </c>
    </row>
    <row r="7446" spans="6:16" x14ac:dyDescent="0.35">
      <c r="F7446" s="70" t="str">
        <f t="shared" si="268"/>
        <v/>
      </c>
      <c r="O7446" s="70" t="str">
        <f t="shared" si="269"/>
        <v/>
      </c>
      <c r="P7446" s="150">
        <f t="shared" si="267"/>
        <v>0</v>
      </c>
    </row>
    <row r="7447" spans="6:16" x14ac:dyDescent="0.35">
      <c r="F7447" s="70" t="str">
        <f t="shared" si="268"/>
        <v/>
      </c>
      <c r="O7447" s="70" t="str">
        <f t="shared" si="269"/>
        <v/>
      </c>
      <c r="P7447" s="150">
        <f t="shared" si="267"/>
        <v>0</v>
      </c>
    </row>
    <row r="7448" spans="6:16" x14ac:dyDescent="0.35">
      <c r="F7448" s="70" t="str">
        <f t="shared" si="268"/>
        <v/>
      </c>
      <c r="O7448" s="70" t="str">
        <f t="shared" si="269"/>
        <v/>
      </c>
      <c r="P7448" s="150">
        <f t="shared" si="267"/>
        <v>0</v>
      </c>
    </row>
    <row r="7449" spans="6:16" x14ac:dyDescent="0.35">
      <c r="F7449" s="70" t="str">
        <f t="shared" si="268"/>
        <v/>
      </c>
      <c r="O7449" s="70" t="str">
        <f t="shared" si="269"/>
        <v/>
      </c>
      <c r="P7449" s="150">
        <f t="shared" si="267"/>
        <v>0</v>
      </c>
    </row>
    <row r="7450" spans="6:16" x14ac:dyDescent="0.35">
      <c r="F7450" s="70" t="str">
        <f t="shared" si="268"/>
        <v/>
      </c>
      <c r="O7450" s="70" t="str">
        <f t="shared" si="269"/>
        <v/>
      </c>
      <c r="P7450" s="150">
        <f t="shared" si="267"/>
        <v>0</v>
      </c>
    </row>
    <row r="7451" spans="6:16" x14ac:dyDescent="0.35">
      <c r="F7451" s="70" t="str">
        <f t="shared" si="268"/>
        <v/>
      </c>
      <c r="O7451" s="70" t="str">
        <f t="shared" si="269"/>
        <v/>
      </c>
      <c r="P7451" s="150">
        <f t="shared" si="267"/>
        <v>0</v>
      </c>
    </row>
    <row r="7452" spans="6:16" x14ac:dyDescent="0.35">
      <c r="F7452" s="70" t="str">
        <f t="shared" si="268"/>
        <v/>
      </c>
      <c r="O7452" s="70" t="str">
        <f t="shared" si="269"/>
        <v/>
      </c>
      <c r="P7452" s="150">
        <f t="shared" si="267"/>
        <v>0</v>
      </c>
    </row>
    <row r="7453" spans="6:16" x14ac:dyDescent="0.35">
      <c r="F7453" s="70" t="str">
        <f t="shared" si="268"/>
        <v/>
      </c>
      <c r="O7453" s="70" t="str">
        <f t="shared" si="269"/>
        <v/>
      </c>
      <c r="P7453" s="150">
        <f t="shared" si="267"/>
        <v>0</v>
      </c>
    </row>
    <row r="7454" spans="6:16" x14ac:dyDescent="0.35">
      <c r="F7454" s="70" t="str">
        <f t="shared" si="268"/>
        <v/>
      </c>
      <c r="O7454" s="70" t="str">
        <f t="shared" si="269"/>
        <v/>
      </c>
      <c r="P7454" s="150">
        <f t="shared" si="267"/>
        <v>0</v>
      </c>
    </row>
    <row r="7455" spans="6:16" x14ac:dyDescent="0.35">
      <c r="F7455" s="70" t="str">
        <f t="shared" si="268"/>
        <v/>
      </c>
      <c r="O7455" s="70" t="str">
        <f t="shared" si="269"/>
        <v/>
      </c>
      <c r="P7455" s="150">
        <f t="shared" si="267"/>
        <v>0</v>
      </c>
    </row>
    <row r="7456" spans="6:16" x14ac:dyDescent="0.35">
      <c r="F7456" s="70" t="str">
        <f t="shared" si="268"/>
        <v/>
      </c>
      <c r="O7456" s="70" t="str">
        <f t="shared" si="269"/>
        <v/>
      </c>
      <c r="P7456" s="150">
        <f t="shared" si="267"/>
        <v>0</v>
      </c>
    </row>
    <row r="7457" spans="6:16" x14ac:dyDescent="0.35">
      <c r="F7457" s="70" t="str">
        <f t="shared" si="268"/>
        <v/>
      </c>
      <c r="O7457" s="70" t="str">
        <f t="shared" si="269"/>
        <v/>
      </c>
      <c r="P7457" s="150">
        <f t="shared" si="267"/>
        <v>0</v>
      </c>
    </row>
    <row r="7458" spans="6:16" x14ac:dyDescent="0.35">
      <c r="F7458" s="70" t="str">
        <f t="shared" si="268"/>
        <v/>
      </c>
      <c r="O7458" s="70" t="str">
        <f t="shared" si="269"/>
        <v/>
      </c>
      <c r="P7458" s="150">
        <f t="shared" si="267"/>
        <v>0</v>
      </c>
    </row>
    <row r="7459" spans="6:16" x14ac:dyDescent="0.35">
      <c r="F7459" s="70" t="str">
        <f t="shared" si="268"/>
        <v/>
      </c>
      <c r="O7459" s="70" t="str">
        <f t="shared" si="269"/>
        <v/>
      </c>
      <c r="P7459" s="150">
        <f t="shared" si="267"/>
        <v>0</v>
      </c>
    </row>
    <row r="7460" spans="6:16" x14ac:dyDescent="0.35">
      <c r="F7460" s="70" t="str">
        <f t="shared" si="268"/>
        <v/>
      </c>
      <c r="O7460" s="70" t="str">
        <f t="shared" si="269"/>
        <v/>
      </c>
      <c r="P7460" s="150">
        <f t="shared" si="267"/>
        <v>0</v>
      </c>
    </row>
    <row r="7461" spans="6:16" x14ac:dyDescent="0.35">
      <c r="F7461" s="70" t="str">
        <f t="shared" si="268"/>
        <v/>
      </c>
      <c r="O7461" s="70" t="str">
        <f t="shared" si="269"/>
        <v/>
      </c>
      <c r="P7461" s="150">
        <f t="shared" si="267"/>
        <v>0</v>
      </c>
    </row>
    <row r="7462" spans="6:16" x14ac:dyDescent="0.35">
      <c r="F7462" s="70" t="str">
        <f t="shared" si="268"/>
        <v/>
      </c>
      <c r="O7462" s="70" t="str">
        <f t="shared" si="269"/>
        <v/>
      </c>
      <c r="P7462" s="150">
        <f t="shared" si="267"/>
        <v>0</v>
      </c>
    </row>
    <row r="7463" spans="6:16" x14ac:dyDescent="0.35">
      <c r="F7463" s="70" t="str">
        <f t="shared" si="268"/>
        <v/>
      </c>
      <c r="O7463" s="70" t="str">
        <f t="shared" si="269"/>
        <v/>
      </c>
      <c r="P7463" s="150">
        <f t="shared" si="267"/>
        <v>0</v>
      </c>
    </row>
    <row r="7464" spans="6:16" x14ac:dyDescent="0.35">
      <c r="F7464" s="70" t="str">
        <f t="shared" si="268"/>
        <v/>
      </c>
      <c r="O7464" s="70" t="str">
        <f t="shared" si="269"/>
        <v/>
      </c>
      <c r="P7464" s="150">
        <f t="shared" si="267"/>
        <v>0</v>
      </c>
    </row>
    <row r="7465" spans="6:16" x14ac:dyDescent="0.35">
      <c r="F7465" s="70" t="str">
        <f t="shared" si="268"/>
        <v/>
      </c>
      <c r="O7465" s="70" t="str">
        <f t="shared" si="269"/>
        <v/>
      </c>
      <c r="P7465" s="150">
        <f t="shared" si="267"/>
        <v>0</v>
      </c>
    </row>
    <row r="7466" spans="6:16" x14ac:dyDescent="0.35">
      <c r="F7466" s="70" t="str">
        <f t="shared" si="268"/>
        <v/>
      </c>
      <c r="O7466" s="70" t="str">
        <f t="shared" si="269"/>
        <v/>
      </c>
      <c r="P7466" s="150">
        <f t="shared" si="267"/>
        <v>0</v>
      </c>
    </row>
    <row r="7467" spans="6:16" x14ac:dyDescent="0.35">
      <c r="F7467" s="70" t="str">
        <f t="shared" si="268"/>
        <v/>
      </c>
      <c r="O7467" s="70" t="str">
        <f t="shared" si="269"/>
        <v/>
      </c>
      <c r="P7467" s="150">
        <f t="shared" si="267"/>
        <v>0</v>
      </c>
    </row>
    <row r="7468" spans="6:16" x14ac:dyDescent="0.35">
      <c r="F7468" s="70" t="str">
        <f t="shared" si="268"/>
        <v/>
      </c>
      <c r="O7468" s="70" t="str">
        <f t="shared" si="269"/>
        <v/>
      </c>
      <c r="P7468" s="150">
        <f t="shared" ref="P7468:P7531" si="270">IFERROR(T7468/S7468,0)</f>
        <v>0</v>
      </c>
    </row>
    <row r="7469" spans="6:16" x14ac:dyDescent="0.35">
      <c r="F7469" s="70" t="str">
        <f t="shared" si="268"/>
        <v/>
      </c>
      <c r="O7469" s="70" t="str">
        <f t="shared" si="269"/>
        <v/>
      </c>
      <c r="P7469" s="150">
        <f t="shared" si="270"/>
        <v>0</v>
      </c>
    </row>
    <row r="7470" spans="6:16" x14ac:dyDescent="0.35">
      <c r="F7470" s="70" t="str">
        <f t="shared" si="268"/>
        <v/>
      </c>
      <c r="O7470" s="70" t="str">
        <f t="shared" si="269"/>
        <v/>
      </c>
      <c r="P7470" s="150">
        <f t="shared" si="270"/>
        <v>0</v>
      </c>
    </row>
    <row r="7471" spans="6:16" x14ac:dyDescent="0.35">
      <c r="F7471" s="70" t="str">
        <f t="shared" si="268"/>
        <v/>
      </c>
      <c r="O7471" s="70" t="str">
        <f t="shared" si="269"/>
        <v/>
      </c>
      <c r="P7471" s="150">
        <f t="shared" si="270"/>
        <v>0</v>
      </c>
    </row>
    <row r="7472" spans="6:16" x14ac:dyDescent="0.35">
      <c r="F7472" s="70" t="str">
        <f t="shared" si="268"/>
        <v/>
      </c>
      <c r="O7472" s="70" t="str">
        <f t="shared" si="269"/>
        <v/>
      </c>
      <c r="P7472" s="150">
        <f t="shared" si="270"/>
        <v>0</v>
      </c>
    </row>
    <row r="7473" spans="6:16" x14ac:dyDescent="0.35">
      <c r="F7473" s="70" t="str">
        <f t="shared" si="268"/>
        <v/>
      </c>
      <c r="O7473" s="70" t="str">
        <f t="shared" si="269"/>
        <v/>
      </c>
      <c r="P7473" s="150">
        <f t="shared" si="270"/>
        <v>0</v>
      </c>
    </row>
    <row r="7474" spans="6:16" x14ac:dyDescent="0.35">
      <c r="F7474" s="70" t="str">
        <f t="shared" si="268"/>
        <v/>
      </c>
      <c r="O7474" s="70" t="str">
        <f t="shared" si="269"/>
        <v/>
      </c>
      <c r="P7474" s="150">
        <f t="shared" si="270"/>
        <v>0</v>
      </c>
    </row>
    <row r="7475" spans="6:16" x14ac:dyDescent="0.35">
      <c r="F7475" s="70" t="str">
        <f t="shared" si="268"/>
        <v/>
      </c>
      <c r="O7475" s="70" t="str">
        <f t="shared" si="269"/>
        <v/>
      </c>
      <c r="P7475" s="150">
        <f t="shared" si="270"/>
        <v>0</v>
      </c>
    </row>
    <row r="7476" spans="6:16" x14ac:dyDescent="0.35">
      <c r="F7476" s="70" t="str">
        <f t="shared" si="268"/>
        <v/>
      </c>
      <c r="O7476" s="70" t="str">
        <f t="shared" si="269"/>
        <v/>
      </c>
      <c r="P7476" s="150">
        <f t="shared" si="270"/>
        <v>0</v>
      </c>
    </row>
    <row r="7477" spans="6:16" x14ac:dyDescent="0.35">
      <c r="F7477" s="70" t="str">
        <f t="shared" si="268"/>
        <v/>
      </c>
      <c r="O7477" s="70" t="str">
        <f t="shared" si="269"/>
        <v/>
      </c>
      <c r="P7477" s="150">
        <f t="shared" si="270"/>
        <v>0</v>
      </c>
    </row>
    <row r="7478" spans="6:16" x14ac:dyDescent="0.35">
      <c r="F7478" s="70" t="str">
        <f t="shared" si="268"/>
        <v/>
      </c>
      <c r="O7478" s="70" t="str">
        <f t="shared" si="269"/>
        <v/>
      </c>
      <c r="P7478" s="150">
        <f t="shared" si="270"/>
        <v>0</v>
      </c>
    </row>
    <row r="7479" spans="6:16" x14ac:dyDescent="0.35">
      <c r="F7479" s="70" t="str">
        <f t="shared" si="268"/>
        <v/>
      </c>
      <c r="O7479" s="70" t="str">
        <f t="shared" si="269"/>
        <v/>
      </c>
      <c r="P7479" s="150">
        <f t="shared" si="270"/>
        <v>0</v>
      </c>
    </row>
    <row r="7480" spans="6:16" x14ac:dyDescent="0.35">
      <c r="F7480" s="70" t="str">
        <f t="shared" si="268"/>
        <v/>
      </c>
      <c r="O7480" s="70" t="str">
        <f t="shared" si="269"/>
        <v/>
      </c>
      <c r="P7480" s="150">
        <f t="shared" si="270"/>
        <v>0</v>
      </c>
    </row>
    <row r="7481" spans="6:16" x14ac:dyDescent="0.35">
      <c r="F7481" s="70" t="str">
        <f t="shared" si="268"/>
        <v/>
      </c>
      <c r="O7481" s="70" t="str">
        <f t="shared" si="269"/>
        <v/>
      </c>
      <c r="P7481" s="150">
        <f t="shared" si="270"/>
        <v>0</v>
      </c>
    </row>
    <row r="7482" spans="6:16" x14ac:dyDescent="0.35">
      <c r="F7482" s="70" t="str">
        <f t="shared" si="268"/>
        <v/>
      </c>
      <c r="O7482" s="70" t="str">
        <f t="shared" si="269"/>
        <v/>
      </c>
      <c r="P7482" s="150">
        <f t="shared" si="270"/>
        <v>0</v>
      </c>
    </row>
    <row r="7483" spans="6:16" x14ac:dyDescent="0.35">
      <c r="F7483" s="70" t="str">
        <f t="shared" si="268"/>
        <v/>
      </c>
      <c r="O7483" s="70" t="str">
        <f t="shared" si="269"/>
        <v/>
      </c>
      <c r="P7483" s="150">
        <f t="shared" si="270"/>
        <v>0</v>
      </c>
    </row>
    <row r="7484" spans="6:16" x14ac:dyDescent="0.35">
      <c r="F7484" s="70" t="str">
        <f t="shared" si="268"/>
        <v/>
      </c>
      <c r="O7484" s="70" t="str">
        <f t="shared" si="269"/>
        <v/>
      </c>
      <c r="P7484" s="150">
        <f t="shared" si="270"/>
        <v>0</v>
      </c>
    </row>
    <row r="7485" spans="6:16" x14ac:dyDescent="0.35">
      <c r="F7485" s="70" t="str">
        <f t="shared" si="268"/>
        <v/>
      </c>
      <c r="O7485" s="70" t="str">
        <f t="shared" si="269"/>
        <v/>
      </c>
      <c r="P7485" s="150">
        <f t="shared" si="270"/>
        <v>0</v>
      </c>
    </row>
    <row r="7486" spans="6:16" x14ac:dyDescent="0.35">
      <c r="F7486" s="70" t="str">
        <f t="shared" si="268"/>
        <v/>
      </c>
      <c r="O7486" s="70" t="str">
        <f t="shared" si="269"/>
        <v/>
      </c>
      <c r="P7486" s="150">
        <f t="shared" si="270"/>
        <v>0</v>
      </c>
    </row>
    <row r="7487" spans="6:16" x14ac:dyDescent="0.35">
      <c r="F7487" s="70" t="str">
        <f t="shared" si="268"/>
        <v/>
      </c>
      <c r="O7487" s="70" t="str">
        <f t="shared" si="269"/>
        <v/>
      </c>
      <c r="P7487" s="150">
        <f t="shared" si="270"/>
        <v>0</v>
      </c>
    </row>
    <row r="7488" spans="6:16" x14ac:dyDescent="0.35">
      <c r="F7488" s="70" t="str">
        <f t="shared" si="268"/>
        <v/>
      </c>
      <c r="O7488" s="70" t="str">
        <f t="shared" si="269"/>
        <v/>
      </c>
      <c r="P7488" s="150">
        <f t="shared" si="270"/>
        <v>0</v>
      </c>
    </row>
    <row r="7489" spans="6:16" x14ac:dyDescent="0.35">
      <c r="F7489" s="70" t="str">
        <f t="shared" si="268"/>
        <v/>
      </c>
      <c r="O7489" s="70" t="str">
        <f t="shared" si="269"/>
        <v/>
      </c>
      <c r="P7489" s="150">
        <f t="shared" si="270"/>
        <v>0</v>
      </c>
    </row>
    <row r="7490" spans="6:16" x14ac:dyDescent="0.35">
      <c r="F7490" s="70" t="str">
        <f t="shared" si="268"/>
        <v/>
      </c>
      <c r="O7490" s="70" t="str">
        <f t="shared" si="269"/>
        <v/>
      </c>
      <c r="P7490" s="150">
        <f t="shared" si="270"/>
        <v>0</v>
      </c>
    </row>
    <row r="7491" spans="6:16" x14ac:dyDescent="0.35">
      <c r="F7491" s="70" t="str">
        <f t="shared" si="268"/>
        <v/>
      </c>
      <c r="O7491" s="70" t="str">
        <f t="shared" si="269"/>
        <v/>
      </c>
      <c r="P7491" s="150">
        <f t="shared" si="270"/>
        <v>0</v>
      </c>
    </row>
    <row r="7492" spans="6:16" x14ac:dyDescent="0.35">
      <c r="F7492" s="70" t="str">
        <f t="shared" si="268"/>
        <v/>
      </c>
      <c r="O7492" s="70" t="str">
        <f t="shared" si="269"/>
        <v/>
      </c>
      <c r="P7492" s="150">
        <f t="shared" si="270"/>
        <v>0</v>
      </c>
    </row>
    <row r="7493" spans="6:16" x14ac:dyDescent="0.35">
      <c r="F7493" s="70" t="str">
        <f t="shared" si="268"/>
        <v/>
      </c>
      <c r="O7493" s="70" t="str">
        <f t="shared" si="269"/>
        <v/>
      </c>
      <c r="P7493" s="150">
        <f t="shared" si="270"/>
        <v>0</v>
      </c>
    </row>
    <row r="7494" spans="6:16" x14ac:dyDescent="0.35">
      <c r="F7494" s="70" t="str">
        <f t="shared" si="268"/>
        <v/>
      </c>
      <c r="O7494" s="70" t="str">
        <f t="shared" si="269"/>
        <v/>
      </c>
      <c r="P7494" s="150">
        <f t="shared" si="270"/>
        <v>0</v>
      </c>
    </row>
    <row r="7495" spans="6:16" x14ac:dyDescent="0.35">
      <c r="F7495" s="70" t="str">
        <f t="shared" si="268"/>
        <v/>
      </c>
      <c r="O7495" s="70" t="str">
        <f t="shared" si="269"/>
        <v/>
      </c>
      <c r="P7495" s="150">
        <f t="shared" si="270"/>
        <v>0</v>
      </c>
    </row>
    <row r="7496" spans="6:16" x14ac:dyDescent="0.35">
      <c r="F7496" s="70" t="str">
        <f t="shared" ref="F7496:F7559" si="271">B7496&amp;C7496&amp;D7496&amp;E7496</f>
        <v/>
      </c>
      <c r="O7496" s="70" t="str">
        <f t="shared" si="269"/>
        <v/>
      </c>
      <c r="P7496" s="150">
        <f t="shared" si="270"/>
        <v>0</v>
      </c>
    </row>
    <row r="7497" spans="6:16" x14ac:dyDescent="0.35">
      <c r="F7497" s="70" t="str">
        <f t="shared" si="271"/>
        <v/>
      </c>
      <c r="O7497" s="70" t="str">
        <f t="shared" si="269"/>
        <v/>
      </c>
      <c r="P7497" s="150">
        <f t="shared" si="270"/>
        <v>0</v>
      </c>
    </row>
    <row r="7498" spans="6:16" x14ac:dyDescent="0.35">
      <c r="F7498" s="70" t="str">
        <f t="shared" si="271"/>
        <v/>
      </c>
      <c r="O7498" s="70" t="str">
        <f t="shared" ref="O7498:O7561" si="272">+F7498&amp;M7498&amp;N7498</f>
        <v/>
      </c>
      <c r="P7498" s="150">
        <f t="shared" si="270"/>
        <v>0</v>
      </c>
    </row>
    <row r="7499" spans="6:16" x14ac:dyDescent="0.35">
      <c r="F7499" s="70" t="str">
        <f t="shared" si="271"/>
        <v/>
      </c>
      <c r="O7499" s="70" t="str">
        <f t="shared" si="272"/>
        <v/>
      </c>
      <c r="P7499" s="150">
        <f t="shared" si="270"/>
        <v>0</v>
      </c>
    </row>
    <row r="7500" spans="6:16" x14ac:dyDescent="0.35">
      <c r="F7500" s="70" t="str">
        <f t="shared" si="271"/>
        <v/>
      </c>
      <c r="O7500" s="70" t="str">
        <f t="shared" si="272"/>
        <v/>
      </c>
      <c r="P7500" s="150">
        <f t="shared" si="270"/>
        <v>0</v>
      </c>
    </row>
    <row r="7501" spans="6:16" x14ac:dyDescent="0.35">
      <c r="F7501" s="70" t="str">
        <f t="shared" si="271"/>
        <v/>
      </c>
      <c r="O7501" s="70" t="str">
        <f t="shared" si="272"/>
        <v/>
      </c>
      <c r="P7501" s="150">
        <f t="shared" si="270"/>
        <v>0</v>
      </c>
    </row>
    <row r="7502" spans="6:16" x14ac:dyDescent="0.35">
      <c r="F7502" s="70" t="str">
        <f t="shared" si="271"/>
        <v/>
      </c>
      <c r="O7502" s="70" t="str">
        <f t="shared" si="272"/>
        <v/>
      </c>
      <c r="P7502" s="150">
        <f t="shared" si="270"/>
        <v>0</v>
      </c>
    </row>
    <row r="7503" spans="6:16" x14ac:dyDescent="0.35">
      <c r="F7503" s="70" t="str">
        <f t="shared" si="271"/>
        <v/>
      </c>
      <c r="O7503" s="70" t="str">
        <f t="shared" si="272"/>
        <v/>
      </c>
      <c r="P7503" s="150">
        <f t="shared" si="270"/>
        <v>0</v>
      </c>
    </row>
    <row r="7504" spans="6:16" x14ac:dyDescent="0.35">
      <c r="F7504" s="70" t="str">
        <f t="shared" si="271"/>
        <v/>
      </c>
      <c r="O7504" s="70" t="str">
        <f t="shared" si="272"/>
        <v/>
      </c>
      <c r="P7504" s="150">
        <f t="shared" si="270"/>
        <v>0</v>
      </c>
    </row>
    <row r="7505" spans="6:16" x14ac:dyDescent="0.35">
      <c r="F7505" s="70" t="str">
        <f t="shared" si="271"/>
        <v/>
      </c>
      <c r="O7505" s="70" t="str">
        <f t="shared" si="272"/>
        <v/>
      </c>
      <c r="P7505" s="150">
        <f t="shared" si="270"/>
        <v>0</v>
      </c>
    </row>
    <row r="7506" spans="6:16" x14ac:dyDescent="0.35">
      <c r="F7506" s="70" t="str">
        <f t="shared" si="271"/>
        <v/>
      </c>
      <c r="O7506" s="70" t="str">
        <f t="shared" si="272"/>
        <v/>
      </c>
      <c r="P7506" s="150">
        <f t="shared" si="270"/>
        <v>0</v>
      </c>
    </row>
    <row r="7507" spans="6:16" x14ac:dyDescent="0.35">
      <c r="F7507" s="70" t="str">
        <f t="shared" si="271"/>
        <v/>
      </c>
      <c r="O7507" s="70" t="str">
        <f t="shared" si="272"/>
        <v/>
      </c>
      <c r="P7507" s="150">
        <f t="shared" si="270"/>
        <v>0</v>
      </c>
    </row>
    <row r="7508" spans="6:16" x14ac:dyDescent="0.35">
      <c r="F7508" s="70" t="str">
        <f t="shared" si="271"/>
        <v/>
      </c>
      <c r="O7508" s="70" t="str">
        <f t="shared" si="272"/>
        <v/>
      </c>
      <c r="P7508" s="150">
        <f t="shared" si="270"/>
        <v>0</v>
      </c>
    </row>
    <row r="7509" spans="6:16" x14ac:dyDescent="0.35">
      <c r="F7509" s="70" t="str">
        <f t="shared" si="271"/>
        <v/>
      </c>
      <c r="O7509" s="70" t="str">
        <f t="shared" si="272"/>
        <v/>
      </c>
      <c r="P7509" s="150">
        <f t="shared" si="270"/>
        <v>0</v>
      </c>
    </row>
    <row r="7510" spans="6:16" x14ac:dyDescent="0.35">
      <c r="F7510" s="70" t="str">
        <f t="shared" si="271"/>
        <v/>
      </c>
      <c r="O7510" s="70" t="str">
        <f t="shared" si="272"/>
        <v/>
      </c>
      <c r="P7510" s="150">
        <f t="shared" si="270"/>
        <v>0</v>
      </c>
    </row>
    <row r="7511" spans="6:16" x14ac:dyDescent="0.35">
      <c r="F7511" s="70" t="str">
        <f t="shared" si="271"/>
        <v/>
      </c>
      <c r="O7511" s="70" t="str">
        <f t="shared" si="272"/>
        <v/>
      </c>
      <c r="P7511" s="150">
        <f t="shared" si="270"/>
        <v>0</v>
      </c>
    </row>
    <row r="7512" spans="6:16" x14ac:dyDescent="0.35">
      <c r="F7512" s="70" t="str">
        <f t="shared" si="271"/>
        <v/>
      </c>
      <c r="O7512" s="70" t="str">
        <f t="shared" si="272"/>
        <v/>
      </c>
      <c r="P7512" s="150">
        <f t="shared" si="270"/>
        <v>0</v>
      </c>
    </row>
    <row r="7513" spans="6:16" x14ac:dyDescent="0.35">
      <c r="F7513" s="70" t="str">
        <f t="shared" si="271"/>
        <v/>
      </c>
      <c r="O7513" s="70" t="str">
        <f t="shared" si="272"/>
        <v/>
      </c>
      <c r="P7513" s="150">
        <f t="shared" si="270"/>
        <v>0</v>
      </c>
    </row>
    <row r="7514" spans="6:16" x14ac:dyDescent="0.35">
      <c r="F7514" s="70" t="str">
        <f t="shared" si="271"/>
        <v/>
      </c>
      <c r="O7514" s="70" t="str">
        <f t="shared" si="272"/>
        <v/>
      </c>
      <c r="P7514" s="150">
        <f t="shared" si="270"/>
        <v>0</v>
      </c>
    </row>
    <row r="7515" spans="6:16" x14ac:dyDescent="0.35">
      <c r="F7515" s="70" t="str">
        <f t="shared" si="271"/>
        <v/>
      </c>
      <c r="O7515" s="70" t="str">
        <f t="shared" si="272"/>
        <v/>
      </c>
      <c r="P7515" s="150">
        <f t="shared" si="270"/>
        <v>0</v>
      </c>
    </row>
    <row r="7516" spans="6:16" x14ac:dyDescent="0.35">
      <c r="F7516" s="70" t="str">
        <f t="shared" si="271"/>
        <v/>
      </c>
      <c r="O7516" s="70" t="str">
        <f t="shared" si="272"/>
        <v/>
      </c>
      <c r="P7516" s="150">
        <f t="shared" si="270"/>
        <v>0</v>
      </c>
    </row>
    <row r="7517" spans="6:16" x14ac:dyDescent="0.35">
      <c r="F7517" s="70" t="str">
        <f t="shared" si="271"/>
        <v/>
      </c>
      <c r="O7517" s="70" t="str">
        <f t="shared" si="272"/>
        <v/>
      </c>
      <c r="P7517" s="150">
        <f t="shared" si="270"/>
        <v>0</v>
      </c>
    </row>
    <row r="7518" spans="6:16" x14ac:dyDescent="0.35">
      <c r="F7518" s="70" t="str">
        <f t="shared" si="271"/>
        <v/>
      </c>
      <c r="O7518" s="70" t="str">
        <f t="shared" si="272"/>
        <v/>
      </c>
      <c r="P7518" s="150">
        <f t="shared" si="270"/>
        <v>0</v>
      </c>
    </row>
    <row r="7519" spans="6:16" x14ac:dyDescent="0.35">
      <c r="F7519" s="70" t="str">
        <f t="shared" si="271"/>
        <v/>
      </c>
      <c r="O7519" s="70" t="str">
        <f t="shared" si="272"/>
        <v/>
      </c>
      <c r="P7519" s="150">
        <f t="shared" si="270"/>
        <v>0</v>
      </c>
    </row>
    <row r="7520" spans="6:16" x14ac:dyDescent="0.35">
      <c r="F7520" s="70" t="str">
        <f t="shared" si="271"/>
        <v/>
      </c>
      <c r="O7520" s="70" t="str">
        <f t="shared" si="272"/>
        <v/>
      </c>
      <c r="P7520" s="150">
        <f t="shared" si="270"/>
        <v>0</v>
      </c>
    </row>
    <row r="7521" spans="6:16" x14ac:dyDescent="0.35">
      <c r="F7521" s="70" t="str">
        <f t="shared" si="271"/>
        <v/>
      </c>
      <c r="O7521" s="70" t="str">
        <f t="shared" si="272"/>
        <v/>
      </c>
      <c r="P7521" s="150">
        <f t="shared" si="270"/>
        <v>0</v>
      </c>
    </row>
    <row r="7522" spans="6:16" x14ac:dyDescent="0.35">
      <c r="F7522" s="70" t="str">
        <f t="shared" si="271"/>
        <v/>
      </c>
      <c r="O7522" s="70" t="str">
        <f t="shared" si="272"/>
        <v/>
      </c>
      <c r="P7522" s="150">
        <f t="shared" si="270"/>
        <v>0</v>
      </c>
    </row>
    <row r="7523" spans="6:16" x14ac:dyDescent="0.35">
      <c r="F7523" s="70" t="str">
        <f t="shared" si="271"/>
        <v/>
      </c>
      <c r="O7523" s="70" t="str">
        <f t="shared" si="272"/>
        <v/>
      </c>
      <c r="P7523" s="150">
        <f t="shared" si="270"/>
        <v>0</v>
      </c>
    </row>
    <row r="7524" spans="6:16" x14ac:dyDescent="0.35">
      <c r="F7524" s="70" t="str">
        <f t="shared" si="271"/>
        <v/>
      </c>
      <c r="O7524" s="70" t="str">
        <f t="shared" si="272"/>
        <v/>
      </c>
      <c r="P7524" s="150">
        <f t="shared" si="270"/>
        <v>0</v>
      </c>
    </row>
    <row r="7525" spans="6:16" x14ac:dyDescent="0.35">
      <c r="F7525" s="70" t="str">
        <f t="shared" si="271"/>
        <v/>
      </c>
      <c r="O7525" s="70" t="str">
        <f t="shared" si="272"/>
        <v/>
      </c>
      <c r="P7525" s="150">
        <f t="shared" si="270"/>
        <v>0</v>
      </c>
    </row>
    <row r="7526" spans="6:16" x14ac:dyDescent="0.35">
      <c r="F7526" s="70" t="str">
        <f t="shared" si="271"/>
        <v/>
      </c>
      <c r="O7526" s="70" t="str">
        <f t="shared" si="272"/>
        <v/>
      </c>
      <c r="P7526" s="150">
        <f t="shared" si="270"/>
        <v>0</v>
      </c>
    </row>
    <row r="7527" spans="6:16" x14ac:dyDescent="0.35">
      <c r="F7527" s="70" t="str">
        <f t="shared" si="271"/>
        <v/>
      </c>
      <c r="O7527" s="70" t="str">
        <f t="shared" si="272"/>
        <v/>
      </c>
      <c r="P7527" s="150">
        <f t="shared" si="270"/>
        <v>0</v>
      </c>
    </row>
    <row r="7528" spans="6:16" x14ac:dyDescent="0.35">
      <c r="F7528" s="70" t="str">
        <f t="shared" si="271"/>
        <v/>
      </c>
      <c r="O7528" s="70" t="str">
        <f t="shared" si="272"/>
        <v/>
      </c>
      <c r="P7528" s="150">
        <f t="shared" si="270"/>
        <v>0</v>
      </c>
    </row>
    <row r="7529" spans="6:16" x14ac:dyDescent="0.35">
      <c r="F7529" s="70" t="str">
        <f t="shared" si="271"/>
        <v/>
      </c>
      <c r="O7529" s="70" t="str">
        <f t="shared" si="272"/>
        <v/>
      </c>
      <c r="P7529" s="150">
        <f t="shared" si="270"/>
        <v>0</v>
      </c>
    </row>
    <row r="7530" spans="6:16" x14ac:dyDescent="0.35">
      <c r="F7530" s="70" t="str">
        <f t="shared" si="271"/>
        <v/>
      </c>
      <c r="O7530" s="70" t="str">
        <f t="shared" si="272"/>
        <v/>
      </c>
      <c r="P7530" s="150">
        <f t="shared" si="270"/>
        <v>0</v>
      </c>
    </row>
    <row r="7531" spans="6:16" x14ac:dyDescent="0.35">
      <c r="F7531" s="70" t="str">
        <f t="shared" si="271"/>
        <v/>
      </c>
      <c r="O7531" s="70" t="str">
        <f t="shared" si="272"/>
        <v/>
      </c>
      <c r="P7531" s="150">
        <f t="shared" si="270"/>
        <v>0</v>
      </c>
    </row>
    <row r="7532" spans="6:16" x14ac:dyDescent="0.35">
      <c r="F7532" s="70" t="str">
        <f t="shared" si="271"/>
        <v/>
      </c>
      <c r="O7532" s="70" t="str">
        <f t="shared" si="272"/>
        <v/>
      </c>
      <c r="P7532" s="150">
        <f t="shared" ref="P7532:P7595" si="273">IFERROR(T7532/S7532,0)</f>
        <v>0</v>
      </c>
    </row>
    <row r="7533" spans="6:16" x14ac:dyDescent="0.35">
      <c r="F7533" s="70" t="str">
        <f t="shared" si="271"/>
        <v/>
      </c>
      <c r="O7533" s="70" t="str">
        <f t="shared" si="272"/>
        <v/>
      </c>
      <c r="P7533" s="150">
        <f t="shared" si="273"/>
        <v>0</v>
      </c>
    </row>
    <row r="7534" spans="6:16" x14ac:dyDescent="0.35">
      <c r="F7534" s="70" t="str">
        <f t="shared" si="271"/>
        <v/>
      </c>
      <c r="O7534" s="70" t="str">
        <f t="shared" si="272"/>
        <v/>
      </c>
      <c r="P7534" s="150">
        <f t="shared" si="273"/>
        <v>0</v>
      </c>
    </row>
    <row r="7535" spans="6:16" x14ac:dyDescent="0.35">
      <c r="F7535" s="70" t="str">
        <f t="shared" si="271"/>
        <v/>
      </c>
      <c r="O7535" s="70" t="str">
        <f t="shared" si="272"/>
        <v/>
      </c>
      <c r="P7535" s="150">
        <f t="shared" si="273"/>
        <v>0</v>
      </c>
    </row>
    <row r="7536" spans="6:16" x14ac:dyDescent="0.35">
      <c r="F7536" s="70" t="str">
        <f t="shared" si="271"/>
        <v/>
      </c>
      <c r="O7536" s="70" t="str">
        <f t="shared" si="272"/>
        <v/>
      </c>
      <c r="P7536" s="150">
        <f t="shared" si="273"/>
        <v>0</v>
      </c>
    </row>
    <row r="7537" spans="6:16" x14ac:dyDescent="0.35">
      <c r="F7537" s="70" t="str">
        <f t="shared" si="271"/>
        <v/>
      </c>
      <c r="O7537" s="70" t="str">
        <f t="shared" si="272"/>
        <v/>
      </c>
      <c r="P7537" s="150">
        <f t="shared" si="273"/>
        <v>0</v>
      </c>
    </row>
    <row r="7538" spans="6:16" x14ac:dyDescent="0.35">
      <c r="F7538" s="70" t="str">
        <f t="shared" si="271"/>
        <v/>
      </c>
      <c r="O7538" s="70" t="str">
        <f t="shared" si="272"/>
        <v/>
      </c>
      <c r="P7538" s="150">
        <f t="shared" si="273"/>
        <v>0</v>
      </c>
    </row>
    <row r="7539" spans="6:16" x14ac:dyDescent="0.35">
      <c r="F7539" s="70" t="str">
        <f t="shared" si="271"/>
        <v/>
      </c>
      <c r="O7539" s="70" t="str">
        <f t="shared" si="272"/>
        <v/>
      </c>
      <c r="P7539" s="150">
        <f t="shared" si="273"/>
        <v>0</v>
      </c>
    </row>
    <row r="7540" spans="6:16" x14ac:dyDescent="0.35">
      <c r="F7540" s="70" t="str">
        <f t="shared" si="271"/>
        <v/>
      </c>
      <c r="O7540" s="70" t="str">
        <f t="shared" si="272"/>
        <v/>
      </c>
      <c r="P7540" s="150">
        <f t="shared" si="273"/>
        <v>0</v>
      </c>
    </row>
    <row r="7541" spans="6:16" x14ac:dyDescent="0.35">
      <c r="F7541" s="70" t="str">
        <f t="shared" si="271"/>
        <v/>
      </c>
      <c r="O7541" s="70" t="str">
        <f t="shared" si="272"/>
        <v/>
      </c>
      <c r="P7541" s="150">
        <f t="shared" si="273"/>
        <v>0</v>
      </c>
    </row>
    <row r="7542" spans="6:16" x14ac:dyDescent="0.35">
      <c r="F7542" s="70" t="str">
        <f t="shared" si="271"/>
        <v/>
      </c>
      <c r="O7542" s="70" t="str">
        <f t="shared" si="272"/>
        <v/>
      </c>
      <c r="P7542" s="150">
        <f t="shared" si="273"/>
        <v>0</v>
      </c>
    </row>
    <row r="7543" spans="6:16" x14ac:dyDescent="0.35">
      <c r="F7543" s="70" t="str">
        <f t="shared" si="271"/>
        <v/>
      </c>
      <c r="O7543" s="70" t="str">
        <f t="shared" si="272"/>
        <v/>
      </c>
      <c r="P7543" s="150">
        <f t="shared" si="273"/>
        <v>0</v>
      </c>
    </row>
    <row r="7544" spans="6:16" x14ac:dyDescent="0.35">
      <c r="F7544" s="70" t="str">
        <f t="shared" si="271"/>
        <v/>
      </c>
      <c r="O7544" s="70" t="str">
        <f t="shared" si="272"/>
        <v/>
      </c>
      <c r="P7544" s="150">
        <f t="shared" si="273"/>
        <v>0</v>
      </c>
    </row>
    <row r="7545" spans="6:16" x14ac:dyDescent="0.35">
      <c r="F7545" s="70" t="str">
        <f t="shared" si="271"/>
        <v/>
      </c>
      <c r="O7545" s="70" t="str">
        <f t="shared" si="272"/>
        <v/>
      </c>
      <c r="P7545" s="150">
        <f t="shared" si="273"/>
        <v>0</v>
      </c>
    </row>
    <row r="7546" spans="6:16" x14ac:dyDescent="0.35">
      <c r="F7546" s="70" t="str">
        <f t="shared" si="271"/>
        <v/>
      </c>
      <c r="O7546" s="70" t="str">
        <f t="shared" si="272"/>
        <v/>
      </c>
      <c r="P7546" s="150">
        <f t="shared" si="273"/>
        <v>0</v>
      </c>
    </row>
    <row r="7547" spans="6:16" x14ac:dyDescent="0.35">
      <c r="F7547" s="70" t="str">
        <f t="shared" si="271"/>
        <v/>
      </c>
      <c r="O7547" s="70" t="str">
        <f t="shared" si="272"/>
        <v/>
      </c>
      <c r="P7547" s="150">
        <f t="shared" si="273"/>
        <v>0</v>
      </c>
    </row>
    <row r="7548" spans="6:16" x14ac:dyDescent="0.35">
      <c r="F7548" s="70" t="str">
        <f t="shared" si="271"/>
        <v/>
      </c>
      <c r="O7548" s="70" t="str">
        <f t="shared" si="272"/>
        <v/>
      </c>
      <c r="P7548" s="150">
        <f t="shared" si="273"/>
        <v>0</v>
      </c>
    </row>
    <row r="7549" spans="6:16" x14ac:dyDescent="0.35">
      <c r="F7549" s="70" t="str">
        <f t="shared" si="271"/>
        <v/>
      </c>
      <c r="O7549" s="70" t="str">
        <f t="shared" si="272"/>
        <v/>
      </c>
      <c r="P7549" s="150">
        <f t="shared" si="273"/>
        <v>0</v>
      </c>
    </row>
    <row r="7550" spans="6:16" x14ac:dyDescent="0.35">
      <c r="F7550" s="70" t="str">
        <f t="shared" si="271"/>
        <v/>
      </c>
      <c r="O7550" s="70" t="str">
        <f t="shared" si="272"/>
        <v/>
      </c>
      <c r="P7550" s="150">
        <f t="shared" si="273"/>
        <v>0</v>
      </c>
    </row>
    <row r="7551" spans="6:16" x14ac:dyDescent="0.35">
      <c r="F7551" s="70" t="str">
        <f t="shared" si="271"/>
        <v/>
      </c>
      <c r="O7551" s="70" t="str">
        <f t="shared" si="272"/>
        <v/>
      </c>
      <c r="P7551" s="150">
        <f t="shared" si="273"/>
        <v>0</v>
      </c>
    </row>
    <row r="7552" spans="6:16" x14ac:dyDescent="0.35">
      <c r="F7552" s="70" t="str">
        <f t="shared" si="271"/>
        <v/>
      </c>
      <c r="O7552" s="70" t="str">
        <f t="shared" si="272"/>
        <v/>
      </c>
      <c r="P7552" s="150">
        <f t="shared" si="273"/>
        <v>0</v>
      </c>
    </row>
    <row r="7553" spans="6:16" x14ac:dyDescent="0.35">
      <c r="F7553" s="70" t="str">
        <f t="shared" si="271"/>
        <v/>
      </c>
      <c r="O7553" s="70" t="str">
        <f t="shared" si="272"/>
        <v/>
      </c>
      <c r="P7553" s="150">
        <f t="shared" si="273"/>
        <v>0</v>
      </c>
    </row>
    <row r="7554" spans="6:16" x14ac:dyDescent="0.35">
      <c r="F7554" s="70" t="str">
        <f t="shared" si="271"/>
        <v/>
      </c>
      <c r="O7554" s="70" t="str">
        <f t="shared" si="272"/>
        <v/>
      </c>
      <c r="P7554" s="150">
        <f t="shared" si="273"/>
        <v>0</v>
      </c>
    </row>
    <row r="7555" spans="6:16" x14ac:dyDescent="0.35">
      <c r="F7555" s="70" t="str">
        <f t="shared" si="271"/>
        <v/>
      </c>
      <c r="O7555" s="70" t="str">
        <f t="shared" si="272"/>
        <v/>
      </c>
      <c r="P7555" s="150">
        <f t="shared" si="273"/>
        <v>0</v>
      </c>
    </row>
    <row r="7556" spans="6:16" x14ac:dyDescent="0.35">
      <c r="F7556" s="70" t="str">
        <f t="shared" si="271"/>
        <v/>
      </c>
      <c r="O7556" s="70" t="str">
        <f t="shared" si="272"/>
        <v/>
      </c>
      <c r="P7556" s="150">
        <f t="shared" si="273"/>
        <v>0</v>
      </c>
    </row>
    <row r="7557" spans="6:16" x14ac:dyDescent="0.35">
      <c r="F7557" s="70" t="str">
        <f t="shared" si="271"/>
        <v/>
      </c>
      <c r="O7557" s="70" t="str">
        <f t="shared" si="272"/>
        <v/>
      </c>
      <c r="P7557" s="150">
        <f t="shared" si="273"/>
        <v>0</v>
      </c>
    </row>
    <row r="7558" spans="6:16" x14ac:dyDescent="0.35">
      <c r="F7558" s="70" t="str">
        <f t="shared" si="271"/>
        <v/>
      </c>
      <c r="O7558" s="70" t="str">
        <f t="shared" si="272"/>
        <v/>
      </c>
      <c r="P7558" s="150">
        <f t="shared" si="273"/>
        <v>0</v>
      </c>
    </row>
    <row r="7559" spans="6:16" x14ac:dyDescent="0.35">
      <c r="F7559" s="70" t="str">
        <f t="shared" si="271"/>
        <v/>
      </c>
      <c r="O7559" s="70" t="str">
        <f t="shared" si="272"/>
        <v/>
      </c>
      <c r="P7559" s="150">
        <f t="shared" si="273"/>
        <v>0</v>
      </c>
    </row>
    <row r="7560" spans="6:16" x14ac:dyDescent="0.35">
      <c r="F7560" s="70" t="str">
        <f t="shared" ref="F7560:F7623" si="274">B7560&amp;C7560&amp;D7560&amp;E7560</f>
        <v/>
      </c>
      <c r="O7560" s="70" t="str">
        <f t="shared" si="272"/>
        <v/>
      </c>
      <c r="P7560" s="150">
        <f t="shared" si="273"/>
        <v>0</v>
      </c>
    </row>
    <row r="7561" spans="6:16" x14ac:dyDescent="0.35">
      <c r="F7561" s="70" t="str">
        <f t="shared" si="274"/>
        <v/>
      </c>
      <c r="O7561" s="70" t="str">
        <f t="shared" si="272"/>
        <v/>
      </c>
      <c r="P7561" s="150">
        <f t="shared" si="273"/>
        <v>0</v>
      </c>
    </row>
    <row r="7562" spans="6:16" x14ac:dyDescent="0.35">
      <c r="F7562" s="70" t="str">
        <f t="shared" si="274"/>
        <v/>
      </c>
      <c r="O7562" s="70" t="str">
        <f t="shared" ref="O7562:O7625" si="275">+F7562&amp;M7562&amp;N7562</f>
        <v/>
      </c>
      <c r="P7562" s="150">
        <f t="shared" si="273"/>
        <v>0</v>
      </c>
    </row>
    <row r="7563" spans="6:16" x14ac:dyDescent="0.35">
      <c r="F7563" s="70" t="str">
        <f t="shared" si="274"/>
        <v/>
      </c>
      <c r="O7563" s="70" t="str">
        <f t="shared" si="275"/>
        <v/>
      </c>
      <c r="P7563" s="150">
        <f t="shared" si="273"/>
        <v>0</v>
      </c>
    </row>
    <row r="7564" spans="6:16" x14ac:dyDescent="0.35">
      <c r="F7564" s="70" t="str">
        <f t="shared" si="274"/>
        <v/>
      </c>
      <c r="O7564" s="70" t="str">
        <f t="shared" si="275"/>
        <v/>
      </c>
      <c r="P7564" s="150">
        <f t="shared" si="273"/>
        <v>0</v>
      </c>
    </row>
    <row r="7565" spans="6:16" x14ac:dyDescent="0.35">
      <c r="F7565" s="70" t="str">
        <f t="shared" si="274"/>
        <v/>
      </c>
      <c r="O7565" s="70" t="str">
        <f t="shared" si="275"/>
        <v/>
      </c>
      <c r="P7565" s="150">
        <f t="shared" si="273"/>
        <v>0</v>
      </c>
    </row>
    <row r="7566" spans="6:16" x14ac:dyDescent="0.35">
      <c r="F7566" s="70" t="str">
        <f t="shared" si="274"/>
        <v/>
      </c>
      <c r="O7566" s="70" t="str">
        <f t="shared" si="275"/>
        <v/>
      </c>
      <c r="P7566" s="150">
        <f t="shared" si="273"/>
        <v>0</v>
      </c>
    </row>
    <row r="7567" spans="6:16" x14ac:dyDescent="0.35">
      <c r="F7567" s="70" t="str">
        <f t="shared" si="274"/>
        <v/>
      </c>
      <c r="O7567" s="70" t="str">
        <f t="shared" si="275"/>
        <v/>
      </c>
      <c r="P7567" s="150">
        <f t="shared" si="273"/>
        <v>0</v>
      </c>
    </row>
    <row r="7568" spans="6:16" x14ac:dyDescent="0.35">
      <c r="F7568" s="70" t="str">
        <f t="shared" si="274"/>
        <v/>
      </c>
      <c r="O7568" s="70" t="str">
        <f t="shared" si="275"/>
        <v/>
      </c>
      <c r="P7568" s="150">
        <f t="shared" si="273"/>
        <v>0</v>
      </c>
    </row>
    <row r="7569" spans="6:16" x14ac:dyDescent="0.35">
      <c r="F7569" s="70" t="str">
        <f t="shared" si="274"/>
        <v/>
      </c>
      <c r="O7569" s="70" t="str">
        <f t="shared" si="275"/>
        <v/>
      </c>
      <c r="P7569" s="150">
        <f t="shared" si="273"/>
        <v>0</v>
      </c>
    </row>
    <row r="7570" spans="6:16" x14ac:dyDescent="0.35">
      <c r="F7570" s="70" t="str">
        <f t="shared" si="274"/>
        <v/>
      </c>
      <c r="O7570" s="70" t="str">
        <f t="shared" si="275"/>
        <v/>
      </c>
      <c r="P7570" s="150">
        <f t="shared" si="273"/>
        <v>0</v>
      </c>
    </row>
    <row r="7571" spans="6:16" x14ac:dyDescent="0.35">
      <c r="F7571" s="70" t="str">
        <f t="shared" si="274"/>
        <v/>
      </c>
      <c r="O7571" s="70" t="str">
        <f t="shared" si="275"/>
        <v/>
      </c>
      <c r="P7571" s="150">
        <f t="shared" si="273"/>
        <v>0</v>
      </c>
    </row>
    <row r="7572" spans="6:16" x14ac:dyDescent="0.35">
      <c r="F7572" s="70" t="str">
        <f t="shared" si="274"/>
        <v/>
      </c>
      <c r="O7572" s="70" t="str">
        <f t="shared" si="275"/>
        <v/>
      </c>
      <c r="P7572" s="150">
        <f t="shared" si="273"/>
        <v>0</v>
      </c>
    </row>
    <row r="7573" spans="6:16" x14ac:dyDescent="0.35">
      <c r="F7573" s="70" t="str">
        <f t="shared" si="274"/>
        <v/>
      </c>
      <c r="O7573" s="70" t="str">
        <f t="shared" si="275"/>
        <v/>
      </c>
      <c r="P7573" s="150">
        <f t="shared" si="273"/>
        <v>0</v>
      </c>
    </row>
    <row r="7574" spans="6:16" x14ac:dyDescent="0.35">
      <c r="F7574" s="70" t="str">
        <f t="shared" si="274"/>
        <v/>
      </c>
      <c r="O7574" s="70" t="str">
        <f t="shared" si="275"/>
        <v/>
      </c>
      <c r="P7574" s="150">
        <f t="shared" si="273"/>
        <v>0</v>
      </c>
    </row>
    <row r="7575" spans="6:16" x14ac:dyDescent="0.35">
      <c r="F7575" s="70" t="str">
        <f t="shared" si="274"/>
        <v/>
      </c>
      <c r="O7575" s="70" t="str">
        <f t="shared" si="275"/>
        <v/>
      </c>
      <c r="P7575" s="150">
        <f t="shared" si="273"/>
        <v>0</v>
      </c>
    </row>
    <row r="7576" spans="6:16" x14ac:dyDescent="0.35">
      <c r="F7576" s="70" t="str">
        <f t="shared" si="274"/>
        <v/>
      </c>
      <c r="O7576" s="70" t="str">
        <f t="shared" si="275"/>
        <v/>
      </c>
      <c r="P7576" s="150">
        <f t="shared" si="273"/>
        <v>0</v>
      </c>
    </row>
    <row r="7577" spans="6:16" x14ac:dyDescent="0.35">
      <c r="F7577" s="70" t="str">
        <f t="shared" si="274"/>
        <v/>
      </c>
      <c r="O7577" s="70" t="str">
        <f t="shared" si="275"/>
        <v/>
      </c>
      <c r="P7577" s="150">
        <f t="shared" si="273"/>
        <v>0</v>
      </c>
    </row>
    <row r="7578" spans="6:16" x14ac:dyDescent="0.35">
      <c r="F7578" s="70" t="str">
        <f t="shared" si="274"/>
        <v/>
      </c>
      <c r="O7578" s="70" t="str">
        <f t="shared" si="275"/>
        <v/>
      </c>
      <c r="P7578" s="150">
        <f t="shared" si="273"/>
        <v>0</v>
      </c>
    </row>
    <row r="7579" spans="6:16" x14ac:dyDescent="0.35">
      <c r="F7579" s="70" t="str">
        <f t="shared" si="274"/>
        <v/>
      </c>
      <c r="O7579" s="70" t="str">
        <f t="shared" si="275"/>
        <v/>
      </c>
      <c r="P7579" s="150">
        <f t="shared" si="273"/>
        <v>0</v>
      </c>
    </row>
    <row r="7580" spans="6:16" x14ac:dyDescent="0.35">
      <c r="F7580" s="70" t="str">
        <f t="shared" si="274"/>
        <v/>
      </c>
      <c r="O7580" s="70" t="str">
        <f t="shared" si="275"/>
        <v/>
      </c>
      <c r="P7580" s="150">
        <f t="shared" si="273"/>
        <v>0</v>
      </c>
    </row>
    <row r="7581" spans="6:16" x14ac:dyDescent="0.35">
      <c r="F7581" s="70" t="str">
        <f t="shared" si="274"/>
        <v/>
      </c>
      <c r="O7581" s="70" t="str">
        <f t="shared" si="275"/>
        <v/>
      </c>
      <c r="P7581" s="150">
        <f t="shared" si="273"/>
        <v>0</v>
      </c>
    </row>
    <row r="7582" spans="6:16" x14ac:dyDescent="0.35">
      <c r="F7582" s="70" t="str">
        <f t="shared" si="274"/>
        <v/>
      </c>
      <c r="O7582" s="70" t="str">
        <f t="shared" si="275"/>
        <v/>
      </c>
      <c r="P7582" s="150">
        <f t="shared" si="273"/>
        <v>0</v>
      </c>
    </row>
    <row r="7583" spans="6:16" x14ac:dyDescent="0.35">
      <c r="F7583" s="70" t="str">
        <f t="shared" si="274"/>
        <v/>
      </c>
      <c r="O7583" s="70" t="str">
        <f t="shared" si="275"/>
        <v/>
      </c>
      <c r="P7583" s="150">
        <f t="shared" si="273"/>
        <v>0</v>
      </c>
    </row>
    <row r="7584" spans="6:16" x14ac:dyDescent="0.35">
      <c r="F7584" s="70" t="str">
        <f t="shared" si="274"/>
        <v/>
      </c>
      <c r="O7584" s="70" t="str">
        <f t="shared" si="275"/>
        <v/>
      </c>
      <c r="P7584" s="150">
        <f t="shared" si="273"/>
        <v>0</v>
      </c>
    </row>
    <row r="7585" spans="6:16" x14ac:dyDescent="0.35">
      <c r="F7585" s="70" t="str">
        <f t="shared" si="274"/>
        <v/>
      </c>
      <c r="O7585" s="70" t="str">
        <f t="shared" si="275"/>
        <v/>
      </c>
      <c r="P7585" s="150">
        <f t="shared" si="273"/>
        <v>0</v>
      </c>
    </row>
    <row r="7586" spans="6:16" x14ac:dyDescent="0.35">
      <c r="F7586" s="70" t="str">
        <f t="shared" si="274"/>
        <v/>
      </c>
      <c r="O7586" s="70" t="str">
        <f t="shared" si="275"/>
        <v/>
      </c>
      <c r="P7586" s="150">
        <f t="shared" si="273"/>
        <v>0</v>
      </c>
    </row>
    <row r="7587" spans="6:16" x14ac:dyDescent="0.35">
      <c r="F7587" s="70" t="str">
        <f t="shared" si="274"/>
        <v/>
      </c>
      <c r="O7587" s="70" t="str">
        <f t="shared" si="275"/>
        <v/>
      </c>
      <c r="P7587" s="150">
        <f t="shared" si="273"/>
        <v>0</v>
      </c>
    </row>
    <row r="7588" spans="6:16" x14ac:dyDescent="0.35">
      <c r="F7588" s="70" t="str">
        <f t="shared" si="274"/>
        <v/>
      </c>
      <c r="O7588" s="70" t="str">
        <f t="shared" si="275"/>
        <v/>
      </c>
      <c r="P7588" s="150">
        <f t="shared" si="273"/>
        <v>0</v>
      </c>
    </row>
    <row r="7589" spans="6:16" x14ac:dyDescent="0.35">
      <c r="F7589" s="70" t="str">
        <f t="shared" si="274"/>
        <v/>
      </c>
      <c r="O7589" s="70" t="str">
        <f t="shared" si="275"/>
        <v/>
      </c>
      <c r="P7589" s="150">
        <f t="shared" si="273"/>
        <v>0</v>
      </c>
    </row>
    <row r="7590" spans="6:16" x14ac:dyDescent="0.35">
      <c r="F7590" s="70" t="str">
        <f t="shared" si="274"/>
        <v/>
      </c>
      <c r="O7590" s="70" t="str">
        <f t="shared" si="275"/>
        <v/>
      </c>
      <c r="P7590" s="150">
        <f t="shared" si="273"/>
        <v>0</v>
      </c>
    </row>
    <row r="7591" spans="6:16" x14ac:dyDescent="0.35">
      <c r="F7591" s="70" t="str">
        <f t="shared" si="274"/>
        <v/>
      </c>
      <c r="O7591" s="70" t="str">
        <f t="shared" si="275"/>
        <v/>
      </c>
      <c r="P7591" s="150">
        <f t="shared" si="273"/>
        <v>0</v>
      </c>
    </row>
    <row r="7592" spans="6:16" x14ac:dyDescent="0.35">
      <c r="F7592" s="70" t="str">
        <f t="shared" si="274"/>
        <v/>
      </c>
      <c r="O7592" s="70" t="str">
        <f t="shared" si="275"/>
        <v/>
      </c>
      <c r="P7592" s="150">
        <f t="shared" si="273"/>
        <v>0</v>
      </c>
    </row>
    <row r="7593" spans="6:16" x14ac:dyDescent="0.35">
      <c r="F7593" s="70" t="str">
        <f t="shared" si="274"/>
        <v/>
      </c>
      <c r="O7593" s="70" t="str">
        <f t="shared" si="275"/>
        <v/>
      </c>
      <c r="P7593" s="150">
        <f t="shared" si="273"/>
        <v>0</v>
      </c>
    </row>
    <row r="7594" spans="6:16" x14ac:dyDescent="0.35">
      <c r="F7594" s="70" t="str">
        <f t="shared" si="274"/>
        <v/>
      </c>
      <c r="O7594" s="70" t="str">
        <f t="shared" si="275"/>
        <v/>
      </c>
      <c r="P7594" s="150">
        <f t="shared" si="273"/>
        <v>0</v>
      </c>
    </row>
    <row r="7595" spans="6:16" ht="16" x14ac:dyDescent="0.35">
      <c r="F7595" s="70" t="str">
        <f t="shared" si="274"/>
        <v/>
      </c>
      <c r="M7595" s="32"/>
      <c r="O7595" s="70" t="str">
        <f t="shared" si="275"/>
        <v/>
      </c>
      <c r="P7595" s="150">
        <f t="shared" si="273"/>
        <v>0</v>
      </c>
    </row>
    <row r="7596" spans="6:16" ht="16" x14ac:dyDescent="0.35">
      <c r="F7596" s="70" t="str">
        <f t="shared" si="274"/>
        <v/>
      </c>
      <c r="M7596" s="32"/>
      <c r="O7596" s="70" t="str">
        <f t="shared" si="275"/>
        <v/>
      </c>
      <c r="P7596" s="150">
        <f t="shared" ref="P7596:P7659" si="276">IFERROR(T7596/S7596,0)</f>
        <v>0</v>
      </c>
    </row>
    <row r="7597" spans="6:16" ht="16" x14ac:dyDescent="0.35">
      <c r="F7597" s="70" t="str">
        <f t="shared" si="274"/>
        <v/>
      </c>
      <c r="M7597" s="32"/>
      <c r="O7597" s="70" t="str">
        <f t="shared" si="275"/>
        <v/>
      </c>
      <c r="P7597" s="150">
        <f t="shared" si="276"/>
        <v>0</v>
      </c>
    </row>
    <row r="7598" spans="6:16" ht="16" x14ac:dyDescent="0.35">
      <c r="F7598" s="70" t="str">
        <f t="shared" si="274"/>
        <v/>
      </c>
      <c r="M7598" s="32"/>
      <c r="O7598" s="70" t="str">
        <f t="shared" si="275"/>
        <v/>
      </c>
      <c r="P7598" s="150">
        <f t="shared" si="276"/>
        <v>0</v>
      </c>
    </row>
    <row r="7599" spans="6:16" ht="16" x14ac:dyDescent="0.35">
      <c r="F7599" s="70" t="str">
        <f t="shared" si="274"/>
        <v/>
      </c>
      <c r="M7599" s="32"/>
      <c r="O7599" s="70" t="str">
        <f t="shared" si="275"/>
        <v/>
      </c>
      <c r="P7599" s="150">
        <f t="shared" si="276"/>
        <v>0</v>
      </c>
    </row>
    <row r="7600" spans="6:16" ht="16" x14ac:dyDescent="0.35">
      <c r="F7600" s="70" t="str">
        <f t="shared" si="274"/>
        <v/>
      </c>
      <c r="M7600" s="32"/>
      <c r="O7600" s="70" t="str">
        <f t="shared" si="275"/>
        <v/>
      </c>
      <c r="P7600" s="150">
        <f t="shared" si="276"/>
        <v>0</v>
      </c>
    </row>
    <row r="7601" spans="6:16" ht="16" x14ac:dyDescent="0.35">
      <c r="F7601" s="70" t="str">
        <f t="shared" si="274"/>
        <v/>
      </c>
      <c r="M7601" s="32"/>
      <c r="O7601" s="70" t="str">
        <f t="shared" si="275"/>
        <v/>
      </c>
      <c r="P7601" s="150">
        <f t="shared" si="276"/>
        <v>0</v>
      </c>
    </row>
    <row r="7602" spans="6:16" ht="16" x14ac:dyDescent="0.35">
      <c r="F7602" s="70" t="str">
        <f t="shared" si="274"/>
        <v/>
      </c>
      <c r="M7602" s="32"/>
      <c r="O7602" s="70" t="str">
        <f t="shared" si="275"/>
        <v/>
      </c>
      <c r="P7602" s="150">
        <f t="shared" si="276"/>
        <v>0</v>
      </c>
    </row>
    <row r="7603" spans="6:16" ht="16" x14ac:dyDescent="0.35">
      <c r="F7603" s="70" t="str">
        <f t="shared" si="274"/>
        <v/>
      </c>
      <c r="M7603" s="32"/>
      <c r="O7603" s="70" t="str">
        <f t="shared" si="275"/>
        <v/>
      </c>
      <c r="P7603" s="150">
        <f t="shared" si="276"/>
        <v>0</v>
      </c>
    </row>
    <row r="7604" spans="6:16" ht="16" x14ac:dyDescent="0.35">
      <c r="F7604" s="70" t="str">
        <f t="shared" si="274"/>
        <v/>
      </c>
      <c r="M7604" s="32"/>
      <c r="O7604" s="70" t="str">
        <f t="shared" si="275"/>
        <v/>
      </c>
      <c r="P7604" s="150">
        <f t="shared" si="276"/>
        <v>0</v>
      </c>
    </row>
    <row r="7605" spans="6:16" ht="16" x14ac:dyDescent="0.35">
      <c r="F7605" s="70" t="str">
        <f t="shared" si="274"/>
        <v/>
      </c>
      <c r="M7605" s="32"/>
      <c r="O7605" s="70" t="str">
        <f t="shared" si="275"/>
        <v/>
      </c>
      <c r="P7605" s="150">
        <f t="shared" si="276"/>
        <v>0</v>
      </c>
    </row>
    <row r="7606" spans="6:16" ht="16" x14ac:dyDescent="0.35">
      <c r="F7606" s="70" t="str">
        <f t="shared" si="274"/>
        <v/>
      </c>
      <c r="M7606" s="32"/>
      <c r="O7606" s="70" t="str">
        <f t="shared" si="275"/>
        <v/>
      </c>
      <c r="P7606" s="150">
        <f t="shared" si="276"/>
        <v>0</v>
      </c>
    </row>
    <row r="7607" spans="6:16" ht="16" x14ac:dyDescent="0.35">
      <c r="F7607" s="70" t="str">
        <f t="shared" si="274"/>
        <v/>
      </c>
      <c r="M7607" s="32"/>
      <c r="O7607" s="70" t="str">
        <f t="shared" si="275"/>
        <v/>
      </c>
      <c r="P7607" s="150">
        <f t="shared" si="276"/>
        <v>0</v>
      </c>
    </row>
    <row r="7608" spans="6:16" ht="16" x14ac:dyDescent="0.35">
      <c r="F7608" s="70" t="str">
        <f t="shared" si="274"/>
        <v/>
      </c>
      <c r="M7608" s="32"/>
      <c r="O7608" s="70" t="str">
        <f t="shared" si="275"/>
        <v/>
      </c>
      <c r="P7608" s="150">
        <f t="shared" si="276"/>
        <v>0</v>
      </c>
    </row>
    <row r="7609" spans="6:16" ht="16" x14ac:dyDescent="0.35">
      <c r="F7609" s="70" t="str">
        <f t="shared" si="274"/>
        <v/>
      </c>
      <c r="M7609" s="32"/>
      <c r="O7609" s="70" t="str">
        <f t="shared" si="275"/>
        <v/>
      </c>
      <c r="P7609" s="150">
        <f t="shared" si="276"/>
        <v>0</v>
      </c>
    </row>
    <row r="7610" spans="6:16" ht="16" x14ac:dyDescent="0.35">
      <c r="F7610" s="70" t="str">
        <f t="shared" si="274"/>
        <v/>
      </c>
      <c r="M7610" s="32"/>
      <c r="O7610" s="70" t="str">
        <f t="shared" si="275"/>
        <v/>
      </c>
      <c r="P7610" s="150">
        <f t="shared" si="276"/>
        <v>0</v>
      </c>
    </row>
    <row r="7611" spans="6:16" ht="16" x14ac:dyDescent="0.35">
      <c r="F7611" s="70" t="str">
        <f t="shared" si="274"/>
        <v/>
      </c>
      <c r="M7611" s="32"/>
      <c r="O7611" s="70" t="str">
        <f t="shared" si="275"/>
        <v/>
      </c>
      <c r="P7611" s="150">
        <f t="shared" si="276"/>
        <v>0</v>
      </c>
    </row>
    <row r="7612" spans="6:16" ht="16" x14ac:dyDescent="0.35">
      <c r="F7612" s="70" t="str">
        <f t="shared" si="274"/>
        <v/>
      </c>
      <c r="M7612" s="32"/>
      <c r="O7612" s="70" t="str">
        <f t="shared" si="275"/>
        <v/>
      </c>
      <c r="P7612" s="150">
        <f t="shared" si="276"/>
        <v>0</v>
      </c>
    </row>
    <row r="7613" spans="6:16" ht="16" x14ac:dyDescent="0.35">
      <c r="F7613" s="70" t="str">
        <f t="shared" si="274"/>
        <v/>
      </c>
      <c r="M7613" s="32"/>
      <c r="O7613" s="70" t="str">
        <f t="shared" si="275"/>
        <v/>
      </c>
      <c r="P7613" s="150">
        <f t="shared" si="276"/>
        <v>0</v>
      </c>
    </row>
    <row r="7614" spans="6:16" ht="16" x14ac:dyDescent="0.35">
      <c r="F7614" s="70" t="str">
        <f t="shared" si="274"/>
        <v/>
      </c>
      <c r="M7614" s="32"/>
      <c r="O7614" s="70" t="str">
        <f t="shared" si="275"/>
        <v/>
      </c>
      <c r="P7614" s="150">
        <f t="shared" si="276"/>
        <v>0</v>
      </c>
    </row>
    <row r="7615" spans="6:16" ht="16" x14ac:dyDescent="0.35">
      <c r="F7615" s="70" t="str">
        <f t="shared" si="274"/>
        <v/>
      </c>
      <c r="M7615" s="32"/>
      <c r="O7615" s="70" t="str">
        <f t="shared" si="275"/>
        <v/>
      </c>
      <c r="P7615" s="150">
        <f t="shared" si="276"/>
        <v>0</v>
      </c>
    </row>
    <row r="7616" spans="6:16" ht="16" x14ac:dyDescent="0.35">
      <c r="F7616" s="70" t="str">
        <f t="shared" si="274"/>
        <v/>
      </c>
      <c r="M7616" s="32"/>
      <c r="O7616" s="70" t="str">
        <f t="shared" si="275"/>
        <v/>
      </c>
      <c r="P7616" s="150">
        <f t="shared" si="276"/>
        <v>0</v>
      </c>
    </row>
    <row r="7617" spans="6:16" ht="16" x14ac:dyDescent="0.35">
      <c r="F7617" s="70" t="str">
        <f t="shared" si="274"/>
        <v/>
      </c>
      <c r="M7617" s="32"/>
      <c r="O7617" s="70" t="str">
        <f t="shared" si="275"/>
        <v/>
      </c>
      <c r="P7617" s="150">
        <f t="shared" si="276"/>
        <v>0</v>
      </c>
    </row>
    <row r="7618" spans="6:16" ht="16" x14ac:dyDescent="0.35">
      <c r="F7618" s="70" t="str">
        <f t="shared" si="274"/>
        <v/>
      </c>
      <c r="M7618" s="32"/>
      <c r="O7618" s="70" t="str">
        <f t="shared" si="275"/>
        <v/>
      </c>
      <c r="P7618" s="150">
        <f t="shared" si="276"/>
        <v>0</v>
      </c>
    </row>
    <row r="7619" spans="6:16" ht="16" x14ac:dyDescent="0.35">
      <c r="F7619" s="70" t="str">
        <f t="shared" si="274"/>
        <v/>
      </c>
      <c r="M7619" s="32"/>
      <c r="O7619" s="70" t="str">
        <f t="shared" si="275"/>
        <v/>
      </c>
      <c r="P7619" s="150">
        <f t="shared" si="276"/>
        <v>0</v>
      </c>
    </row>
    <row r="7620" spans="6:16" ht="16" x14ac:dyDescent="0.35">
      <c r="F7620" s="70" t="str">
        <f t="shared" si="274"/>
        <v/>
      </c>
      <c r="M7620" s="32"/>
      <c r="O7620" s="70" t="str">
        <f t="shared" si="275"/>
        <v/>
      </c>
      <c r="P7620" s="150">
        <f t="shared" si="276"/>
        <v>0</v>
      </c>
    </row>
    <row r="7621" spans="6:16" ht="16" x14ac:dyDescent="0.35">
      <c r="F7621" s="70" t="str">
        <f t="shared" si="274"/>
        <v/>
      </c>
      <c r="M7621" s="32"/>
      <c r="O7621" s="70" t="str">
        <f t="shared" si="275"/>
        <v/>
      </c>
      <c r="P7621" s="150">
        <f t="shared" si="276"/>
        <v>0</v>
      </c>
    </row>
    <row r="7622" spans="6:16" ht="16" x14ac:dyDescent="0.35">
      <c r="F7622" s="70" t="str">
        <f t="shared" si="274"/>
        <v/>
      </c>
      <c r="M7622" s="32"/>
      <c r="O7622" s="70" t="str">
        <f t="shared" si="275"/>
        <v/>
      </c>
      <c r="P7622" s="150">
        <f t="shared" si="276"/>
        <v>0</v>
      </c>
    </row>
    <row r="7623" spans="6:16" ht="16" x14ac:dyDescent="0.35">
      <c r="F7623" s="70" t="str">
        <f t="shared" si="274"/>
        <v/>
      </c>
      <c r="M7623" s="32"/>
      <c r="O7623" s="70" t="str">
        <f t="shared" si="275"/>
        <v/>
      </c>
      <c r="P7623" s="150">
        <f t="shared" si="276"/>
        <v>0</v>
      </c>
    </row>
    <row r="7624" spans="6:16" ht="16" x14ac:dyDescent="0.35">
      <c r="F7624" s="70" t="str">
        <f t="shared" ref="F7624:F7687" si="277">B7624&amp;C7624&amp;D7624&amp;E7624</f>
        <v/>
      </c>
      <c r="M7624" s="32"/>
      <c r="O7624" s="70" t="str">
        <f t="shared" si="275"/>
        <v/>
      </c>
      <c r="P7624" s="150">
        <f t="shared" si="276"/>
        <v>0</v>
      </c>
    </row>
    <row r="7625" spans="6:16" ht="16" x14ac:dyDescent="0.35">
      <c r="F7625" s="70" t="str">
        <f t="shared" si="277"/>
        <v/>
      </c>
      <c r="M7625" s="32"/>
      <c r="O7625" s="70" t="str">
        <f t="shared" si="275"/>
        <v/>
      </c>
      <c r="P7625" s="150">
        <f t="shared" si="276"/>
        <v>0</v>
      </c>
    </row>
    <row r="7626" spans="6:16" ht="16" x14ac:dyDescent="0.35">
      <c r="F7626" s="70" t="str">
        <f t="shared" si="277"/>
        <v/>
      </c>
      <c r="M7626" s="32"/>
      <c r="O7626" s="70" t="str">
        <f t="shared" ref="O7626:O7689" si="278">+F7626&amp;M7626&amp;N7626</f>
        <v/>
      </c>
      <c r="P7626" s="150">
        <f t="shared" si="276"/>
        <v>0</v>
      </c>
    </row>
    <row r="7627" spans="6:16" ht="16" x14ac:dyDescent="0.35">
      <c r="F7627" s="70" t="str">
        <f t="shared" si="277"/>
        <v/>
      </c>
      <c r="M7627" s="32"/>
      <c r="O7627" s="70" t="str">
        <f t="shared" si="278"/>
        <v/>
      </c>
      <c r="P7627" s="150">
        <f t="shared" si="276"/>
        <v>0</v>
      </c>
    </row>
    <row r="7628" spans="6:16" ht="16" x14ac:dyDescent="0.35">
      <c r="F7628" s="70" t="str">
        <f t="shared" si="277"/>
        <v/>
      </c>
      <c r="M7628" s="32"/>
      <c r="O7628" s="70" t="str">
        <f t="shared" si="278"/>
        <v/>
      </c>
      <c r="P7628" s="150">
        <f t="shared" si="276"/>
        <v>0</v>
      </c>
    </row>
    <row r="7629" spans="6:16" ht="16" x14ac:dyDescent="0.35">
      <c r="F7629" s="70" t="str">
        <f t="shared" si="277"/>
        <v/>
      </c>
      <c r="M7629" s="32"/>
      <c r="O7629" s="70" t="str">
        <f t="shared" si="278"/>
        <v/>
      </c>
      <c r="P7629" s="150">
        <f t="shared" si="276"/>
        <v>0</v>
      </c>
    </row>
    <row r="7630" spans="6:16" ht="16" x14ac:dyDescent="0.35">
      <c r="F7630" s="70" t="str">
        <f t="shared" si="277"/>
        <v/>
      </c>
      <c r="M7630" s="32"/>
      <c r="O7630" s="70" t="str">
        <f t="shared" si="278"/>
        <v/>
      </c>
      <c r="P7630" s="150">
        <f t="shared" si="276"/>
        <v>0</v>
      </c>
    </row>
    <row r="7631" spans="6:16" ht="16" x14ac:dyDescent="0.35">
      <c r="F7631" s="70" t="str">
        <f t="shared" si="277"/>
        <v/>
      </c>
      <c r="M7631" s="32"/>
      <c r="O7631" s="70" t="str">
        <f t="shared" si="278"/>
        <v/>
      </c>
      <c r="P7631" s="150">
        <f t="shared" si="276"/>
        <v>0</v>
      </c>
    </row>
    <row r="7632" spans="6:16" ht="16" x14ac:dyDescent="0.35">
      <c r="F7632" s="70" t="str">
        <f t="shared" si="277"/>
        <v/>
      </c>
      <c r="M7632" s="32"/>
      <c r="O7632" s="70" t="str">
        <f t="shared" si="278"/>
        <v/>
      </c>
      <c r="P7632" s="150">
        <f t="shared" si="276"/>
        <v>0</v>
      </c>
    </row>
    <row r="7633" spans="6:16" ht="16" x14ac:dyDescent="0.35">
      <c r="F7633" s="70" t="str">
        <f t="shared" si="277"/>
        <v/>
      </c>
      <c r="M7633" s="32"/>
      <c r="O7633" s="70" t="str">
        <f t="shared" si="278"/>
        <v/>
      </c>
      <c r="P7633" s="150">
        <f t="shared" si="276"/>
        <v>0</v>
      </c>
    </row>
    <row r="7634" spans="6:16" ht="16" x14ac:dyDescent="0.35">
      <c r="F7634" s="70" t="str">
        <f t="shared" si="277"/>
        <v/>
      </c>
      <c r="M7634" s="32"/>
      <c r="O7634" s="70" t="str">
        <f t="shared" si="278"/>
        <v/>
      </c>
      <c r="P7634" s="150">
        <f t="shared" si="276"/>
        <v>0</v>
      </c>
    </row>
    <row r="7635" spans="6:16" ht="16" x14ac:dyDescent="0.35">
      <c r="F7635" s="70" t="str">
        <f t="shared" si="277"/>
        <v/>
      </c>
      <c r="M7635" s="32"/>
      <c r="O7635" s="70" t="str">
        <f t="shared" si="278"/>
        <v/>
      </c>
      <c r="P7635" s="150">
        <f t="shared" si="276"/>
        <v>0</v>
      </c>
    </row>
    <row r="7636" spans="6:16" ht="16" x14ac:dyDescent="0.35">
      <c r="F7636" s="70" t="str">
        <f t="shared" si="277"/>
        <v/>
      </c>
      <c r="M7636" s="32"/>
      <c r="O7636" s="70" t="str">
        <f t="shared" si="278"/>
        <v/>
      </c>
      <c r="P7636" s="150">
        <f t="shared" si="276"/>
        <v>0</v>
      </c>
    </row>
    <row r="7637" spans="6:16" ht="16" x14ac:dyDescent="0.35">
      <c r="F7637" s="70" t="str">
        <f t="shared" si="277"/>
        <v/>
      </c>
      <c r="M7637" s="32"/>
      <c r="O7637" s="70" t="str">
        <f t="shared" si="278"/>
        <v/>
      </c>
      <c r="P7637" s="150">
        <f t="shared" si="276"/>
        <v>0</v>
      </c>
    </row>
    <row r="7638" spans="6:16" ht="16" x14ac:dyDescent="0.35">
      <c r="F7638" s="70" t="str">
        <f t="shared" si="277"/>
        <v/>
      </c>
      <c r="M7638" s="32"/>
      <c r="O7638" s="70" t="str">
        <f t="shared" si="278"/>
        <v/>
      </c>
      <c r="P7638" s="150">
        <f t="shared" si="276"/>
        <v>0</v>
      </c>
    </row>
    <row r="7639" spans="6:16" ht="16" x14ac:dyDescent="0.35">
      <c r="F7639" s="70" t="str">
        <f t="shared" si="277"/>
        <v/>
      </c>
      <c r="M7639" s="32"/>
      <c r="O7639" s="70" t="str">
        <f t="shared" si="278"/>
        <v/>
      </c>
      <c r="P7639" s="150">
        <f t="shared" si="276"/>
        <v>0</v>
      </c>
    </row>
    <row r="7640" spans="6:16" ht="16" x14ac:dyDescent="0.35">
      <c r="F7640" s="70" t="str">
        <f t="shared" si="277"/>
        <v/>
      </c>
      <c r="M7640" s="32"/>
      <c r="O7640" s="70" t="str">
        <f t="shared" si="278"/>
        <v/>
      </c>
      <c r="P7640" s="150">
        <f t="shared" si="276"/>
        <v>0</v>
      </c>
    </row>
    <row r="7641" spans="6:16" ht="16" x14ac:dyDescent="0.35">
      <c r="F7641" s="70" t="str">
        <f t="shared" si="277"/>
        <v/>
      </c>
      <c r="M7641" s="32"/>
      <c r="O7641" s="70" t="str">
        <f t="shared" si="278"/>
        <v/>
      </c>
      <c r="P7641" s="150">
        <f t="shared" si="276"/>
        <v>0</v>
      </c>
    </row>
    <row r="7642" spans="6:16" ht="16" x14ac:dyDescent="0.35">
      <c r="F7642" s="70" t="str">
        <f t="shared" si="277"/>
        <v/>
      </c>
      <c r="M7642" s="32"/>
      <c r="O7642" s="70" t="str">
        <f t="shared" si="278"/>
        <v/>
      </c>
      <c r="P7642" s="150">
        <f t="shared" si="276"/>
        <v>0</v>
      </c>
    </row>
    <row r="7643" spans="6:16" ht="16" x14ac:dyDescent="0.35">
      <c r="F7643" s="70" t="str">
        <f t="shared" si="277"/>
        <v/>
      </c>
      <c r="M7643" s="32"/>
      <c r="O7643" s="70" t="str">
        <f t="shared" si="278"/>
        <v/>
      </c>
      <c r="P7643" s="150">
        <f t="shared" si="276"/>
        <v>0</v>
      </c>
    </row>
    <row r="7644" spans="6:16" ht="16" x14ac:dyDescent="0.35">
      <c r="F7644" s="70" t="str">
        <f t="shared" si="277"/>
        <v/>
      </c>
      <c r="M7644" s="32"/>
      <c r="O7644" s="70" t="str">
        <f t="shared" si="278"/>
        <v/>
      </c>
      <c r="P7644" s="150">
        <f t="shared" si="276"/>
        <v>0</v>
      </c>
    </row>
    <row r="7645" spans="6:16" ht="16" x14ac:dyDescent="0.35">
      <c r="F7645" s="70" t="str">
        <f t="shared" si="277"/>
        <v/>
      </c>
      <c r="M7645" s="32"/>
      <c r="O7645" s="70" t="str">
        <f t="shared" si="278"/>
        <v/>
      </c>
      <c r="P7645" s="150">
        <f t="shared" si="276"/>
        <v>0</v>
      </c>
    </row>
    <row r="7646" spans="6:16" ht="16" x14ac:dyDescent="0.35">
      <c r="F7646" s="70" t="str">
        <f t="shared" si="277"/>
        <v/>
      </c>
      <c r="M7646" s="32"/>
      <c r="O7646" s="70" t="str">
        <f t="shared" si="278"/>
        <v/>
      </c>
      <c r="P7646" s="150">
        <f t="shared" si="276"/>
        <v>0</v>
      </c>
    </row>
    <row r="7647" spans="6:16" ht="16" x14ac:dyDescent="0.35">
      <c r="F7647" s="70" t="str">
        <f t="shared" si="277"/>
        <v/>
      </c>
      <c r="M7647" s="32"/>
      <c r="O7647" s="70" t="str">
        <f t="shared" si="278"/>
        <v/>
      </c>
      <c r="P7647" s="150">
        <f t="shared" si="276"/>
        <v>0</v>
      </c>
    </row>
    <row r="7648" spans="6:16" ht="16" x14ac:dyDescent="0.35">
      <c r="F7648" s="70" t="str">
        <f t="shared" si="277"/>
        <v/>
      </c>
      <c r="M7648" s="32"/>
      <c r="O7648" s="70" t="str">
        <f t="shared" si="278"/>
        <v/>
      </c>
      <c r="P7648" s="150">
        <f t="shared" si="276"/>
        <v>0</v>
      </c>
    </row>
    <row r="7649" spans="6:16" ht="16" x14ac:dyDescent="0.35">
      <c r="F7649" s="70" t="str">
        <f t="shared" si="277"/>
        <v/>
      </c>
      <c r="M7649" s="32"/>
      <c r="O7649" s="70" t="str">
        <f t="shared" si="278"/>
        <v/>
      </c>
      <c r="P7649" s="150">
        <f t="shared" si="276"/>
        <v>0</v>
      </c>
    </row>
    <row r="7650" spans="6:16" ht="16" x14ac:dyDescent="0.35">
      <c r="F7650" s="70" t="str">
        <f t="shared" si="277"/>
        <v/>
      </c>
      <c r="M7650" s="32"/>
      <c r="O7650" s="70" t="str">
        <f t="shared" si="278"/>
        <v/>
      </c>
      <c r="P7650" s="150">
        <f t="shared" si="276"/>
        <v>0</v>
      </c>
    </row>
    <row r="7651" spans="6:16" ht="16" x14ac:dyDescent="0.35">
      <c r="F7651" s="70" t="str">
        <f t="shared" si="277"/>
        <v/>
      </c>
      <c r="M7651" s="32"/>
      <c r="O7651" s="70" t="str">
        <f t="shared" si="278"/>
        <v/>
      </c>
      <c r="P7651" s="150">
        <f t="shared" si="276"/>
        <v>0</v>
      </c>
    </row>
    <row r="7652" spans="6:16" ht="16" x14ac:dyDescent="0.35">
      <c r="F7652" s="70" t="str">
        <f t="shared" si="277"/>
        <v/>
      </c>
      <c r="M7652" s="32"/>
      <c r="O7652" s="70" t="str">
        <f t="shared" si="278"/>
        <v/>
      </c>
      <c r="P7652" s="150">
        <f t="shared" si="276"/>
        <v>0</v>
      </c>
    </row>
    <row r="7653" spans="6:16" ht="16" x14ac:dyDescent="0.35">
      <c r="F7653" s="70" t="str">
        <f t="shared" si="277"/>
        <v/>
      </c>
      <c r="M7653" s="32"/>
      <c r="O7653" s="70" t="str">
        <f t="shared" si="278"/>
        <v/>
      </c>
      <c r="P7653" s="150">
        <f t="shared" si="276"/>
        <v>0</v>
      </c>
    </row>
    <row r="7654" spans="6:16" ht="16" x14ac:dyDescent="0.35">
      <c r="F7654" s="70" t="str">
        <f t="shared" si="277"/>
        <v/>
      </c>
      <c r="M7654" s="32"/>
      <c r="O7654" s="70" t="str">
        <f t="shared" si="278"/>
        <v/>
      </c>
      <c r="P7654" s="150">
        <f t="shared" si="276"/>
        <v>0</v>
      </c>
    </row>
    <row r="7655" spans="6:16" ht="16" x14ac:dyDescent="0.35">
      <c r="F7655" s="70" t="str">
        <f t="shared" si="277"/>
        <v/>
      </c>
      <c r="M7655" s="32"/>
      <c r="O7655" s="70" t="str">
        <f t="shared" si="278"/>
        <v/>
      </c>
      <c r="P7655" s="150">
        <f t="shared" si="276"/>
        <v>0</v>
      </c>
    </row>
    <row r="7656" spans="6:16" ht="16" x14ac:dyDescent="0.35">
      <c r="F7656" s="70" t="str">
        <f t="shared" si="277"/>
        <v/>
      </c>
      <c r="M7656" s="32"/>
      <c r="O7656" s="70" t="str">
        <f t="shared" si="278"/>
        <v/>
      </c>
      <c r="P7656" s="150">
        <f t="shared" si="276"/>
        <v>0</v>
      </c>
    </row>
    <row r="7657" spans="6:16" ht="16" x14ac:dyDescent="0.35">
      <c r="F7657" s="70" t="str">
        <f t="shared" si="277"/>
        <v/>
      </c>
      <c r="M7657" s="32"/>
      <c r="O7657" s="70" t="str">
        <f t="shared" si="278"/>
        <v/>
      </c>
      <c r="P7657" s="150">
        <f t="shared" si="276"/>
        <v>0</v>
      </c>
    </row>
    <row r="7658" spans="6:16" ht="16" x14ac:dyDescent="0.35">
      <c r="F7658" s="70" t="str">
        <f t="shared" si="277"/>
        <v/>
      </c>
      <c r="M7658" s="32"/>
      <c r="O7658" s="70" t="str">
        <f t="shared" si="278"/>
        <v/>
      </c>
      <c r="P7658" s="150">
        <f t="shared" si="276"/>
        <v>0</v>
      </c>
    </row>
    <row r="7659" spans="6:16" ht="16" x14ac:dyDescent="0.35">
      <c r="F7659" s="70" t="str">
        <f t="shared" si="277"/>
        <v/>
      </c>
      <c r="M7659" s="32"/>
      <c r="O7659" s="70" t="str">
        <f t="shared" si="278"/>
        <v/>
      </c>
      <c r="P7659" s="150">
        <f t="shared" si="276"/>
        <v>0</v>
      </c>
    </row>
    <row r="7660" spans="6:16" ht="16" x14ac:dyDescent="0.35">
      <c r="F7660" s="70" t="str">
        <f t="shared" si="277"/>
        <v/>
      </c>
      <c r="M7660" s="32"/>
      <c r="O7660" s="70" t="str">
        <f t="shared" si="278"/>
        <v/>
      </c>
      <c r="P7660" s="150">
        <f t="shared" ref="P7660:P7723" si="279">IFERROR(T7660/S7660,0)</f>
        <v>0</v>
      </c>
    </row>
    <row r="7661" spans="6:16" ht="16" x14ac:dyDescent="0.35">
      <c r="F7661" s="70" t="str">
        <f t="shared" si="277"/>
        <v/>
      </c>
      <c r="M7661" s="32"/>
      <c r="O7661" s="70" t="str">
        <f t="shared" si="278"/>
        <v/>
      </c>
      <c r="P7661" s="150">
        <f t="shared" si="279"/>
        <v>0</v>
      </c>
    </row>
    <row r="7662" spans="6:16" ht="16" x14ac:dyDescent="0.35">
      <c r="F7662" s="70" t="str">
        <f t="shared" si="277"/>
        <v/>
      </c>
      <c r="M7662" s="32"/>
      <c r="O7662" s="70" t="str">
        <f t="shared" si="278"/>
        <v/>
      </c>
      <c r="P7662" s="150">
        <f t="shared" si="279"/>
        <v>0</v>
      </c>
    </row>
    <row r="7663" spans="6:16" ht="16" x14ac:dyDescent="0.35">
      <c r="F7663" s="70" t="str">
        <f t="shared" si="277"/>
        <v/>
      </c>
      <c r="M7663" s="32"/>
      <c r="O7663" s="70" t="str">
        <f t="shared" si="278"/>
        <v/>
      </c>
      <c r="P7663" s="150">
        <f t="shared" si="279"/>
        <v>0</v>
      </c>
    </row>
    <row r="7664" spans="6:16" ht="16" x14ac:dyDescent="0.35">
      <c r="F7664" s="70" t="str">
        <f t="shared" si="277"/>
        <v/>
      </c>
      <c r="M7664" s="32"/>
      <c r="O7664" s="70" t="str">
        <f t="shared" si="278"/>
        <v/>
      </c>
      <c r="P7664" s="150">
        <f t="shared" si="279"/>
        <v>0</v>
      </c>
    </row>
    <row r="7665" spans="6:16" ht="16" x14ac:dyDescent="0.35">
      <c r="F7665" s="70" t="str">
        <f t="shared" si="277"/>
        <v/>
      </c>
      <c r="M7665" s="32"/>
      <c r="O7665" s="70" t="str">
        <f t="shared" si="278"/>
        <v/>
      </c>
      <c r="P7665" s="150">
        <f t="shared" si="279"/>
        <v>0</v>
      </c>
    </row>
    <row r="7666" spans="6:16" ht="16" x14ac:dyDescent="0.35">
      <c r="F7666" s="70" t="str">
        <f t="shared" si="277"/>
        <v/>
      </c>
      <c r="M7666" s="32"/>
      <c r="O7666" s="70" t="str">
        <f t="shared" si="278"/>
        <v/>
      </c>
      <c r="P7666" s="150">
        <f t="shared" si="279"/>
        <v>0</v>
      </c>
    </row>
    <row r="7667" spans="6:16" ht="16" x14ac:dyDescent="0.35">
      <c r="F7667" s="70" t="str">
        <f t="shared" si="277"/>
        <v/>
      </c>
      <c r="M7667" s="32"/>
      <c r="O7667" s="70" t="str">
        <f t="shared" si="278"/>
        <v/>
      </c>
      <c r="P7667" s="150">
        <f t="shared" si="279"/>
        <v>0</v>
      </c>
    </row>
    <row r="7668" spans="6:16" ht="16" x14ac:dyDescent="0.35">
      <c r="F7668" s="70" t="str">
        <f t="shared" si="277"/>
        <v/>
      </c>
      <c r="M7668" s="32"/>
      <c r="O7668" s="70" t="str">
        <f t="shared" si="278"/>
        <v/>
      </c>
      <c r="P7668" s="150">
        <f t="shared" si="279"/>
        <v>0</v>
      </c>
    </row>
    <row r="7669" spans="6:16" ht="16" x14ac:dyDescent="0.35">
      <c r="F7669" s="70" t="str">
        <f t="shared" si="277"/>
        <v/>
      </c>
      <c r="M7669" s="32"/>
      <c r="O7669" s="70" t="str">
        <f t="shared" si="278"/>
        <v/>
      </c>
      <c r="P7669" s="150">
        <f t="shared" si="279"/>
        <v>0</v>
      </c>
    </row>
    <row r="7670" spans="6:16" ht="16" x14ac:dyDescent="0.35">
      <c r="F7670" s="70" t="str">
        <f t="shared" si="277"/>
        <v/>
      </c>
      <c r="M7670" s="32"/>
      <c r="O7670" s="70" t="str">
        <f t="shared" si="278"/>
        <v/>
      </c>
      <c r="P7670" s="150">
        <f t="shared" si="279"/>
        <v>0</v>
      </c>
    </row>
    <row r="7671" spans="6:16" ht="16" x14ac:dyDescent="0.35">
      <c r="F7671" s="70" t="str">
        <f t="shared" si="277"/>
        <v/>
      </c>
      <c r="M7671" s="32"/>
      <c r="O7671" s="70" t="str">
        <f t="shared" si="278"/>
        <v/>
      </c>
      <c r="P7671" s="150">
        <f t="shared" si="279"/>
        <v>0</v>
      </c>
    </row>
    <row r="7672" spans="6:16" ht="16" x14ac:dyDescent="0.35">
      <c r="F7672" s="70" t="str">
        <f t="shared" si="277"/>
        <v/>
      </c>
      <c r="M7672" s="32"/>
      <c r="O7672" s="70" t="str">
        <f t="shared" si="278"/>
        <v/>
      </c>
      <c r="P7672" s="150">
        <f t="shared" si="279"/>
        <v>0</v>
      </c>
    </row>
    <row r="7673" spans="6:16" ht="16" x14ac:dyDescent="0.35">
      <c r="F7673" s="70" t="str">
        <f t="shared" si="277"/>
        <v/>
      </c>
      <c r="M7673" s="32"/>
      <c r="O7673" s="70" t="str">
        <f t="shared" si="278"/>
        <v/>
      </c>
      <c r="P7673" s="150">
        <f t="shared" si="279"/>
        <v>0</v>
      </c>
    </row>
    <row r="7674" spans="6:16" ht="16" x14ac:dyDescent="0.35">
      <c r="F7674" s="70" t="str">
        <f t="shared" si="277"/>
        <v/>
      </c>
      <c r="M7674" s="32"/>
      <c r="O7674" s="70" t="str">
        <f t="shared" si="278"/>
        <v/>
      </c>
      <c r="P7674" s="150">
        <f t="shared" si="279"/>
        <v>0</v>
      </c>
    </row>
    <row r="7675" spans="6:16" ht="16" x14ac:dyDescent="0.35">
      <c r="F7675" s="70" t="str">
        <f t="shared" si="277"/>
        <v/>
      </c>
      <c r="M7675" s="32"/>
      <c r="O7675" s="70" t="str">
        <f t="shared" si="278"/>
        <v/>
      </c>
      <c r="P7675" s="150">
        <f t="shared" si="279"/>
        <v>0</v>
      </c>
    </row>
    <row r="7676" spans="6:16" ht="16" x14ac:dyDescent="0.35">
      <c r="F7676" s="70" t="str">
        <f t="shared" si="277"/>
        <v/>
      </c>
      <c r="M7676" s="32"/>
      <c r="O7676" s="70" t="str">
        <f t="shared" si="278"/>
        <v/>
      </c>
      <c r="P7676" s="150">
        <f t="shared" si="279"/>
        <v>0</v>
      </c>
    </row>
    <row r="7677" spans="6:16" ht="16" x14ac:dyDescent="0.35">
      <c r="F7677" s="70" t="str">
        <f t="shared" si="277"/>
        <v/>
      </c>
      <c r="M7677" s="32"/>
      <c r="O7677" s="70" t="str">
        <f t="shared" si="278"/>
        <v/>
      </c>
      <c r="P7677" s="150">
        <f t="shared" si="279"/>
        <v>0</v>
      </c>
    </row>
    <row r="7678" spans="6:16" ht="16" x14ac:dyDescent="0.35">
      <c r="F7678" s="70" t="str">
        <f t="shared" si="277"/>
        <v/>
      </c>
      <c r="M7678" s="32"/>
      <c r="O7678" s="70" t="str">
        <f t="shared" si="278"/>
        <v/>
      </c>
      <c r="P7678" s="150">
        <f t="shared" si="279"/>
        <v>0</v>
      </c>
    </row>
    <row r="7679" spans="6:16" ht="16" x14ac:dyDescent="0.35">
      <c r="F7679" s="70" t="str">
        <f t="shared" si="277"/>
        <v/>
      </c>
      <c r="M7679" s="32"/>
      <c r="O7679" s="70" t="str">
        <f t="shared" si="278"/>
        <v/>
      </c>
      <c r="P7679" s="150">
        <f t="shared" si="279"/>
        <v>0</v>
      </c>
    </row>
    <row r="7680" spans="6:16" ht="16" x14ac:dyDescent="0.35">
      <c r="F7680" s="70" t="str">
        <f t="shared" si="277"/>
        <v/>
      </c>
      <c r="M7680" s="32"/>
      <c r="O7680" s="70" t="str">
        <f t="shared" si="278"/>
        <v/>
      </c>
      <c r="P7680" s="150">
        <f t="shared" si="279"/>
        <v>0</v>
      </c>
    </row>
    <row r="7681" spans="6:16" ht="16" x14ac:dyDescent="0.35">
      <c r="F7681" s="70" t="str">
        <f t="shared" si="277"/>
        <v/>
      </c>
      <c r="M7681" s="32"/>
      <c r="O7681" s="70" t="str">
        <f t="shared" si="278"/>
        <v/>
      </c>
      <c r="P7681" s="150">
        <f t="shared" si="279"/>
        <v>0</v>
      </c>
    </row>
    <row r="7682" spans="6:16" ht="16" x14ac:dyDescent="0.35">
      <c r="F7682" s="70" t="str">
        <f t="shared" si="277"/>
        <v/>
      </c>
      <c r="M7682" s="32"/>
      <c r="O7682" s="70" t="str">
        <f t="shared" si="278"/>
        <v/>
      </c>
      <c r="P7682" s="150">
        <f t="shared" si="279"/>
        <v>0</v>
      </c>
    </row>
    <row r="7683" spans="6:16" ht="16" x14ac:dyDescent="0.35">
      <c r="F7683" s="70" t="str">
        <f t="shared" si="277"/>
        <v/>
      </c>
      <c r="M7683" s="32"/>
      <c r="O7683" s="70" t="str">
        <f t="shared" si="278"/>
        <v/>
      </c>
      <c r="P7683" s="150">
        <f t="shared" si="279"/>
        <v>0</v>
      </c>
    </row>
    <row r="7684" spans="6:16" ht="16" x14ac:dyDescent="0.35">
      <c r="F7684" s="70" t="str">
        <f t="shared" si="277"/>
        <v/>
      </c>
      <c r="M7684" s="32"/>
      <c r="O7684" s="70" t="str">
        <f t="shared" si="278"/>
        <v/>
      </c>
      <c r="P7684" s="150">
        <f t="shared" si="279"/>
        <v>0</v>
      </c>
    </row>
    <row r="7685" spans="6:16" ht="16" x14ac:dyDescent="0.35">
      <c r="F7685" s="70" t="str">
        <f t="shared" si="277"/>
        <v/>
      </c>
      <c r="M7685" s="32"/>
      <c r="O7685" s="70" t="str">
        <f t="shared" si="278"/>
        <v/>
      </c>
      <c r="P7685" s="150">
        <f t="shared" si="279"/>
        <v>0</v>
      </c>
    </row>
    <row r="7686" spans="6:16" ht="16" x14ac:dyDescent="0.35">
      <c r="F7686" s="70" t="str">
        <f t="shared" si="277"/>
        <v/>
      </c>
      <c r="M7686" s="32"/>
      <c r="O7686" s="70" t="str">
        <f t="shared" si="278"/>
        <v/>
      </c>
      <c r="P7686" s="150">
        <f t="shared" si="279"/>
        <v>0</v>
      </c>
    </row>
    <row r="7687" spans="6:16" ht="16" x14ac:dyDescent="0.35">
      <c r="F7687" s="70" t="str">
        <f t="shared" si="277"/>
        <v/>
      </c>
      <c r="M7687" s="32"/>
      <c r="O7687" s="70" t="str">
        <f t="shared" si="278"/>
        <v/>
      </c>
      <c r="P7687" s="150">
        <f t="shared" si="279"/>
        <v>0</v>
      </c>
    </row>
    <row r="7688" spans="6:16" ht="16" x14ac:dyDescent="0.35">
      <c r="F7688" s="70" t="str">
        <f t="shared" ref="F7688:F7751" si="280">B7688&amp;C7688&amp;D7688&amp;E7688</f>
        <v/>
      </c>
      <c r="M7688" s="32"/>
      <c r="O7688" s="70" t="str">
        <f t="shared" si="278"/>
        <v/>
      </c>
      <c r="P7688" s="150">
        <f t="shared" si="279"/>
        <v>0</v>
      </c>
    </row>
    <row r="7689" spans="6:16" ht="16" x14ac:dyDescent="0.35">
      <c r="F7689" s="70" t="str">
        <f t="shared" si="280"/>
        <v/>
      </c>
      <c r="M7689" s="32"/>
      <c r="O7689" s="70" t="str">
        <f t="shared" si="278"/>
        <v/>
      </c>
      <c r="P7689" s="150">
        <f t="shared" si="279"/>
        <v>0</v>
      </c>
    </row>
    <row r="7690" spans="6:16" ht="16" x14ac:dyDescent="0.35">
      <c r="F7690" s="70" t="str">
        <f t="shared" si="280"/>
        <v/>
      </c>
      <c r="M7690" s="32"/>
      <c r="O7690" s="70" t="str">
        <f t="shared" ref="O7690:O7753" si="281">+F7690&amp;M7690&amp;N7690</f>
        <v/>
      </c>
      <c r="P7690" s="150">
        <f t="shared" si="279"/>
        <v>0</v>
      </c>
    </row>
    <row r="7691" spans="6:16" ht="16" x14ac:dyDescent="0.35">
      <c r="F7691" s="70" t="str">
        <f t="shared" si="280"/>
        <v/>
      </c>
      <c r="M7691" s="32"/>
      <c r="O7691" s="70" t="str">
        <f t="shared" si="281"/>
        <v/>
      </c>
      <c r="P7691" s="150">
        <f t="shared" si="279"/>
        <v>0</v>
      </c>
    </row>
    <row r="7692" spans="6:16" ht="16" x14ac:dyDescent="0.35">
      <c r="F7692" s="70" t="str">
        <f t="shared" si="280"/>
        <v/>
      </c>
      <c r="M7692" s="32"/>
      <c r="O7692" s="70" t="str">
        <f t="shared" si="281"/>
        <v/>
      </c>
      <c r="P7692" s="150">
        <f t="shared" si="279"/>
        <v>0</v>
      </c>
    </row>
    <row r="7693" spans="6:16" ht="16" x14ac:dyDescent="0.35">
      <c r="F7693" s="70" t="str">
        <f t="shared" si="280"/>
        <v/>
      </c>
      <c r="M7693" s="32"/>
      <c r="O7693" s="70" t="str">
        <f t="shared" si="281"/>
        <v/>
      </c>
      <c r="P7693" s="150">
        <f t="shared" si="279"/>
        <v>0</v>
      </c>
    </row>
    <row r="7694" spans="6:16" ht="16" x14ac:dyDescent="0.35">
      <c r="F7694" s="70" t="str">
        <f t="shared" si="280"/>
        <v/>
      </c>
      <c r="M7694" s="32"/>
      <c r="O7694" s="70" t="str">
        <f t="shared" si="281"/>
        <v/>
      </c>
      <c r="P7694" s="150">
        <f t="shared" si="279"/>
        <v>0</v>
      </c>
    </row>
    <row r="7695" spans="6:16" ht="16" x14ac:dyDescent="0.35">
      <c r="F7695" s="70" t="str">
        <f t="shared" si="280"/>
        <v/>
      </c>
      <c r="M7695" s="32"/>
      <c r="O7695" s="70" t="str">
        <f t="shared" si="281"/>
        <v/>
      </c>
      <c r="P7695" s="150">
        <f t="shared" si="279"/>
        <v>0</v>
      </c>
    </row>
    <row r="7696" spans="6:16" ht="16" x14ac:dyDescent="0.35">
      <c r="F7696" s="70" t="str">
        <f t="shared" si="280"/>
        <v/>
      </c>
      <c r="M7696" s="32"/>
      <c r="O7696" s="70" t="str">
        <f t="shared" si="281"/>
        <v/>
      </c>
      <c r="P7696" s="150">
        <f t="shared" si="279"/>
        <v>0</v>
      </c>
    </row>
    <row r="7697" spans="6:16" ht="16" x14ac:dyDescent="0.35">
      <c r="F7697" s="70" t="str">
        <f t="shared" si="280"/>
        <v/>
      </c>
      <c r="M7697" s="32"/>
      <c r="O7697" s="70" t="str">
        <f t="shared" si="281"/>
        <v/>
      </c>
      <c r="P7697" s="150">
        <f t="shared" si="279"/>
        <v>0</v>
      </c>
    </row>
    <row r="7698" spans="6:16" ht="16" x14ac:dyDescent="0.35">
      <c r="F7698" s="70" t="str">
        <f t="shared" si="280"/>
        <v/>
      </c>
      <c r="M7698" s="32"/>
      <c r="O7698" s="70" t="str">
        <f t="shared" si="281"/>
        <v/>
      </c>
      <c r="P7698" s="150">
        <f t="shared" si="279"/>
        <v>0</v>
      </c>
    </row>
    <row r="7699" spans="6:16" ht="16" x14ac:dyDescent="0.35">
      <c r="F7699" s="70" t="str">
        <f t="shared" si="280"/>
        <v/>
      </c>
      <c r="M7699" s="32"/>
      <c r="O7699" s="70" t="str">
        <f t="shared" si="281"/>
        <v/>
      </c>
      <c r="P7699" s="150">
        <f t="shared" si="279"/>
        <v>0</v>
      </c>
    </row>
    <row r="7700" spans="6:16" ht="16" x14ac:dyDescent="0.35">
      <c r="F7700" s="70" t="str">
        <f t="shared" si="280"/>
        <v/>
      </c>
      <c r="M7700" s="32"/>
      <c r="O7700" s="70" t="str">
        <f t="shared" si="281"/>
        <v/>
      </c>
      <c r="P7700" s="150">
        <f t="shared" si="279"/>
        <v>0</v>
      </c>
    </row>
    <row r="7701" spans="6:16" ht="16" x14ac:dyDescent="0.35">
      <c r="F7701" s="70" t="str">
        <f t="shared" si="280"/>
        <v/>
      </c>
      <c r="M7701" s="32"/>
      <c r="O7701" s="70" t="str">
        <f t="shared" si="281"/>
        <v/>
      </c>
      <c r="P7701" s="150">
        <f t="shared" si="279"/>
        <v>0</v>
      </c>
    </row>
    <row r="7702" spans="6:16" ht="16" x14ac:dyDescent="0.35">
      <c r="F7702" s="70" t="str">
        <f t="shared" si="280"/>
        <v/>
      </c>
      <c r="M7702" s="32"/>
      <c r="O7702" s="70" t="str">
        <f t="shared" si="281"/>
        <v/>
      </c>
      <c r="P7702" s="150">
        <f t="shared" si="279"/>
        <v>0</v>
      </c>
    </row>
    <row r="7703" spans="6:16" ht="16" x14ac:dyDescent="0.35">
      <c r="F7703" s="70" t="str">
        <f t="shared" si="280"/>
        <v/>
      </c>
      <c r="M7703" s="32"/>
      <c r="O7703" s="70" t="str">
        <f t="shared" si="281"/>
        <v/>
      </c>
      <c r="P7703" s="150">
        <f t="shared" si="279"/>
        <v>0</v>
      </c>
    </row>
    <row r="7704" spans="6:16" ht="16" x14ac:dyDescent="0.35">
      <c r="F7704" s="70" t="str">
        <f t="shared" si="280"/>
        <v/>
      </c>
      <c r="M7704" s="32"/>
      <c r="O7704" s="70" t="str">
        <f t="shared" si="281"/>
        <v/>
      </c>
      <c r="P7704" s="150">
        <f t="shared" si="279"/>
        <v>0</v>
      </c>
    </row>
    <row r="7705" spans="6:16" ht="16" x14ac:dyDescent="0.35">
      <c r="F7705" s="70" t="str">
        <f t="shared" si="280"/>
        <v/>
      </c>
      <c r="M7705" s="32"/>
      <c r="O7705" s="70" t="str">
        <f t="shared" si="281"/>
        <v/>
      </c>
      <c r="P7705" s="150">
        <f t="shared" si="279"/>
        <v>0</v>
      </c>
    </row>
    <row r="7706" spans="6:16" ht="16" x14ac:dyDescent="0.35">
      <c r="F7706" s="70" t="str">
        <f t="shared" si="280"/>
        <v/>
      </c>
      <c r="M7706" s="32"/>
      <c r="O7706" s="70" t="str">
        <f t="shared" si="281"/>
        <v/>
      </c>
      <c r="P7706" s="150">
        <f t="shared" si="279"/>
        <v>0</v>
      </c>
    </row>
    <row r="7707" spans="6:16" ht="16" x14ac:dyDescent="0.35">
      <c r="F7707" s="70" t="str">
        <f t="shared" si="280"/>
        <v/>
      </c>
      <c r="M7707" s="32"/>
      <c r="O7707" s="70" t="str">
        <f t="shared" si="281"/>
        <v/>
      </c>
      <c r="P7707" s="150">
        <f t="shared" si="279"/>
        <v>0</v>
      </c>
    </row>
    <row r="7708" spans="6:16" ht="16" x14ac:dyDescent="0.35">
      <c r="F7708" s="70" t="str">
        <f t="shared" si="280"/>
        <v/>
      </c>
      <c r="M7708" s="32"/>
      <c r="O7708" s="70" t="str">
        <f t="shared" si="281"/>
        <v/>
      </c>
      <c r="P7708" s="150">
        <f t="shared" si="279"/>
        <v>0</v>
      </c>
    </row>
    <row r="7709" spans="6:16" ht="16" x14ac:dyDescent="0.35">
      <c r="F7709" s="70" t="str">
        <f t="shared" si="280"/>
        <v/>
      </c>
      <c r="M7709" s="32"/>
      <c r="O7709" s="70" t="str">
        <f t="shared" si="281"/>
        <v/>
      </c>
      <c r="P7709" s="150">
        <f t="shared" si="279"/>
        <v>0</v>
      </c>
    </row>
    <row r="7710" spans="6:16" ht="16" x14ac:dyDescent="0.35">
      <c r="F7710" s="70" t="str">
        <f t="shared" si="280"/>
        <v/>
      </c>
      <c r="M7710" s="32"/>
      <c r="O7710" s="70" t="str">
        <f t="shared" si="281"/>
        <v/>
      </c>
      <c r="P7710" s="150">
        <f t="shared" si="279"/>
        <v>0</v>
      </c>
    </row>
    <row r="7711" spans="6:16" ht="16" x14ac:dyDescent="0.35">
      <c r="F7711" s="70" t="str">
        <f t="shared" si="280"/>
        <v/>
      </c>
      <c r="M7711" s="32"/>
      <c r="O7711" s="70" t="str">
        <f t="shared" si="281"/>
        <v/>
      </c>
      <c r="P7711" s="150">
        <f t="shared" si="279"/>
        <v>0</v>
      </c>
    </row>
    <row r="7712" spans="6:16" ht="16" x14ac:dyDescent="0.35">
      <c r="F7712" s="70" t="str">
        <f t="shared" si="280"/>
        <v/>
      </c>
      <c r="M7712" s="32"/>
      <c r="O7712" s="70" t="str">
        <f t="shared" si="281"/>
        <v/>
      </c>
      <c r="P7712" s="150">
        <f t="shared" si="279"/>
        <v>0</v>
      </c>
    </row>
    <row r="7713" spans="6:16" ht="16" x14ac:dyDescent="0.35">
      <c r="F7713" s="70" t="str">
        <f t="shared" si="280"/>
        <v/>
      </c>
      <c r="M7713" s="32"/>
      <c r="O7713" s="70" t="str">
        <f t="shared" si="281"/>
        <v/>
      </c>
      <c r="P7713" s="150">
        <f t="shared" si="279"/>
        <v>0</v>
      </c>
    </row>
    <row r="7714" spans="6:16" ht="16" x14ac:dyDescent="0.35">
      <c r="F7714" s="70" t="str">
        <f t="shared" si="280"/>
        <v/>
      </c>
      <c r="M7714" s="32"/>
      <c r="O7714" s="70" t="str">
        <f t="shared" si="281"/>
        <v/>
      </c>
      <c r="P7714" s="150">
        <f t="shared" si="279"/>
        <v>0</v>
      </c>
    </row>
    <row r="7715" spans="6:16" ht="16" x14ac:dyDescent="0.35">
      <c r="F7715" s="70" t="str">
        <f t="shared" si="280"/>
        <v/>
      </c>
      <c r="M7715" s="32"/>
      <c r="O7715" s="70" t="str">
        <f t="shared" si="281"/>
        <v/>
      </c>
      <c r="P7715" s="150">
        <f t="shared" si="279"/>
        <v>0</v>
      </c>
    </row>
    <row r="7716" spans="6:16" ht="16" x14ac:dyDescent="0.35">
      <c r="F7716" s="70" t="str">
        <f t="shared" si="280"/>
        <v/>
      </c>
      <c r="M7716" s="32"/>
      <c r="O7716" s="70" t="str">
        <f t="shared" si="281"/>
        <v/>
      </c>
      <c r="P7716" s="150">
        <f t="shared" si="279"/>
        <v>0</v>
      </c>
    </row>
    <row r="7717" spans="6:16" ht="16" x14ac:dyDescent="0.35">
      <c r="F7717" s="70" t="str">
        <f t="shared" si="280"/>
        <v/>
      </c>
      <c r="M7717" s="32"/>
      <c r="O7717" s="70" t="str">
        <f t="shared" si="281"/>
        <v/>
      </c>
      <c r="P7717" s="150">
        <f t="shared" si="279"/>
        <v>0</v>
      </c>
    </row>
    <row r="7718" spans="6:16" ht="16" x14ac:dyDescent="0.35">
      <c r="F7718" s="70" t="str">
        <f t="shared" si="280"/>
        <v/>
      </c>
      <c r="M7718" s="32"/>
      <c r="O7718" s="70" t="str">
        <f t="shared" si="281"/>
        <v/>
      </c>
      <c r="P7718" s="150">
        <f t="shared" si="279"/>
        <v>0</v>
      </c>
    </row>
    <row r="7719" spans="6:16" ht="16" x14ac:dyDescent="0.35">
      <c r="F7719" s="70" t="str">
        <f t="shared" si="280"/>
        <v/>
      </c>
      <c r="M7719" s="32"/>
      <c r="O7719" s="70" t="str">
        <f t="shared" si="281"/>
        <v/>
      </c>
      <c r="P7719" s="150">
        <f t="shared" si="279"/>
        <v>0</v>
      </c>
    </row>
    <row r="7720" spans="6:16" ht="16" x14ac:dyDescent="0.35">
      <c r="F7720" s="70" t="str">
        <f t="shared" si="280"/>
        <v/>
      </c>
      <c r="M7720" s="32"/>
      <c r="O7720" s="70" t="str">
        <f t="shared" si="281"/>
        <v/>
      </c>
      <c r="P7720" s="150">
        <f t="shared" si="279"/>
        <v>0</v>
      </c>
    </row>
    <row r="7721" spans="6:16" ht="16" x14ac:dyDescent="0.35">
      <c r="F7721" s="70" t="str">
        <f t="shared" si="280"/>
        <v/>
      </c>
      <c r="M7721" s="32"/>
      <c r="O7721" s="70" t="str">
        <f t="shared" si="281"/>
        <v/>
      </c>
      <c r="P7721" s="150">
        <f t="shared" si="279"/>
        <v>0</v>
      </c>
    </row>
    <row r="7722" spans="6:16" ht="16" x14ac:dyDescent="0.35">
      <c r="F7722" s="70" t="str">
        <f t="shared" si="280"/>
        <v/>
      </c>
      <c r="M7722" s="32"/>
      <c r="O7722" s="70" t="str">
        <f t="shared" si="281"/>
        <v/>
      </c>
      <c r="P7722" s="150">
        <f t="shared" si="279"/>
        <v>0</v>
      </c>
    </row>
    <row r="7723" spans="6:16" ht="16" x14ac:dyDescent="0.35">
      <c r="F7723" s="70" t="str">
        <f t="shared" si="280"/>
        <v/>
      </c>
      <c r="M7723" s="32"/>
      <c r="O7723" s="70" t="str">
        <f t="shared" si="281"/>
        <v/>
      </c>
      <c r="P7723" s="150">
        <f t="shared" si="279"/>
        <v>0</v>
      </c>
    </row>
    <row r="7724" spans="6:16" ht="16" x14ac:dyDescent="0.35">
      <c r="F7724" s="70" t="str">
        <f t="shared" si="280"/>
        <v/>
      </c>
      <c r="M7724" s="32"/>
      <c r="O7724" s="70" t="str">
        <f t="shared" si="281"/>
        <v/>
      </c>
      <c r="P7724" s="150">
        <f t="shared" ref="P7724:P7787" si="282">IFERROR(T7724/S7724,0)</f>
        <v>0</v>
      </c>
    </row>
    <row r="7725" spans="6:16" ht="16" x14ac:dyDescent="0.35">
      <c r="F7725" s="70" t="str">
        <f t="shared" si="280"/>
        <v/>
      </c>
      <c r="M7725" s="32"/>
      <c r="O7725" s="70" t="str">
        <f t="shared" si="281"/>
        <v/>
      </c>
      <c r="P7725" s="150">
        <f t="shared" si="282"/>
        <v>0</v>
      </c>
    </row>
    <row r="7726" spans="6:16" ht="16" x14ac:dyDescent="0.35">
      <c r="F7726" s="70" t="str">
        <f t="shared" si="280"/>
        <v/>
      </c>
      <c r="M7726" s="32"/>
      <c r="O7726" s="70" t="str">
        <f t="shared" si="281"/>
        <v/>
      </c>
      <c r="P7726" s="150">
        <f t="shared" si="282"/>
        <v>0</v>
      </c>
    </row>
    <row r="7727" spans="6:16" ht="16" x14ac:dyDescent="0.35">
      <c r="F7727" s="70" t="str">
        <f t="shared" si="280"/>
        <v/>
      </c>
      <c r="M7727" s="32"/>
      <c r="O7727" s="70" t="str">
        <f t="shared" si="281"/>
        <v/>
      </c>
      <c r="P7727" s="150">
        <f t="shared" si="282"/>
        <v>0</v>
      </c>
    </row>
    <row r="7728" spans="6:16" ht="16" x14ac:dyDescent="0.35">
      <c r="F7728" s="70" t="str">
        <f t="shared" si="280"/>
        <v/>
      </c>
      <c r="M7728" s="32"/>
      <c r="O7728" s="70" t="str">
        <f t="shared" si="281"/>
        <v/>
      </c>
      <c r="P7728" s="150">
        <f t="shared" si="282"/>
        <v>0</v>
      </c>
    </row>
    <row r="7729" spans="6:16" ht="16" x14ac:dyDescent="0.35">
      <c r="F7729" s="70" t="str">
        <f t="shared" si="280"/>
        <v/>
      </c>
      <c r="M7729" s="32"/>
      <c r="O7729" s="70" t="str">
        <f t="shared" si="281"/>
        <v/>
      </c>
      <c r="P7729" s="150">
        <f t="shared" si="282"/>
        <v>0</v>
      </c>
    </row>
    <row r="7730" spans="6:16" ht="16" x14ac:dyDescent="0.35">
      <c r="F7730" s="70" t="str">
        <f t="shared" si="280"/>
        <v/>
      </c>
      <c r="M7730" s="32"/>
      <c r="O7730" s="70" t="str">
        <f t="shared" si="281"/>
        <v/>
      </c>
      <c r="P7730" s="150">
        <f t="shared" si="282"/>
        <v>0</v>
      </c>
    </row>
    <row r="7731" spans="6:16" ht="16" x14ac:dyDescent="0.35">
      <c r="F7731" s="70" t="str">
        <f t="shared" si="280"/>
        <v/>
      </c>
      <c r="M7731" s="32"/>
      <c r="O7731" s="70" t="str">
        <f t="shared" si="281"/>
        <v/>
      </c>
      <c r="P7731" s="150">
        <f t="shared" si="282"/>
        <v>0</v>
      </c>
    </row>
    <row r="7732" spans="6:16" ht="16" x14ac:dyDescent="0.35">
      <c r="F7732" s="70" t="str">
        <f t="shared" si="280"/>
        <v/>
      </c>
      <c r="M7732" s="32"/>
      <c r="O7732" s="70" t="str">
        <f t="shared" si="281"/>
        <v/>
      </c>
      <c r="P7732" s="150">
        <f t="shared" si="282"/>
        <v>0</v>
      </c>
    </row>
    <row r="7733" spans="6:16" ht="16" x14ac:dyDescent="0.35">
      <c r="F7733" s="70" t="str">
        <f t="shared" si="280"/>
        <v/>
      </c>
      <c r="M7733" s="32"/>
      <c r="O7733" s="70" t="str">
        <f t="shared" si="281"/>
        <v/>
      </c>
      <c r="P7733" s="150">
        <f t="shared" si="282"/>
        <v>0</v>
      </c>
    </row>
    <row r="7734" spans="6:16" ht="16" x14ac:dyDescent="0.35">
      <c r="F7734" s="70" t="str">
        <f t="shared" si="280"/>
        <v/>
      </c>
      <c r="M7734" s="32"/>
      <c r="O7734" s="70" t="str">
        <f t="shared" si="281"/>
        <v/>
      </c>
      <c r="P7734" s="150">
        <f t="shared" si="282"/>
        <v>0</v>
      </c>
    </row>
    <row r="7735" spans="6:16" ht="16" x14ac:dyDescent="0.35">
      <c r="F7735" s="70" t="str">
        <f t="shared" si="280"/>
        <v/>
      </c>
      <c r="M7735" s="32"/>
      <c r="O7735" s="70" t="str">
        <f t="shared" si="281"/>
        <v/>
      </c>
      <c r="P7735" s="150">
        <f t="shared" si="282"/>
        <v>0</v>
      </c>
    </row>
    <row r="7736" spans="6:16" ht="16" x14ac:dyDescent="0.35">
      <c r="F7736" s="70" t="str">
        <f t="shared" si="280"/>
        <v/>
      </c>
      <c r="M7736" s="32"/>
      <c r="O7736" s="70" t="str">
        <f t="shared" si="281"/>
        <v/>
      </c>
      <c r="P7736" s="150">
        <f t="shared" si="282"/>
        <v>0</v>
      </c>
    </row>
    <row r="7737" spans="6:16" ht="16" x14ac:dyDescent="0.35">
      <c r="F7737" s="70" t="str">
        <f t="shared" si="280"/>
        <v/>
      </c>
      <c r="M7737" s="32"/>
      <c r="O7737" s="70" t="str">
        <f t="shared" si="281"/>
        <v/>
      </c>
      <c r="P7737" s="150">
        <f t="shared" si="282"/>
        <v>0</v>
      </c>
    </row>
    <row r="7738" spans="6:16" ht="16" x14ac:dyDescent="0.35">
      <c r="F7738" s="70" t="str">
        <f t="shared" si="280"/>
        <v/>
      </c>
      <c r="M7738" s="32"/>
      <c r="O7738" s="70" t="str">
        <f t="shared" si="281"/>
        <v/>
      </c>
      <c r="P7738" s="150">
        <f t="shared" si="282"/>
        <v>0</v>
      </c>
    </row>
    <row r="7739" spans="6:16" ht="16" x14ac:dyDescent="0.35">
      <c r="F7739" s="70" t="str">
        <f t="shared" si="280"/>
        <v/>
      </c>
      <c r="M7739" s="32"/>
      <c r="O7739" s="70" t="str">
        <f t="shared" si="281"/>
        <v/>
      </c>
      <c r="P7739" s="150">
        <f t="shared" si="282"/>
        <v>0</v>
      </c>
    </row>
    <row r="7740" spans="6:16" ht="16" x14ac:dyDescent="0.35">
      <c r="F7740" s="70" t="str">
        <f t="shared" si="280"/>
        <v/>
      </c>
      <c r="M7740" s="32"/>
      <c r="O7740" s="70" t="str">
        <f t="shared" si="281"/>
        <v/>
      </c>
      <c r="P7740" s="150">
        <f t="shared" si="282"/>
        <v>0</v>
      </c>
    </row>
    <row r="7741" spans="6:16" ht="16" x14ac:dyDescent="0.35">
      <c r="F7741" s="70" t="str">
        <f t="shared" si="280"/>
        <v/>
      </c>
      <c r="M7741" s="32"/>
      <c r="O7741" s="70" t="str">
        <f t="shared" si="281"/>
        <v/>
      </c>
      <c r="P7741" s="150">
        <f t="shared" si="282"/>
        <v>0</v>
      </c>
    </row>
    <row r="7742" spans="6:16" ht="16" x14ac:dyDescent="0.35">
      <c r="F7742" s="70" t="str">
        <f t="shared" si="280"/>
        <v/>
      </c>
      <c r="M7742" s="32"/>
      <c r="O7742" s="70" t="str">
        <f t="shared" si="281"/>
        <v/>
      </c>
      <c r="P7742" s="150">
        <f t="shared" si="282"/>
        <v>0</v>
      </c>
    </row>
    <row r="7743" spans="6:16" ht="16" x14ac:dyDescent="0.35">
      <c r="F7743" s="70" t="str">
        <f t="shared" si="280"/>
        <v/>
      </c>
      <c r="M7743" s="32"/>
      <c r="O7743" s="70" t="str">
        <f t="shared" si="281"/>
        <v/>
      </c>
      <c r="P7743" s="150">
        <f t="shared" si="282"/>
        <v>0</v>
      </c>
    </row>
    <row r="7744" spans="6:16" ht="16" x14ac:dyDescent="0.35">
      <c r="F7744" s="70" t="str">
        <f t="shared" si="280"/>
        <v/>
      </c>
      <c r="M7744" s="32"/>
      <c r="O7744" s="70" t="str">
        <f t="shared" si="281"/>
        <v/>
      </c>
      <c r="P7744" s="150">
        <f t="shared" si="282"/>
        <v>0</v>
      </c>
    </row>
    <row r="7745" spans="6:16" ht="16" x14ac:dyDescent="0.35">
      <c r="F7745" s="70" t="str">
        <f t="shared" si="280"/>
        <v/>
      </c>
      <c r="M7745" s="32"/>
      <c r="O7745" s="70" t="str">
        <f t="shared" si="281"/>
        <v/>
      </c>
      <c r="P7745" s="150">
        <f t="shared" si="282"/>
        <v>0</v>
      </c>
    </row>
    <row r="7746" spans="6:16" ht="16" x14ac:dyDescent="0.35">
      <c r="F7746" s="70" t="str">
        <f t="shared" si="280"/>
        <v/>
      </c>
      <c r="M7746" s="32"/>
      <c r="O7746" s="70" t="str">
        <f t="shared" si="281"/>
        <v/>
      </c>
      <c r="P7746" s="150">
        <f t="shared" si="282"/>
        <v>0</v>
      </c>
    </row>
    <row r="7747" spans="6:16" ht="16" x14ac:dyDescent="0.35">
      <c r="F7747" s="70" t="str">
        <f t="shared" si="280"/>
        <v/>
      </c>
      <c r="M7747" s="32"/>
      <c r="O7747" s="70" t="str">
        <f t="shared" si="281"/>
        <v/>
      </c>
      <c r="P7747" s="150">
        <f t="shared" si="282"/>
        <v>0</v>
      </c>
    </row>
    <row r="7748" spans="6:16" ht="16" x14ac:dyDescent="0.35">
      <c r="F7748" s="70" t="str">
        <f t="shared" si="280"/>
        <v/>
      </c>
      <c r="M7748" s="32"/>
      <c r="O7748" s="70" t="str">
        <f t="shared" si="281"/>
        <v/>
      </c>
      <c r="P7748" s="150">
        <f t="shared" si="282"/>
        <v>0</v>
      </c>
    </row>
    <row r="7749" spans="6:16" ht="16" x14ac:dyDescent="0.35">
      <c r="F7749" s="70" t="str">
        <f t="shared" si="280"/>
        <v/>
      </c>
      <c r="M7749" s="32"/>
      <c r="O7749" s="70" t="str">
        <f t="shared" si="281"/>
        <v/>
      </c>
      <c r="P7749" s="150">
        <f t="shared" si="282"/>
        <v>0</v>
      </c>
    </row>
    <row r="7750" spans="6:16" ht="16" x14ac:dyDescent="0.35">
      <c r="F7750" s="70" t="str">
        <f t="shared" si="280"/>
        <v/>
      </c>
      <c r="M7750" s="32"/>
      <c r="O7750" s="70" t="str">
        <f t="shared" si="281"/>
        <v/>
      </c>
      <c r="P7750" s="150">
        <f t="shared" si="282"/>
        <v>0</v>
      </c>
    </row>
    <row r="7751" spans="6:16" ht="16" x14ac:dyDescent="0.35">
      <c r="F7751" s="70" t="str">
        <f t="shared" si="280"/>
        <v/>
      </c>
      <c r="M7751" s="32"/>
      <c r="O7751" s="70" t="str">
        <f t="shared" si="281"/>
        <v/>
      </c>
      <c r="P7751" s="150">
        <f t="shared" si="282"/>
        <v>0</v>
      </c>
    </row>
    <row r="7752" spans="6:16" ht="16" x14ac:dyDescent="0.35">
      <c r="F7752" s="70" t="str">
        <f t="shared" ref="F7752:F7815" si="283">B7752&amp;C7752&amp;D7752&amp;E7752</f>
        <v/>
      </c>
      <c r="M7752" s="32"/>
      <c r="O7752" s="70" t="str">
        <f t="shared" si="281"/>
        <v/>
      </c>
      <c r="P7752" s="150">
        <f t="shared" si="282"/>
        <v>0</v>
      </c>
    </row>
    <row r="7753" spans="6:16" ht="16" x14ac:dyDescent="0.35">
      <c r="F7753" s="70" t="str">
        <f t="shared" si="283"/>
        <v/>
      </c>
      <c r="M7753" s="32"/>
      <c r="O7753" s="70" t="str">
        <f t="shared" si="281"/>
        <v/>
      </c>
      <c r="P7753" s="150">
        <f t="shared" si="282"/>
        <v>0</v>
      </c>
    </row>
    <row r="7754" spans="6:16" ht="16" x14ac:dyDescent="0.35">
      <c r="F7754" s="70" t="str">
        <f t="shared" si="283"/>
        <v/>
      </c>
      <c r="M7754" s="32"/>
      <c r="O7754" s="70" t="str">
        <f t="shared" ref="O7754:O7817" si="284">+F7754&amp;M7754&amp;N7754</f>
        <v/>
      </c>
      <c r="P7754" s="150">
        <f t="shared" si="282"/>
        <v>0</v>
      </c>
    </row>
    <row r="7755" spans="6:16" ht="16" x14ac:dyDescent="0.35">
      <c r="F7755" s="70" t="str">
        <f t="shared" si="283"/>
        <v/>
      </c>
      <c r="M7755" s="32"/>
      <c r="O7755" s="70" t="str">
        <f t="shared" si="284"/>
        <v/>
      </c>
      <c r="P7755" s="150">
        <f t="shared" si="282"/>
        <v>0</v>
      </c>
    </row>
    <row r="7756" spans="6:16" ht="16" x14ac:dyDescent="0.35">
      <c r="F7756" s="70" t="str">
        <f t="shared" si="283"/>
        <v/>
      </c>
      <c r="M7756" s="32"/>
      <c r="O7756" s="70" t="str">
        <f t="shared" si="284"/>
        <v/>
      </c>
      <c r="P7756" s="150">
        <f t="shared" si="282"/>
        <v>0</v>
      </c>
    </row>
    <row r="7757" spans="6:16" ht="16" x14ac:dyDescent="0.35">
      <c r="F7757" s="70" t="str">
        <f t="shared" si="283"/>
        <v/>
      </c>
      <c r="M7757" s="32"/>
      <c r="O7757" s="70" t="str">
        <f t="shared" si="284"/>
        <v/>
      </c>
      <c r="P7757" s="150">
        <f t="shared" si="282"/>
        <v>0</v>
      </c>
    </row>
    <row r="7758" spans="6:16" ht="16" x14ac:dyDescent="0.35">
      <c r="F7758" s="70" t="str">
        <f t="shared" si="283"/>
        <v/>
      </c>
      <c r="M7758" s="32"/>
      <c r="O7758" s="70" t="str">
        <f t="shared" si="284"/>
        <v/>
      </c>
      <c r="P7758" s="150">
        <f t="shared" si="282"/>
        <v>0</v>
      </c>
    </row>
    <row r="7759" spans="6:16" ht="16" x14ac:dyDescent="0.35">
      <c r="F7759" s="70" t="str">
        <f t="shared" si="283"/>
        <v/>
      </c>
      <c r="M7759" s="32"/>
      <c r="O7759" s="70" t="str">
        <f t="shared" si="284"/>
        <v/>
      </c>
      <c r="P7759" s="150">
        <f t="shared" si="282"/>
        <v>0</v>
      </c>
    </row>
    <row r="7760" spans="6:16" ht="16" x14ac:dyDescent="0.35">
      <c r="F7760" s="70" t="str">
        <f t="shared" si="283"/>
        <v/>
      </c>
      <c r="M7760" s="32"/>
      <c r="O7760" s="70" t="str">
        <f t="shared" si="284"/>
        <v/>
      </c>
      <c r="P7760" s="150">
        <f t="shared" si="282"/>
        <v>0</v>
      </c>
    </row>
    <row r="7761" spans="6:16" ht="16" x14ac:dyDescent="0.35">
      <c r="F7761" s="70" t="str">
        <f t="shared" si="283"/>
        <v/>
      </c>
      <c r="M7761" s="32"/>
      <c r="O7761" s="70" t="str">
        <f t="shared" si="284"/>
        <v/>
      </c>
      <c r="P7761" s="150">
        <f t="shared" si="282"/>
        <v>0</v>
      </c>
    </row>
    <row r="7762" spans="6:16" ht="16" x14ac:dyDescent="0.35">
      <c r="F7762" s="70" t="str">
        <f t="shared" si="283"/>
        <v/>
      </c>
      <c r="M7762" s="32"/>
      <c r="O7762" s="70" t="str">
        <f t="shared" si="284"/>
        <v/>
      </c>
      <c r="P7762" s="150">
        <f t="shared" si="282"/>
        <v>0</v>
      </c>
    </row>
    <row r="7763" spans="6:16" ht="16" x14ac:dyDescent="0.35">
      <c r="F7763" s="70" t="str">
        <f t="shared" si="283"/>
        <v/>
      </c>
      <c r="M7763" s="32"/>
      <c r="O7763" s="70" t="str">
        <f t="shared" si="284"/>
        <v/>
      </c>
      <c r="P7763" s="150">
        <f t="shared" si="282"/>
        <v>0</v>
      </c>
    </row>
    <row r="7764" spans="6:16" ht="16" x14ac:dyDescent="0.35">
      <c r="F7764" s="70" t="str">
        <f t="shared" si="283"/>
        <v/>
      </c>
      <c r="M7764" s="32"/>
      <c r="O7764" s="70" t="str">
        <f t="shared" si="284"/>
        <v/>
      </c>
      <c r="P7764" s="150">
        <f t="shared" si="282"/>
        <v>0</v>
      </c>
    </row>
    <row r="7765" spans="6:16" ht="16" x14ac:dyDescent="0.35">
      <c r="F7765" s="70" t="str">
        <f t="shared" si="283"/>
        <v/>
      </c>
      <c r="M7765" s="32"/>
      <c r="O7765" s="70" t="str">
        <f t="shared" si="284"/>
        <v/>
      </c>
      <c r="P7765" s="150">
        <f t="shared" si="282"/>
        <v>0</v>
      </c>
    </row>
    <row r="7766" spans="6:16" ht="16" x14ac:dyDescent="0.35">
      <c r="F7766" s="70" t="str">
        <f t="shared" si="283"/>
        <v/>
      </c>
      <c r="M7766" s="32"/>
      <c r="O7766" s="70" t="str">
        <f t="shared" si="284"/>
        <v/>
      </c>
      <c r="P7766" s="150">
        <f t="shared" si="282"/>
        <v>0</v>
      </c>
    </row>
    <row r="7767" spans="6:16" ht="16" x14ac:dyDescent="0.35">
      <c r="F7767" s="70" t="str">
        <f t="shared" si="283"/>
        <v/>
      </c>
      <c r="M7767" s="32"/>
      <c r="O7767" s="70" t="str">
        <f t="shared" si="284"/>
        <v/>
      </c>
      <c r="P7767" s="150">
        <f t="shared" si="282"/>
        <v>0</v>
      </c>
    </row>
    <row r="7768" spans="6:16" ht="16" x14ac:dyDescent="0.35">
      <c r="F7768" s="70" t="str">
        <f t="shared" si="283"/>
        <v/>
      </c>
      <c r="M7768" s="32"/>
      <c r="O7768" s="70" t="str">
        <f t="shared" si="284"/>
        <v/>
      </c>
      <c r="P7768" s="150">
        <f t="shared" si="282"/>
        <v>0</v>
      </c>
    </row>
    <row r="7769" spans="6:16" ht="16" x14ac:dyDescent="0.35">
      <c r="F7769" s="70" t="str">
        <f t="shared" si="283"/>
        <v/>
      </c>
      <c r="M7769" s="32"/>
      <c r="O7769" s="70" t="str">
        <f t="shared" si="284"/>
        <v/>
      </c>
      <c r="P7769" s="150">
        <f t="shared" si="282"/>
        <v>0</v>
      </c>
    </row>
    <row r="7770" spans="6:16" ht="16" x14ac:dyDescent="0.35">
      <c r="F7770" s="70" t="str">
        <f t="shared" si="283"/>
        <v/>
      </c>
      <c r="M7770" s="32"/>
      <c r="O7770" s="70" t="str">
        <f t="shared" si="284"/>
        <v/>
      </c>
      <c r="P7770" s="150">
        <f t="shared" si="282"/>
        <v>0</v>
      </c>
    </row>
    <row r="7771" spans="6:16" ht="16" x14ac:dyDescent="0.35">
      <c r="F7771" s="70" t="str">
        <f t="shared" si="283"/>
        <v/>
      </c>
      <c r="M7771" s="32"/>
      <c r="O7771" s="70" t="str">
        <f t="shared" si="284"/>
        <v/>
      </c>
      <c r="P7771" s="150">
        <f t="shared" si="282"/>
        <v>0</v>
      </c>
    </row>
    <row r="7772" spans="6:16" ht="16" x14ac:dyDescent="0.35">
      <c r="F7772" s="70" t="str">
        <f t="shared" si="283"/>
        <v/>
      </c>
      <c r="M7772" s="32"/>
      <c r="O7772" s="70" t="str">
        <f t="shared" si="284"/>
        <v/>
      </c>
      <c r="P7772" s="150">
        <f t="shared" si="282"/>
        <v>0</v>
      </c>
    </row>
    <row r="7773" spans="6:16" ht="16" x14ac:dyDescent="0.35">
      <c r="F7773" s="70" t="str">
        <f t="shared" si="283"/>
        <v/>
      </c>
      <c r="M7773" s="32"/>
      <c r="O7773" s="70" t="str">
        <f t="shared" si="284"/>
        <v/>
      </c>
      <c r="P7773" s="150">
        <f t="shared" si="282"/>
        <v>0</v>
      </c>
    </row>
    <row r="7774" spans="6:16" ht="16" x14ac:dyDescent="0.35">
      <c r="F7774" s="70" t="str">
        <f t="shared" si="283"/>
        <v/>
      </c>
      <c r="M7774" s="32"/>
      <c r="O7774" s="70" t="str">
        <f t="shared" si="284"/>
        <v/>
      </c>
      <c r="P7774" s="150">
        <f t="shared" si="282"/>
        <v>0</v>
      </c>
    </row>
    <row r="7775" spans="6:16" ht="16" x14ac:dyDescent="0.35">
      <c r="F7775" s="70" t="str">
        <f t="shared" si="283"/>
        <v/>
      </c>
      <c r="M7775" s="32"/>
      <c r="O7775" s="70" t="str">
        <f t="shared" si="284"/>
        <v/>
      </c>
      <c r="P7775" s="150">
        <f t="shared" si="282"/>
        <v>0</v>
      </c>
    </row>
    <row r="7776" spans="6:16" ht="16" x14ac:dyDescent="0.35">
      <c r="F7776" s="70" t="str">
        <f t="shared" si="283"/>
        <v/>
      </c>
      <c r="M7776" s="32"/>
      <c r="O7776" s="70" t="str">
        <f t="shared" si="284"/>
        <v/>
      </c>
      <c r="P7776" s="150">
        <f t="shared" si="282"/>
        <v>0</v>
      </c>
    </row>
    <row r="7777" spans="6:16" ht="16" x14ac:dyDescent="0.35">
      <c r="F7777" s="70" t="str">
        <f t="shared" si="283"/>
        <v/>
      </c>
      <c r="M7777" s="32"/>
      <c r="O7777" s="70" t="str">
        <f t="shared" si="284"/>
        <v/>
      </c>
      <c r="P7777" s="150">
        <f t="shared" si="282"/>
        <v>0</v>
      </c>
    </row>
    <row r="7778" spans="6:16" ht="16" x14ac:dyDescent="0.35">
      <c r="F7778" s="70" t="str">
        <f t="shared" si="283"/>
        <v/>
      </c>
      <c r="M7778" s="32"/>
      <c r="O7778" s="70" t="str">
        <f t="shared" si="284"/>
        <v/>
      </c>
      <c r="P7778" s="150">
        <f t="shared" si="282"/>
        <v>0</v>
      </c>
    </row>
    <row r="7779" spans="6:16" ht="16" x14ac:dyDescent="0.35">
      <c r="F7779" s="70" t="str">
        <f t="shared" si="283"/>
        <v/>
      </c>
      <c r="M7779" s="32"/>
      <c r="O7779" s="70" t="str">
        <f t="shared" si="284"/>
        <v/>
      </c>
      <c r="P7779" s="150">
        <f t="shared" si="282"/>
        <v>0</v>
      </c>
    </row>
    <row r="7780" spans="6:16" ht="16" x14ac:dyDescent="0.35">
      <c r="F7780" s="70" t="str">
        <f t="shared" si="283"/>
        <v/>
      </c>
      <c r="M7780" s="32"/>
      <c r="O7780" s="70" t="str">
        <f t="shared" si="284"/>
        <v/>
      </c>
      <c r="P7780" s="150">
        <f t="shared" si="282"/>
        <v>0</v>
      </c>
    </row>
    <row r="7781" spans="6:16" ht="16" x14ac:dyDescent="0.35">
      <c r="F7781" s="70" t="str">
        <f t="shared" si="283"/>
        <v/>
      </c>
      <c r="M7781" s="32"/>
      <c r="O7781" s="70" t="str">
        <f t="shared" si="284"/>
        <v/>
      </c>
      <c r="P7781" s="150">
        <f t="shared" si="282"/>
        <v>0</v>
      </c>
    </row>
    <row r="7782" spans="6:16" ht="16" x14ac:dyDescent="0.35">
      <c r="F7782" s="70" t="str">
        <f t="shared" si="283"/>
        <v/>
      </c>
      <c r="M7782" s="32"/>
      <c r="O7782" s="70" t="str">
        <f t="shared" si="284"/>
        <v/>
      </c>
      <c r="P7782" s="150">
        <f t="shared" si="282"/>
        <v>0</v>
      </c>
    </row>
    <row r="7783" spans="6:16" ht="16" x14ac:dyDescent="0.35">
      <c r="F7783" s="70" t="str">
        <f t="shared" si="283"/>
        <v/>
      </c>
      <c r="M7783" s="32"/>
      <c r="O7783" s="70" t="str">
        <f t="shared" si="284"/>
        <v/>
      </c>
      <c r="P7783" s="150">
        <f t="shared" si="282"/>
        <v>0</v>
      </c>
    </row>
    <row r="7784" spans="6:16" ht="16" x14ac:dyDescent="0.35">
      <c r="F7784" s="70" t="str">
        <f t="shared" si="283"/>
        <v/>
      </c>
      <c r="M7784" s="32"/>
      <c r="O7784" s="70" t="str">
        <f t="shared" si="284"/>
        <v/>
      </c>
      <c r="P7784" s="150">
        <f t="shared" si="282"/>
        <v>0</v>
      </c>
    </row>
    <row r="7785" spans="6:16" ht="16" x14ac:dyDescent="0.35">
      <c r="F7785" s="70" t="str">
        <f t="shared" si="283"/>
        <v/>
      </c>
      <c r="M7785" s="32"/>
      <c r="O7785" s="70" t="str">
        <f t="shared" si="284"/>
        <v/>
      </c>
      <c r="P7785" s="150">
        <f t="shared" si="282"/>
        <v>0</v>
      </c>
    </row>
    <row r="7786" spans="6:16" ht="16" x14ac:dyDescent="0.35">
      <c r="F7786" s="70" t="str">
        <f t="shared" si="283"/>
        <v/>
      </c>
      <c r="M7786" s="32"/>
      <c r="O7786" s="70" t="str">
        <f t="shared" si="284"/>
        <v/>
      </c>
      <c r="P7786" s="150">
        <f t="shared" si="282"/>
        <v>0</v>
      </c>
    </row>
    <row r="7787" spans="6:16" ht="16" x14ac:dyDescent="0.35">
      <c r="F7787" s="70" t="str">
        <f t="shared" si="283"/>
        <v/>
      </c>
      <c r="M7787" s="32"/>
      <c r="O7787" s="70" t="str">
        <f t="shared" si="284"/>
        <v/>
      </c>
      <c r="P7787" s="150">
        <f t="shared" si="282"/>
        <v>0</v>
      </c>
    </row>
    <row r="7788" spans="6:16" ht="16" x14ac:dyDescent="0.35">
      <c r="F7788" s="70" t="str">
        <f t="shared" si="283"/>
        <v/>
      </c>
      <c r="M7788" s="32"/>
      <c r="O7788" s="70" t="str">
        <f t="shared" si="284"/>
        <v/>
      </c>
      <c r="P7788" s="150">
        <f t="shared" ref="P7788:P7848" si="285">IFERROR(T7788/S7788,0)</f>
        <v>0</v>
      </c>
    </row>
    <row r="7789" spans="6:16" ht="16" x14ac:dyDescent="0.35">
      <c r="F7789" s="70" t="str">
        <f t="shared" si="283"/>
        <v/>
      </c>
      <c r="M7789" s="32"/>
      <c r="O7789" s="70" t="str">
        <f t="shared" si="284"/>
        <v/>
      </c>
      <c r="P7789" s="150">
        <f t="shared" si="285"/>
        <v>0</v>
      </c>
    </row>
    <row r="7790" spans="6:16" ht="16" x14ac:dyDescent="0.35">
      <c r="F7790" s="70" t="str">
        <f t="shared" si="283"/>
        <v/>
      </c>
      <c r="M7790" s="32"/>
      <c r="O7790" s="70" t="str">
        <f t="shared" si="284"/>
        <v/>
      </c>
      <c r="P7790" s="150">
        <f t="shared" si="285"/>
        <v>0</v>
      </c>
    </row>
    <row r="7791" spans="6:16" ht="16" x14ac:dyDescent="0.35">
      <c r="F7791" s="70" t="str">
        <f t="shared" si="283"/>
        <v/>
      </c>
      <c r="M7791" s="32"/>
      <c r="O7791" s="70" t="str">
        <f t="shared" si="284"/>
        <v/>
      </c>
      <c r="P7791" s="150">
        <f t="shared" si="285"/>
        <v>0</v>
      </c>
    </row>
    <row r="7792" spans="6:16" ht="16" x14ac:dyDescent="0.35">
      <c r="F7792" s="70" t="str">
        <f t="shared" si="283"/>
        <v/>
      </c>
      <c r="M7792" s="32"/>
      <c r="O7792" s="70" t="str">
        <f t="shared" si="284"/>
        <v/>
      </c>
      <c r="P7792" s="150">
        <f t="shared" si="285"/>
        <v>0</v>
      </c>
    </row>
    <row r="7793" spans="6:16" ht="16" x14ac:dyDescent="0.35">
      <c r="F7793" s="70" t="str">
        <f t="shared" si="283"/>
        <v/>
      </c>
      <c r="M7793" s="32"/>
      <c r="O7793" s="70" t="str">
        <f t="shared" si="284"/>
        <v/>
      </c>
      <c r="P7793" s="150">
        <f t="shared" si="285"/>
        <v>0</v>
      </c>
    </row>
    <row r="7794" spans="6:16" ht="16" x14ac:dyDescent="0.35">
      <c r="F7794" s="70" t="str">
        <f t="shared" si="283"/>
        <v/>
      </c>
      <c r="M7794" s="32"/>
      <c r="O7794" s="70" t="str">
        <f t="shared" si="284"/>
        <v/>
      </c>
      <c r="P7794" s="150">
        <f t="shared" si="285"/>
        <v>0</v>
      </c>
    </row>
    <row r="7795" spans="6:16" ht="16" x14ac:dyDescent="0.35">
      <c r="F7795" s="70" t="str">
        <f t="shared" si="283"/>
        <v/>
      </c>
      <c r="M7795" s="32"/>
      <c r="O7795" s="70" t="str">
        <f t="shared" si="284"/>
        <v/>
      </c>
      <c r="P7795" s="150">
        <f t="shared" si="285"/>
        <v>0</v>
      </c>
    </row>
    <row r="7796" spans="6:16" ht="16" x14ac:dyDescent="0.35">
      <c r="F7796" s="70" t="str">
        <f t="shared" si="283"/>
        <v/>
      </c>
      <c r="M7796" s="32"/>
      <c r="O7796" s="70" t="str">
        <f t="shared" si="284"/>
        <v/>
      </c>
      <c r="P7796" s="150">
        <f t="shared" si="285"/>
        <v>0</v>
      </c>
    </row>
    <row r="7797" spans="6:16" ht="16" x14ac:dyDescent="0.35">
      <c r="F7797" s="70" t="str">
        <f t="shared" si="283"/>
        <v/>
      </c>
      <c r="M7797" s="32"/>
      <c r="O7797" s="70" t="str">
        <f t="shared" si="284"/>
        <v/>
      </c>
      <c r="P7797" s="150">
        <f t="shared" si="285"/>
        <v>0</v>
      </c>
    </row>
    <row r="7798" spans="6:16" ht="16" x14ac:dyDescent="0.35">
      <c r="F7798" s="70" t="str">
        <f t="shared" si="283"/>
        <v/>
      </c>
      <c r="M7798" s="32"/>
      <c r="O7798" s="70" t="str">
        <f t="shared" si="284"/>
        <v/>
      </c>
      <c r="P7798" s="150">
        <f t="shared" si="285"/>
        <v>0</v>
      </c>
    </row>
    <row r="7799" spans="6:16" ht="16" x14ac:dyDescent="0.35">
      <c r="F7799" s="70" t="str">
        <f t="shared" si="283"/>
        <v/>
      </c>
      <c r="M7799" s="32"/>
      <c r="O7799" s="70" t="str">
        <f t="shared" si="284"/>
        <v/>
      </c>
      <c r="P7799" s="150">
        <f t="shared" si="285"/>
        <v>0</v>
      </c>
    </row>
    <row r="7800" spans="6:16" ht="16" x14ac:dyDescent="0.35">
      <c r="F7800" s="70" t="str">
        <f t="shared" si="283"/>
        <v/>
      </c>
      <c r="M7800" s="32"/>
      <c r="O7800" s="70" t="str">
        <f t="shared" si="284"/>
        <v/>
      </c>
      <c r="P7800" s="150">
        <f t="shared" si="285"/>
        <v>0</v>
      </c>
    </row>
    <row r="7801" spans="6:16" ht="16" x14ac:dyDescent="0.35">
      <c r="F7801" s="70" t="str">
        <f t="shared" si="283"/>
        <v/>
      </c>
      <c r="M7801" s="32"/>
      <c r="O7801" s="70" t="str">
        <f t="shared" si="284"/>
        <v/>
      </c>
      <c r="P7801" s="150">
        <f t="shared" si="285"/>
        <v>0</v>
      </c>
    </row>
    <row r="7802" spans="6:16" ht="16" x14ac:dyDescent="0.35">
      <c r="F7802" s="70" t="str">
        <f t="shared" si="283"/>
        <v/>
      </c>
      <c r="M7802" s="32"/>
      <c r="O7802" s="70" t="str">
        <f t="shared" si="284"/>
        <v/>
      </c>
      <c r="P7802" s="150">
        <f t="shared" si="285"/>
        <v>0</v>
      </c>
    </row>
    <row r="7803" spans="6:16" ht="16" x14ac:dyDescent="0.35">
      <c r="F7803" s="70" t="str">
        <f t="shared" si="283"/>
        <v/>
      </c>
      <c r="M7803" s="32"/>
      <c r="O7803" s="70" t="str">
        <f t="shared" si="284"/>
        <v/>
      </c>
      <c r="P7803" s="150">
        <f t="shared" si="285"/>
        <v>0</v>
      </c>
    </row>
    <row r="7804" spans="6:16" ht="16" x14ac:dyDescent="0.35">
      <c r="F7804" s="70" t="str">
        <f t="shared" si="283"/>
        <v/>
      </c>
      <c r="M7804" s="32"/>
      <c r="O7804" s="70" t="str">
        <f t="shared" si="284"/>
        <v/>
      </c>
      <c r="P7804" s="150">
        <f t="shared" si="285"/>
        <v>0</v>
      </c>
    </row>
    <row r="7805" spans="6:16" ht="16" x14ac:dyDescent="0.35">
      <c r="F7805" s="70" t="str">
        <f t="shared" si="283"/>
        <v/>
      </c>
      <c r="M7805" s="32"/>
      <c r="O7805" s="70" t="str">
        <f t="shared" si="284"/>
        <v/>
      </c>
      <c r="P7805" s="150">
        <f t="shared" si="285"/>
        <v>0</v>
      </c>
    </row>
    <row r="7806" spans="6:16" ht="16" x14ac:dyDescent="0.35">
      <c r="F7806" s="70" t="str">
        <f t="shared" si="283"/>
        <v/>
      </c>
      <c r="M7806" s="32"/>
      <c r="O7806" s="70" t="str">
        <f t="shared" si="284"/>
        <v/>
      </c>
      <c r="P7806" s="150">
        <f t="shared" si="285"/>
        <v>0</v>
      </c>
    </row>
    <row r="7807" spans="6:16" ht="16" x14ac:dyDescent="0.35">
      <c r="F7807" s="70" t="str">
        <f t="shared" si="283"/>
        <v/>
      </c>
      <c r="M7807" s="32"/>
      <c r="O7807" s="70" t="str">
        <f t="shared" si="284"/>
        <v/>
      </c>
      <c r="P7807" s="150">
        <f t="shared" si="285"/>
        <v>0</v>
      </c>
    </row>
    <row r="7808" spans="6:16" ht="16" x14ac:dyDescent="0.35">
      <c r="F7808" s="70" t="str">
        <f t="shared" si="283"/>
        <v/>
      </c>
      <c r="M7808" s="32"/>
      <c r="O7808" s="70" t="str">
        <f t="shared" si="284"/>
        <v/>
      </c>
      <c r="P7808" s="150">
        <f t="shared" si="285"/>
        <v>0</v>
      </c>
    </row>
    <row r="7809" spans="6:16" ht="16" x14ac:dyDescent="0.35">
      <c r="F7809" s="70" t="str">
        <f t="shared" si="283"/>
        <v/>
      </c>
      <c r="M7809" s="32"/>
      <c r="O7809" s="70" t="str">
        <f t="shared" si="284"/>
        <v/>
      </c>
      <c r="P7809" s="150">
        <f t="shared" si="285"/>
        <v>0</v>
      </c>
    </row>
    <row r="7810" spans="6:16" ht="16" x14ac:dyDescent="0.35">
      <c r="F7810" s="70" t="str">
        <f t="shared" si="283"/>
        <v/>
      </c>
      <c r="M7810" s="32"/>
      <c r="O7810" s="70" t="str">
        <f t="shared" si="284"/>
        <v/>
      </c>
      <c r="P7810" s="150">
        <f t="shared" si="285"/>
        <v>0</v>
      </c>
    </row>
    <row r="7811" spans="6:16" ht="16" x14ac:dyDescent="0.35">
      <c r="F7811" s="70" t="str">
        <f t="shared" si="283"/>
        <v/>
      </c>
      <c r="M7811" s="32"/>
      <c r="O7811" s="70" t="str">
        <f t="shared" si="284"/>
        <v/>
      </c>
      <c r="P7811" s="150">
        <f t="shared" si="285"/>
        <v>0</v>
      </c>
    </row>
    <row r="7812" spans="6:16" ht="16" x14ac:dyDescent="0.35">
      <c r="F7812" s="70" t="str">
        <f t="shared" si="283"/>
        <v/>
      </c>
      <c r="M7812" s="32"/>
      <c r="O7812" s="70" t="str">
        <f t="shared" si="284"/>
        <v/>
      </c>
      <c r="P7812" s="150">
        <f t="shared" si="285"/>
        <v>0</v>
      </c>
    </row>
    <row r="7813" spans="6:16" ht="16" x14ac:dyDescent="0.35">
      <c r="F7813" s="70" t="str">
        <f t="shared" si="283"/>
        <v/>
      </c>
      <c r="M7813" s="32"/>
      <c r="O7813" s="70" t="str">
        <f t="shared" si="284"/>
        <v/>
      </c>
      <c r="P7813" s="150">
        <f t="shared" si="285"/>
        <v>0</v>
      </c>
    </row>
    <row r="7814" spans="6:16" ht="16" x14ac:dyDescent="0.35">
      <c r="F7814" s="70" t="str">
        <f t="shared" si="283"/>
        <v/>
      </c>
      <c r="M7814" s="32"/>
      <c r="O7814" s="70" t="str">
        <f t="shared" si="284"/>
        <v/>
      </c>
      <c r="P7814" s="150">
        <f t="shared" si="285"/>
        <v>0</v>
      </c>
    </row>
    <row r="7815" spans="6:16" ht="16" x14ac:dyDescent="0.35">
      <c r="F7815" s="70" t="str">
        <f t="shared" si="283"/>
        <v/>
      </c>
      <c r="M7815" s="32"/>
      <c r="O7815" s="70" t="str">
        <f t="shared" si="284"/>
        <v/>
      </c>
      <c r="P7815" s="150">
        <f t="shared" si="285"/>
        <v>0</v>
      </c>
    </row>
    <row r="7816" spans="6:16" ht="16" x14ac:dyDescent="0.35">
      <c r="F7816" s="70" t="str">
        <f t="shared" ref="F7816:F7848" si="286">B7816&amp;C7816&amp;D7816&amp;E7816</f>
        <v/>
      </c>
      <c r="M7816" s="32"/>
      <c r="O7816" s="70" t="str">
        <f t="shared" si="284"/>
        <v/>
      </c>
      <c r="P7816" s="150">
        <f t="shared" si="285"/>
        <v>0</v>
      </c>
    </row>
    <row r="7817" spans="6:16" ht="16" x14ac:dyDescent="0.35">
      <c r="F7817" s="70" t="str">
        <f t="shared" si="286"/>
        <v/>
      </c>
      <c r="M7817" s="32"/>
      <c r="O7817" s="70" t="str">
        <f t="shared" si="284"/>
        <v/>
      </c>
      <c r="P7817" s="150">
        <f t="shared" si="285"/>
        <v>0</v>
      </c>
    </row>
    <row r="7818" spans="6:16" ht="16" x14ac:dyDescent="0.35">
      <c r="F7818" s="70" t="str">
        <f t="shared" si="286"/>
        <v/>
      </c>
      <c r="M7818" s="32"/>
      <c r="O7818" s="70" t="str">
        <f t="shared" ref="O7818:O7848" si="287">+F7818&amp;M7818&amp;N7818</f>
        <v/>
      </c>
      <c r="P7818" s="150">
        <f t="shared" si="285"/>
        <v>0</v>
      </c>
    </row>
    <row r="7819" spans="6:16" ht="16" x14ac:dyDescent="0.35">
      <c r="F7819" s="70" t="str">
        <f t="shared" si="286"/>
        <v/>
      </c>
      <c r="M7819" s="32"/>
      <c r="O7819" s="70" t="str">
        <f t="shared" si="287"/>
        <v/>
      </c>
      <c r="P7819" s="150">
        <f t="shared" si="285"/>
        <v>0</v>
      </c>
    </row>
    <row r="7820" spans="6:16" ht="16" x14ac:dyDescent="0.35">
      <c r="F7820" s="70" t="str">
        <f t="shared" si="286"/>
        <v/>
      </c>
      <c r="M7820" s="32"/>
      <c r="O7820" s="70" t="str">
        <f t="shared" si="287"/>
        <v/>
      </c>
      <c r="P7820" s="150">
        <f t="shared" si="285"/>
        <v>0</v>
      </c>
    </row>
    <row r="7821" spans="6:16" ht="16" x14ac:dyDescent="0.35">
      <c r="F7821" s="70" t="str">
        <f t="shared" si="286"/>
        <v/>
      </c>
      <c r="M7821" s="32"/>
      <c r="O7821" s="70" t="str">
        <f t="shared" si="287"/>
        <v/>
      </c>
      <c r="P7821" s="150">
        <f t="shared" si="285"/>
        <v>0</v>
      </c>
    </row>
    <row r="7822" spans="6:16" ht="16" x14ac:dyDescent="0.35">
      <c r="F7822" s="70" t="str">
        <f t="shared" si="286"/>
        <v/>
      </c>
      <c r="M7822" s="32"/>
      <c r="O7822" s="70" t="str">
        <f t="shared" si="287"/>
        <v/>
      </c>
      <c r="P7822" s="150">
        <f t="shared" si="285"/>
        <v>0</v>
      </c>
    </row>
    <row r="7823" spans="6:16" ht="16" x14ac:dyDescent="0.35">
      <c r="F7823" s="70" t="str">
        <f t="shared" si="286"/>
        <v/>
      </c>
      <c r="M7823" s="32"/>
      <c r="O7823" s="70" t="str">
        <f t="shared" si="287"/>
        <v/>
      </c>
      <c r="P7823" s="150">
        <f t="shared" si="285"/>
        <v>0</v>
      </c>
    </row>
    <row r="7824" spans="6:16" ht="16" x14ac:dyDescent="0.35">
      <c r="F7824" s="70" t="str">
        <f t="shared" si="286"/>
        <v/>
      </c>
      <c r="M7824" s="32"/>
      <c r="O7824" s="70" t="str">
        <f t="shared" si="287"/>
        <v/>
      </c>
      <c r="P7824" s="150">
        <f t="shared" si="285"/>
        <v>0</v>
      </c>
    </row>
    <row r="7825" spans="6:16" ht="16" x14ac:dyDescent="0.35">
      <c r="F7825" s="70" t="str">
        <f t="shared" si="286"/>
        <v/>
      </c>
      <c r="M7825" s="32"/>
      <c r="O7825" s="70" t="str">
        <f t="shared" si="287"/>
        <v/>
      </c>
      <c r="P7825" s="150">
        <f t="shared" si="285"/>
        <v>0</v>
      </c>
    </row>
    <row r="7826" spans="6:16" ht="16" x14ac:dyDescent="0.35">
      <c r="F7826" s="70" t="str">
        <f t="shared" si="286"/>
        <v/>
      </c>
      <c r="M7826" s="32"/>
      <c r="O7826" s="70" t="str">
        <f t="shared" si="287"/>
        <v/>
      </c>
      <c r="P7826" s="150">
        <f t="shared" si="285"/>
        <v>0</v>
      </c>
    </row>
    <row r="7827" spans="6:16" ht="16" x14ac:dyDescent="0.35">
      <c r="F7827" s="70" t="str">
        <f t="shared" si="286"/>
        <v/>
      </c>
      <c r="M7827" s="32"/>
      <c r="O7827" s="70" t="str">
        <f t="shared" si="287"/>
        <v/>
      </c>
      <c r="P7827" s="150">
        <f t="shared" si="285"/>
        <v>0</v>
      </c>
    </row>
    <row r="7828" spans="6:16" ht="16" x14ac:dyDescent="0.35">
      <c r="F7828" s="70" t="str">
        <f t="shared" si="286"/>
        <v/>
      </c>
      <c r="M7828" s="32"/>
      <c r="O7828" s="70" t="str">
        <f t="shared" si="287"/>
        <v/>
      </c>
      <c r="P7828" s="150">
        <f t="shared" si="285"/>
        <v>0</v>
      </c>
    </row>
    <row r="7829" spans="6:16" ht="16" x14ac:dyDescent="0.35">
      <c r="F7829" s="70" t="str">
        <f t="shared" si="286"/>
        <v/>
      </c>
      <c r="M7829" s="32"/>
      <c r="O7829" s="70" t="str">
        <f t="shared" si="287"/>
        <v/>
      </c>
      <c r="P7829" s="150">
        <f t="shared" si="285"/>
        <v>0</v>
      </c>
    </row>
    <row r="7830" spans="6:16" ht="16" x14ac:dyDescent="0.35">
      <c r="F7830" s="70" t="str">
        <f t="shared" si="286"/>
        <v/>
      </c>
      <c r="M7830" s="32"/>
      <c r="O7830" s="70" t="str">
        <f t="shared" si="287"/>
        <v/>
      </c>
      <c r="P7830" s="150">
        <f t="shared" si="285"/>
        <v>0</v>
      </c>
    </row>
    <row r="7831" spans="6:16" ht="16" x14ac:dyDescent="0.35">
      <c r="F7831" s="70" t="str">
        <f t="shared" si="286"/>
        <v/>
      </c>
      <c r="M7831" s="32"/>
      <c r="O7831" s="70" t="str">
        <f t="shared" si="287"/>
        <v/>
      </c>
      <c r="P7831" s="150">
        <f t="shared" si="285"/>
        <v>0</v>
      </c>
    </row>
    <row r="7832" spans="6:16" ht="16" x14ac:dyDescent="0.35">
      <c r="F7832" s="70" t="str">
        <f t="shared" si="286"/>
        <v/>
      </c>
      <c r="M7832" s="32"/>
      <c r="O7832" s="70" t="str">
        <f t="shared" si="287"/>
        <v/>
      </c>
      <c r="P7832" s="150">
        <f t="shared" si="285"/>
        <v>0</v>
      </c>
    </row>
    <row r="7833" spans="6:16" ht="16" x14ac:dyDescent="0.35">
      <c r="F7833" s="70" t="str">
        <f t="shared" si="286"/>
        <v/>
      </c>
      <c r="M7833" s="32"/>
      <c r="O7833" s="70" t="str">
        <f t="shared" si="287"/>
        <v/>
      </c>
      <c r="P7833" s="150">
        <f t="shared" si="285"/>
        <v>0</v>
      </c>
    </row>
    <row r="7834" spans="6:16" ht="16" x14ac:dyDescent="0.35">
      <c r="F7834" s="70" t="str">
        <f t="shared" si="286"/>
        <v/>
      </c>
      <c r="M7834" s="32"/>
      <c r="O7834" s="70" t="str">
        <f t="shared" si="287"/>
        <v/>
      </c>
      <c r="P7834" s="150">
        <f t="shared" si="285"/>
        <v>0</v>
      </c>
    </row>
    <row r="7835" spans="6:16" ht="16" x14ac:dyDescent="0.35">
      <c r="F7835" s="70" t="str">
        <f t="shared" si="286"/>
        <v/>
      </c>
      <c r="M7835" s="32"/>
      <c r="O7835" s="70" t="str">
        <f t="shared" si="287"/>
        <v/>
      </c>
      <c r="P7835" s="150">
        <f t="shared" si="285"/>
        <v>0</v>
      </c>
    </row>
    <row r="7836" spans="6:16" ht="16" x14ac:dyDescent="0.35">
      <c r="F7836" s="70" t="str">
        <f t="shared" si="286"/>
        <v/>
      </c>
      <c r="M7836" s="32"/>
      <c r="O7836" s="70" t="str">
        <f t="shared" si="287"/>
        <v/>
      </c>
      <c r="P7836" s="150">
        <f t="shared" si="285"/>
        <v>0</v>
      </c>
    </row>
    <row r="7837" spans="6:16" ht="16" x14ac:dyDescent="0.35">
      <c r="F7837" s="70" t="str">
        <f t="shared" si="286"/>
        <v/>
      </c>
      <c r="M7837" s="32"/>
      <c r="O7837" s="70" t="str">
        <f t="shared" si="287"/>
        <v/>
      </c>
      <c r="P7837" s="150">
        <f t="shared" si="285"/>
        <v>0</v>
      </c>
    </row>
    <row r="7838" spans="6:16" ht="16" x14ac:dyDescent="0.35">
      <c r="F7838" s="70" t="str">
        <f t="shared" si="286"/>
        <v/>
      </c>
      <c r="M7838" s="32"/>
      <c r="O7838" s="70" t="str">
        <f t="shared" si="287"/>
        <v/>
      </c>
      <c r="P7838" s="150">
        <f t="shared" si="285"/>
        <v>0</v>
      </c>
    </row>
    <row r="7839" spans="6:16" ht="16" x14ac:dyDescent="0.35">
      <c r="F7839" s="70" t="str">
        <f t="shared" si="286"/>
        <v/>
      </c>
      <c r="M7839" s="32"/>
      <c r="O7839" s="70" t="str">
        <f t="shared" si="287"/>
        <v/>
      </c>
      <c r="P7839" s="150">
        <f t="shared" si="285"/>
        <v>0</v>
      </c>
    </row>
    <row r="7840" spans="6:16" ht="16" x14ac:dyDescent="0.35">
      <c r="F7840" s="70" t="str">
        <f t="shared" si="286"/>
        <v/>
      </c>
      <c r="M7840" s="32"/>
      <c r="O7840" s="70" t="str">
        <f t="shared" si="287"/>
        <v/>
      </c>
      <c r="P7840" s="150">
        <f t="shared" si="285"/>
        <v>0</v>
      </c>
    </row>
    <row r="7841" spans="6:16" ht="16" x14ac:dyDescent="0.35">
      <c r="F7841" s="70" t="str">
        <f t="shared" si="286"/>
        <v/>
      </c>
      <c r="M7841" s="32"/>
      <c r="O7841" s="70" t="str">
        <f t="shared" si="287"/>
        <v/>
      </c>
      <c r="P7841" s="150">
        <f t="shared" si="285"/>
        <v>0</v>
      </c>
    </row>
    <row r="7842" spans="6:16" ht="16" x14ac:dyDescent="0.35">
      <c r="F7842" s="70" t="str">
        <f t="shared" si="286"/>
        <v/>
      </c>
      <c r="M7842" s="32"/>
      <c r="O7842" s="70" t="str">
        <f t="shared" si="287"/>
        <v/>
      </c>
      <c r="P7842" s="150">
        <f t="shared" si="285"/>
        <v>0</v>
      </c>
    </row>
    <row r="7843" spans="6:16" ht="16" x14ac:dyDescent="0.35">
      <c r="F7843" s="70" t="str">
        <f t="shared" si="286"/>
        <v/>
      </c>
      <c r="M7843" s="32"/>
      <c r="O7843" s="70" t="str">
        <f t="shared" si="287"/>
        <v/>
      </c>
      <c r="P7843" s="150">
        <f t="shared" si="285"/>
        <v>0</v>
      </c>
    </row>
    <row r="7844" spans="6:16" ht="16" x14ac:dyDescent="0.35">
      <c r="F7844" s="70" t="str">
        <f t="shared" si="286"/>
        <v/>
      </c>
      <c r="M7844" s="32"/>
      <c r="O7844" s="70" t="str">
        <f t="shared" si="287"/>
        <v/>
      </c>
      <c r="P7844" s="150">
        <f t="shared" si="285"/>
        <v>0</v>
      </c>
    </row>
    <row r="7845" spans="6:16" ht="16" x14ac:dyDescent="0.35">
      <c r="F7845" s="70" t="str">
        <f t="shared" si="286"/>
        <v/>
      </c>
      <c r="M7845" s="32"/>
      <c r="O7845" s="70" t="str">
        <f t="shared" si="287"/>
        <v/>
      </c>
      <c r="P7845" s="150">
        <f t="shared" si="285"/>
        <v>0</v>
      </c>
    </row>
    <row r="7846" spans="6:16" ht="16" x14ac:dyDescent="0.35">
      <c r="F7846" s="70" t="str">
        <f t="shared" si="286"/>
        <v/>
      </c>
      <c r="M7846" s="32"/>
      <c r="O7846" s="70" t="str">
        <f t="shared" si="287"/>
        <v/>
      </c>
      <c r="P7846" s="150">
        <f t="shared" si="285"/>
        <v>0</v>
      </c>
    </row>
    <row r="7847" spans="6:16" ht="16" x14ac:dyDescent="0.35">
      <c r="F7847" s="70" t="str">
        <f t="shared" si="286"/>
        <v/>
      </c>
      <c r="M7847" s="32"/>
      <c r="O7847" s="70" t="str">
        <f t="shared" si="287"/>
        <v/>
      </c>
      <c r="P7847" s="150">
        <f t="shared" si="285"/>
        <v>0</v>
      </c>
    </row>
    <row r="7848" spans="6:16" ht="16" x14ac:dyDescent="0.35">
      <c r="F7848" s="70" t="str">
        <f t="shared" si="286"/>
        <v/>
      </c>
      <c r="M7848" s="32"/>
      <c r="O7848" s="70" t="str">
        <f t="shared" si="287"/>
        <v/>
      </c>
      <c r="P7848" s="150">
        <f t="shared" si="285"/>
        <v>0</v>
      </c>
    </row>
  </sheetData>
  <autoFilter ref="A6:Y6" xr:uid="{00000000-0009-0000-0000-000000000000}"/>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D1" workbookViewId="0">
      <selection activeCell="L9" sqref="L9"/>
    </sheetView>
  </sheetViews>
  <sheetFormatPr baseColWidth="10" defaultColWidth="11.453125" defaultRowHeight="14.5" x14ac:dyDescent="0.35"/>
  <cols>
    <col min="1" max="1" width="11.453125" style="98"/>
    <col min="2" max="2" width="42.81640625" style="98" customWidth="1"/>
    <col min="3" max="3" width="11.453125" style="98"/>
    <col min="4" max="4" width="30.26953125" style="98" customWidth="1"/>
    <col min="5" max="6" width="11.453125" style="98"/>
    <col min="7" max="7" width="71.1796875" style="98" customWidth="1"/>
    <col min="8" max="9" width="11.453125" style="98"/>
    <col min="10" max="10" width="28.26953125" style="98" customWidth="1"/>
    <col min="11" max="11" width="11.453125" style="98"/>
    <col min="12" max="12" width="26.1796875" style="98" customWidth="1"/>
    <col min="13" max="16384" width="11.453125" style="98"/>
  </cols>
  <sheetData>
    <row r="4" spans="2:12" x14ac:dyDescent="0.35">
      <c r="B4" s="9" t="s">
        <v>18</v>
      </c>
      <c r="D4" s="10" t="s">
        <v>20</v>
      </c>
      <c r="G4" s="35" t="s">
        <v>86</v>
      </c>
      <c r="J4" s="109" t="s">
        <v>6</v>
      </c>
      <c r="L4" s="9" t="s">
        <v>7</v>
      </c>
    </row>
    <row r="5" spans="2:12" ht="16.5" thickBot="1" x14ac:dyDescent="0.4">
      <c r="B5" s="99" t="s">
        <v>19</v>
      </c>
      <c r="D5" s="100" t="s">
        <v>21</v>
      </c>
      <c r="G5" s="97" t="s">
        <v>113</v>
      </c>
      <c r="J5" s="135" t="s">
        <v>426</v>
      </c>
      <c r="L5" s="101" t="s">
        <v>87</v>
      </c>
    </row>
    <row r="6" spans="2:12" ht="16.5" thickBot="1" x14ac:dyDescent="0.4">
      <c r="B6" s="99" t="s">
        <v>45</v>
      </c>
      <c r="D6" s="100" t="s">
        <v>22</v>
      </c>
      <c r="G6" s="97" t="s">
        <v>114</v>
      </c>
      <c r="J6" s="135" t="s">
        <v>427</v>
      </c>
      <c r="L6" s="101" t="s">
        <v>88</v>
      </c>
    </row>
    <row r="7" spans="2:12" ht="16.5" thickBot="1" x14ac:dyDescent="0.4">
      <c r="B7" s="99" t="s">
        <v>76</v>
      </c>
      <c r="D7" s="100" t="s">
        <v>23</v>
      </c>
      <c r="G7" s="97" t="s">
        <v>115</v>
      </c>
      <c r="J7" s="135" t="s">
        <v>428</v>
      </c>
      <c r="L7" s="101" t="s">
        <v>89</v>
      </c>
    </row>
    <row r="8" spans="2:12" ht="16" x14ac:dyDescent="0.35">
      <c r="D8" s="100" t="s">
        <v>33</v>
      </c>
      <c r="G8" s="97" t="s">
        <v>116</v>
      </c>
      <c r="J8" s="135" t="s">
        <v>429</v>
      </c>
      <c r="L8" t="s">
        <v>421</v>
      </c>
    </row>
    <row r="9" spans="2:12" ht="16" x14ac:dyDescent="0.35">
      <c r="D9" s="100" t="s">
        <v>24</v>
      </c>
      <c r="G9" s="97" t="s">
        <v>117</v>
      </c>
      <c r="J9" s="136" t="s">
        <v>430</v>
      </c>
      <c r="L9" t="s">
        <v>422</v>
      </c>
    </row>
    <row r="10" spans="2:12" ht="16" x14ac:dyDescent="0.35">
      <c r="D10" s="100" t="s">
        <v>25</v>
      </c>
      <c r="G10" s="97" t="s">
        <v>118</v>
      </c>
      <c r="J10" s="136" t="s">
        <v>431</v>
      </c>
      <c r="L10" s="102"/>
    </row>
    <row r="11" spans="2:12" ht="16" x14ac:dyDescent="0.35">
      <c r="D11" s="100" t="s">
        <v>34</v>
      </c>
      <c r="G11" s="97" t="s">
        <v>119</v>
      </c>
      <c r="J11" s="101"/>
      <c r="L11" s="102"/>
    </row>
    <row r="12" spans="2:12" ht="16" x14ac:dyDescent="0.35">
      <c r="D12" s="100" t="s">
        <v>26</v>
      </c>
      <c r="G12" s="97" t="s">
        <v>44</v>
      </c>
      <c r="J12" s="101"/>
      <c r="L12" s="102"/>
    </row>
    <row r="13" spans="2:12" x14ac:dyDescent="0.35">
      <c r="D13" s="100" t="s">
        <v>407</v>
      </c>
      <c r="G13" s="97" t="s">
        <v>398</v>
      </c>
      <c r="L13" s="102"/>
    </row>
    <row r="14" spans="2:12" x14ac:dyDescent="0.35">
      <c r="D14" s="100" t="s">
        <v>35</v>
      </c>
      <c r="G14" s="31"/>
      <c r="L14" s="102"/>
    </row>
    <row r="15" spans="2:12" x14ac:dyDescent="0.35">
      <c r="D15" s="100" t="s">
        <v>36</v>
      </c>
      <c r="G15" s="100"/>
    </row>
    <row r="16" spans="2:12" x14ac:dyDescent="0.35">
      <c r="D16" s="100" t="s">
        <v>27</v>
      </c>
      <c r="G16" s="100"/>
    </row>
    <row r="17" spans="4:10" x14ac:dyDescent="0.35">
      <c r="D17" s="100" t="s">
        <v>28</v>
      </c>
      <c r="G17" s="100"/>
    </row>
    <row r="18" spans="4:10" x14ac:dyDescent="0.35">
      <c r="D18" s="100" t="s">
        <v>29</v>
      </c>
    </row>
    <row r="19" spans="4:10" x14ac:dyDescent="0.35">
      <c r="D19" s="100" t="s">
        <v>37</v>
      </c>
      <c r="J19" s="98" t="s">
        <v>417</v>
      </c>
    </row>
    <row r="20" spans="4:10" ht="16" x14ac:dyDescent="0.35">
      <c r="D20" s="100" t="s">
        <v>30</v>
      </c>
      <c r="J20" s="101">
        <v>2025</v>
      </c>
    </row>
    <row r="21" spans="4:10" ht="16" x14ac:dyDescent="0.35">
      <c r="D21" s="100" t="s">
        <v>38</v>
      </c>
      <c r="J21" s="101">
        <v>2026</v>
      </c>
    </row>
    <row r="22" spans="4:10" ht="26.5" x14ac:dyDescent="0.35">
      <c r="D22" s="100" t="s">
        <v>31</v>
      </c>
      <c r="G22" s="35" t="s">
        <v>84</v>
      </c>
    </row>
    <row r="23" spans="4:10" ht="43.5" x14ac:dyDescent="0.35">
      <c r="D23" s="100" t="s">
        <v>408</v>
      </c>
      <c r="G23" s="96" t="s">
        <v>100</v>
      </c>
    </row>
    <row r="24" spans="4:10" x14ac:dyDescent="0.35">
      <c r="D24" s="100" t="s">
        <v>412</v>
      </c>
      <c r="G24" s="96" t="s">
        <v>101</v>
      </c>
    </row>
    <row r="25" spans="4:10" x14ac:dyDescent="0.35">
      <c r="D25" s="100" t="s">
        <v>413</v>
      </c>
      <c r="G25" s="96" t="s">
        <v>102</v>
      </c>
    </row>
    <row r="26" spans="4:10" x14ac:dyDescent="0.35">
      <c r="D26" s="100" t="s">
        <v>414</v>
      </c>
      <c r="G26" s="96" t="s">
        <v>103</v>
      </c>
    </row>
    <row r="27" spans="4:10" ht="29" x14ac:dyDescent="0.35">
      <c r="D27" s="100" t="s">
        <v>415</v>
      </c>
      <c r="G27" s="96" t="s">
        <v>104</v>
      </c>
    </row>
    <row r="28" spans="4:10" ht="29" x14ac:dyDescent="0.35">
      <c r="D28" s="100" t="s">
        <v>39</v>
      </c>
      <c r="G28" s="96" t="s">
        <v>105</v>
      </c>
    </row>
    <row r="29" spans="4:10" x14ac:dyDescent="0.35">
      <c r="D29" s="100" t="s">
        <v>32</v>
      </c>
      <c r="G29" s="96" t="s">
        <v>106</v>
      </c>
    </row>
    <row r="30" spans="4:10" x14ac:dyDescent="0.35">
      <c r="G30" s="96" t="s">
        <v>107</v>
      </c>
    </row>
    <row r="31" spans="4:10" x14ac:dyDescent="0.35">
      <c r="D31" s="100"/>
      <c r="G31" s="96" t="s">
        <v>108</v>
      </c>
    </row>
    <row r="32" spans="4:10" x14ac:dyDescent="0.35">
      <c r="D32" s="100"/>
      <c r="G32" s="96" t="s">
        <v>109</v>
      </c>
    </row>
    <row r="33" spans="4:7" x14ac:dyDescent="0.35">
      <c r="D33" s="100"/>
      <c r="G33" s="96" t="s">
        <v>110</v>
      </c>
    </row>
    <row r="34" spans="4:7" x14ac:dyDescent="0.35">
      <c r="D34" s="100"/>
      <c r="G34" s="96" t="s">
        <v>111</v>
      </c>
    </row>
    <row r="35" spans="4:7" x14ac:dyDescent="0.35">
      <c r="D35" s="100"/>
      <c r="G35" s="96" t="s">
        <v>112</v>
      </c>
    </row>
    <row r="36" spans="4:7" x14ac:dyDescent="0.35">
      <c r="D36" s="100"/>
    </row>
    <row r="37" spans="4:7" x14ac:dyDescent="0.35">
      <c r="D37" s="100"/>
    </row>
    <row r="38" spans="4:7" x14ac:dyDescent="0.35">
      <c r="D38" s="100"/>
    </row>
    <row r="39" spans="4:7" x14ac:dyDescent="0.35">
      <c r="D39" s="100"/>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G168"/>
  <sheetViews>
    <sheetView topLeftCell="L13" zoomScale="90" zoomScaleNormal="90" workbookViewId="0">
      <selection activeCell="X14" sqref="X14"/>
    </sheetView>
  </sheetViews>
  <sheetFormatPr baseColWidth="10" defaultColWidth="11.453125" defaultRowHeight="100" customHeight="1" x14ac:dyDescent="0.3"/>
  <cols>
    <col min="1" max="1" width="3.54296875" style="57" customWidth="1"/>
    <col min="2" max="2" width="17" style="56" customWidth="1"/>
    <col min="3" max="3" width="11.7265625" style="56" customWidth="1"/>
    <col min="4" max="4" width="27.7265625" style="57" customWidth="1"/>
    <col min="5" max="5" width="14.81640625" style="57" customWidth="1"/>
    <col min="6" max="6" width="7.453125" style="58" hidden="1" customWidth="1"/>
    <col min="7" max="7" width="11.7265625" style="121" customWidth="1"/>
    <col min="8" max="8" width="20.1796875" style="59" customWidth="1"/>
    <col min="9" max="9" width="18.26953125" style="59" customWidth="1"/>
    <col min="10" max="10" width="19.26953125" style="59" customWidth="1"/>
    <col min="11" max="11" width="14.7265625" style="60" customWidth="1"/>
    <col min="12" max="12" width="16.81640625" style="59" customWidth="1"/>
    <col min="13" max="13" width="13.54296875" style="61" customWidth="1"/>
    <col min="14" max="14" width="19.453125" style="57" customWidth="1"/>
    <col min="15" max="15" width="16.453125" style="59" customWidth="1"/>
    <col min="16" max="16" width="6.54296875" style="62" hidden="1" customWidth="1"/>
    <col min="17" max="17" width="19.7265625" style="63" customWidth="1"/>
    <col min="18" max="18" width="11.81640625" style="61" customWidth="1"/>
    <col min="19" max="19" width="9.1796875" style="61" customWidth="1"/>
    <col min="20" max="20" width="19.1796875" style="59" customWidth="1"/>
    <col min="21" max="21" width="12.54296875" style="56" customWidth="1"/>
    <col min="22" max="22" width="9.54296875" style="64" customWidth="1"/>
    <col min="23" max="23" width="14.26953125" style="65" customWidth="1"/>
    <col min="24" max="24" width="19.26953125" style="66" customWidth="1"/>
    <col min="25" max="25" width="45.7265625" style="69" customWidth="1"/>
    <col min="26" max="26" width="19.81640625" style="68" hidden="1" customWidth="1"/>
    <col min="27" max="27" width="19.81640625" style="57" hidden="1" customWidth="1"/>
    <col min="28" max="28" width="19.81640625" style="66" hidden="1" customWidth="1"/>
    <col min="29" max="32" width="19.81640625" style="57" hidden="1" customWidth="1"/>
    <col min="33" max="33" width="27.453125" style="57" customWidth="1"/>
    <col min="34" max="16384" width="11.453125" style="57"/>
  </cols>
  <sheetData>
    <row r="1" spans="1:33" s="1" customFormat="1" ht="15" customHeight="1" thickBot="1" x14ac:dyDescent="0.5">
      <c r="B1" s="320" t="s">
        <v>425</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1"/>
    </row>
    <row r="2" spans="1:33" s="1" customFormat="1" ht="15" customHeight="1" thickTop="1" thickBot="1" x14ac:dyDescent="0.5">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3"/>
    </row>
    <row r="3" spans="1:33" s="1" customFormat="1" ht="15" customHeight="1" thickTop="1" thickBot="1" x14ac:dyDescent="0.5">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3"/>
    </row>
    <row r="4" spans="1:33" s="2" customFormat="1" ht="15" customHeight="1" thickTop="1" thickBot="1" x14ac:dyDescent="0.5">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3"/>
    </row>
    <row r="5" spans="1:33" s="2" customFormat="1" ht="15" customHeight="1" thickTop="1" thickBot="1" x14ac:dyDescent="0.5">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3"/>
    </row>
    <row r="6" spans="1:33" s="2" customFormat="1" ht="15" customHeight="1" thickTop="1" thickBot="1" x14ac:dyDescent="0.5">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3"/>
    </row>
    <row r="7" spans="1:33" s="2" customFormat="1" ht="15" customHeight="1" thickTop="1" thickBot="1" x14ac:dyDescent="0.5">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3"/>
    </row>
    <row r="8" spans="1:33" s="2" customFormat="1" ht="15" customHeight="1" thickTop="1" thickBot="1" x14ac:dyDescent="0.5">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5"/>
    </row>
    <row r="9" spans="1:33" s="13" customFormat="1" ht="27.75" customHeight="1" thickTop="1" thickBot="1" x14ac:dyDescent="0.5">
      <c r="B9" s="326" t="s">
        <v>0</v>
      </c>
      <c r="C9" s="327"/>
      <c r="D9" s="327"/>
      <c r="E9" s="327"/>
      <c r="F9" s="327"/>
      <c r="G9" s="327"/>
      <c r="H9" s="327"/>
      <c r="I9" s="327"/>
      <c r="J9" s="327"/>
      <c r="K9" s="328"/>
      <c r="L9" s="337" t="s">
        <v>423</v>
      </c>
      <c r="M9" s="337"/>
      <c r="N9" s="337"/>
      <c r="O9" s="329" t="s">
        <v>1</v>
      </c>
      <c r="P9" s="339" t="s">
        <v>424</v>
      </c>
      <c r="Q9" s="339"/>
      <c r="R9" s="339"/>
      <c r="S9" s="339"/>
      <c r="T9" s="339"/>
      <c r="U9" s="339"/>
      <c r="V9" s="339"/>
      <c r="W9" s="30" t="s">
        <v>91</v>
      </c>
      <c r="X9" s="14"/>
      <c r="Y9" s="336"/>
      <c r="Z9" s="336"/>
      <c r="AA9" s="336"/>
      <c r="AB9" s="336"/>
      <c r="AC9" s="336"/>
      <c r="AD9" s="336"/>
      <c r="AE9" s="336"/>
      <c r="AF9" s="336"/>
    </row>
    <row r="10" spans="1:33" s="13" customFormat="1" ht="27.75" customHeight="1" thickTop="1" thickBot="1" x14ac:dyDescent="0.5">
      <c r="B10" s="330" t="s">
        <v>411</v>
      </c>
      <c r="C10" s="331"/>
      <c r="D10" s="331"/>
      <c r="E10" s="331"/>
      <c r="F10" s="331"/>
      <c r="G10" s="331"/>
      <c r="H10" s="331"/>
      <c r="I10" s="331"/>
      <c r="J10" s="331"/>
      <c r="K10" s="332"/>
      <c r="L10" s="338" t="s">
        <v>83</v>
      </c>
      <c r="M10" s="338"/>
      <c r="N10" s="338"/>
      <c r="O10" s="329"/>
      <c r="P10" s="339"/>
      <c r="Q10" s="339"/>
      <c r="R10" s="339"/>
      <c r="S10" s="339"/>
      <c r="T10" s="339"/>
      <c r="U10" s="339"/>
      <c r="V10" s="339"/>
      <c r="W10" s="30" t="s">
        <v>92</v>
      </c>
      <c r="X10" s="14"/>
      <c r="Y10" s="336"/>
      <c r="Z10" s="336"/>
      <c r="AA10" s="336"/>
      <c r="AB10" s="336"/>
      <c r="AC10" s="336"/>
      <c r="AD10" s="336"/>
      <c r="AE10" s="336"/>
      <c r="AF10" s="336"/>
    </row>
    <row r="11" spans="1:33" s="13" customFormat="1" ht="37.5" customHeight="1" thickTop="1" thickBot="1" x14ac:dyDescent="0.4">
      <c r="B11" s="333" t="s">
        <v>3</v>
      </c>
      <c r="C11" s="334"/>
      <c r="D11" s="334"/>
      <c r="E11" s="334"/>
      <c r="F11" s="334"/>
      <c r="G11" s="334"/>
      <c r="H11" s="334"/>
      <c r="I11" s="334"/>
      <c r="J11" s="334"/>
      <c r="K11" s="335"/>
      <c r="L11" s="338" t="s">
        <v>418</v>
      </c>
      <c r="M11" s="338"/>
      <c r="N11" s="338"/>
      <c r="O11" s="89"/>
      <c r="P11" s="89"/>
      <c r="Q11" s="89"/>
      <c r="R11" s="15"/>
      <c r="S11" s="15"/>
      <c r="T11" s="16"/>
      <c r="U11" s="91"/>
      <c r="V11" s="92"/>
      <c r="W11" s="336"/>
      <c r="X11" s="336"/>
      <c r="Y11" s="336"/>
      <c r="Z11" s="336"/>
      <c r="AA11" s="336"/>
      <c r="AB11" s="336"/>
      <c r="AC11" s="17"/>
      <c r="AD11" s="18"/>
      <c r="AE11" s="18"/>
      <c r="AF11" s="18"/>
    </row>
    <row r="12" spans="1:33" s="104" customFormat="1" ht="49.5" customHeight="1" thickTop="1" thickBot="1" x14ac:dyDescent="0.4">
      <c r="B12" s="103" t="s">
        <v>394</v>
      </c>
      <c r="C12" s="103" t="s">
        <v>395</v>
      </c>
      <c r="D12" s="103" t="s">
        <v>394</v>
      </c>
      <c r="E12" s="103" t="s">
        <v>394</v>
      </c>
      <c r="F12" s="105"/>
      <c r="G12" s="103" t="s">
        <v>394</v>
      </c>
      <c r="H12" s="106"/>
      <c r="I12" s="106"/>
      <c r="J12" s="106"/>
      <c r="K12" s="106"/>
      <c r="L12" s="107"/>
      <c r="M12" s="107"/>
      <c r="N12" s="103" t="s">
        <v>394</v>
      </c>
      <c r="O12" s="103" t="s">
        <v>394</v>
      </c>
      <c r="P12" s="103"/>
      <c r="Q12" s="103" t="s">
        <v>395</v>
      </c>
      <c r="R12" s="23"/>
      <c r="S12" s="23"/>
      <c r="T12" s="170">
        <f>+SUBTOTAL(9,T14:T168)</f>
        <v>2343614644.96</v>
      </c>
      <c r="U12" s="103" t="s">
        <v>394</v>
      </c>
      <c r="V12" s="103" t="s">
        <v>395</v>
      </c>
      <c r="W12" s="103" t="s">
        <v>395</v>
      </c>
      <c r="X12" s="169">
        <f>+SUBTOTAL(9,X14:X168)</f>
        <v>119123185</v>
      </c>
      <c r="Y12" s="23"/>
      <c r="Z12" s="19"/>
      <c r="AA12" s="168">
        <f>+SUBTOTAL(9,AA14:AA168)</f>
        <v>0</v>
      </c>
      <c r="AB12" s="108"/>
      <c r="AC12" s="167" t="e">
        <f>+SUBTOTAL(9,AC14:AC168)</f>
        <v>#REF!</v>
      </c>
      <c r="AD12" s="108"/>
      <c r="AE12" s="167">
        <f>+SUBTOTAL(9,AE14:AE168)</f>
        <v>0</v>
      </c>
      <c r="AF12" s="167" t="e">
        <f>+SUBTOTAL(9,AF14:AF168)</f>
        <v>#REF!</v>
      </c>
    </row>
    <row r="13" spans="1:33" s="12" customFormat="1" ht="96" customHeight="1" thickTop="1" x14ac:dyDescent="0.35">
      <c r="A13" s="78"/>
      <c r="B13" s="291" t="s">
        <v>18</v>
      </c>
      <c r="C13" s="291" t="s">
        <v>393</v>
      </c>
      <c r="D13" s="292" t="s">
        <v>84</v>
      </c>
      <c r="E13" s="291" t="s">
        <v>86</v>
      </c>
      <c r="F13" s="293" t="s">
        <v>97</v>
      </c>
      <c r="G13" s="294" t="s">
        <v>417</v>
      </c>
      <c r="H13" s="291" t="s">
        <v>416</v>
      </c>
      <c r="I13" s="291" t="s">
        <v>352</v>
      </c>
      <c r="J13" s="291" t="s">
        <v>396</v>
      </c>
      <c r="K13" s="291" t="s">
        <v>120</v>
      </c>
      <c r="L13" s="291" t="s">
        <v>4</v>
      </c>
      <c r="M13" s="291" t="s">
        <v>5</v>
      </c>
      <c r="N13" s="291" t="s">
        <v>6</v>
      </c>
      <c r="O13" s="291" t="s">
        <v>7</v>
      </c>
      <c r="P13" s="295" t="s">
        <v>96</v>
      </c>
      <c r="Q13" s="291" t="s">
        <v>8</v>
      </c>
      <c r="R13" s="291" t="s">
        <v>397</v>
      </c>
      <c r="S13" s="291" t="s">
        <v>95</v>
      </c>
      <c r="T13" s="291" t="s">
        <v>94</v>
      </c>
      <c r="U13" s="296" t="s">
        <v>9</v>
      </c>
      <c r="V13" s="296" t="s">
        <v>10</v>
      </c>
      <c r="W13" s="296" t="s">
        <v>93</v>
      </c>
      <c r="X13" s="297" t="s">
        <v>90</v>
      </c>
      <c r="Y13" s="291" t="s">
        <v>11</v>
      </c>
      <c r="Z13" s="291" t="s">
        <v>12</v>
      </c>
      <c r="AA13" s="291" t="s">
        <v>13</v>
      </c>
      <c r="AB13" s="291" t="s">
        <v>43</v>
      </c>
      <c r="AC13" s="291" t="s">
        <v>14</v>
      </c>
      <c r="AD13" s="291" t="s">
        <v>15</v>
      </c>
      <c r="AE13" s="291" t="s">
        <v>16</v>
      </c>
      <c r="AF13" s="291" t="s">
        <v>17</v>
      </c>
      <c r="AG13" s="281" t="s">
        <v>918</v>
      </c>
    </row>
    <row r="14" spans="1:33" s="55" customFormat="1" ht="100" customHeight="1" x14ac:dyDescent="0.35">
      <c r="B14" s="45" t="s">
        <v>19</v>
      </c>
      <c r="C14" s="298">
        <v>63</v>
      </c>
      <c r="D14" s="45" t="s">
        <v>101</v>
      </c>
      <c r="E14" s="45" t="s">
        <v>115</v>
      </c>
      <c r="F14" s="46" t="str">
        <f>Tabla1[[#This Row],[CODIGO ACTIVIDAD (AB)]]&amp;Tabla1[[#This Row],[ACCIÓN INTEGRAL-INTEGRADA / 
PROCESO INTEGRAL E INTEGRADO]]&amp;Tabla1[[#This Row],[ENTORNO/PROCESO TRANSVERSAL]]&amp;Tabla1[[#This Row],[VIGENCIA RECURSOS]]</f>
        <v>632. Cuidado Continuo por una vida con bienestarEducativo 2026</v>
      </c>
      <c r="G14" s="120">
        <v>2026</v>
      </c>
      <c r="H14" s="47" t="str">
        <f>+VLOOKUP(Tabla1[[#This Row],[llave 1]],IG!$F$7:$N$97972,2,FALSE)</f>
        <v>Sexualidad hablar sin incomodidad</v>
      </c>
      <c r="I14" s="47" t="str">
        <f>+VLOOKUP(Tabla1[[#This Row],[llave 1]],IG!$F$7:$T$97972,3,FALSE)</f>
        <v>Alta externalidad</v>
      </c>
      <c r="J14" s="47" t="str">
        <f>+VLOOKUP(Tabla1[[#This Row],[llave 1]],IG!$F$7:$T$97972,5,FALSE)</f>
        <v>No Aplica</v>
      </c>
      <c r="K14" s="47" t="str">
        <f>+VLOOKUP(Tabla1[[#This Row],[llave 1]],IG!$F$7:$T$97972,4,FALSE)</f>
        <v>PSPIC</v>
      </c>
      <c r="L14" s="47" t="str">
        <f>+VLOOKUP(Tabla1[[#This Row],[llave 1]],IG!$F$7:$T$97972,6,FALSE)</f>
        <v>Sesión</v>
      </c>
      <c r="M14" s="47" t="str">
        <f>+VLOOKUP(Tabla1[[#This Row],[llave 1]],IG!$F$7:$T$97972,7,FALSE)</f>
        <v>Local</v>
      </c>
      <c r="N14" s="283" t="s">
        <v>428</v>
      </c>
      <c r="O14" s="284" t="s">
        <v>421</v>
      </c>
      <c r="P14" s="46" t="str">
        <f>+Tabla1[[#This Row],[llave 1]]&amp;Tabla1[[#This Row],[LOCALIDAD]]&amp;Tabla1[[#This Row],[MES]]</f>
        <v>632. Cuidado Continuo por una vida con bienestarEducativo 20263_CIUDAD_BOLIVAR1_ENERO_2026</v>
      </c>
      <c r="Q14" s="45" t="s">
        <v>432</v>
      </c>
      <c r="R14" s="49">
        <f>+VLOOKUP(Tabla1[[#This Row],[llave 2]],IG!$O$7:$T$97972,2,FALSE)</f>
        <v>105404</v>
      </c>
      <c r="S14" s="50">
        <f>+VLOOKUP(Tabla1[[#This Row],[llave 2]],IG!$O$7:$T$97972,5,FALSE)</f>
        <v>77</v>
      </c>
      <c r="T14" s="51">
        <f>+VLOOKUP(Tabla1[[#This Row],[llave 2]],IG!$O$7:$T$97972,6,FALSE)</f>
        <v>8116108</v>
      </c>
      <c r="U14" s="288" t="s">
        <v>21</v>
      </c>
      <c r="V14" s="287">
        <v>1</v>
      </c>
      <c r="W14" s="288">
        <v>11.248149980000001</v>
      </c>
      <c r="X14" s="52">
        <f>ROUND(Tabla1[[#This Row],[VALOR UNITARIO 
]]*Tabla1[[#This Row],[Porcentaje de Glosa]]*Tabla1[[#This Row],[META AFECTADA POR LA GLOSA
]],0)</f>
        <v>1185600</v>
      </c>
      <c r="Y14" s="285" t="s">
        <v>433</v>
      </c>
      <c r="Z14" s="45"/>
      <c r="AA14" s="53"/>
      <c r="AB14" s="45"/>
      <c r="AC14" s="53" t="e">
        <f>ROUND(#REF!-Tabla1[[#This Row],[Valor soportado por la Subred]],0)</f>
        <v>#REF!</v>
      </c>
      <c r="AD14" s="45"/>
      <c r="AE14" s="45"/>
      <c r="AF14" s="53" t="e">
        <f>ROUND(Tabla1[[#This Row],[VALOR GLOSA DEFINITIVA]]-Tabla1[[#This Row],[VALOR LEVANTADO EN LIQUIDACION]],0)</f>
        <v>#REF!</v>
      </c>
      <c r="AG14" s="279"/>
    </row>
    <row r="15" spans="1:33" s="55" customFormat="1" ht="100" customHeight="1" x14ac:dyDescent="0.35">
      <c r="B15" s="45" t="s">
        <v>19</v>
      </c>
      <c r="C15" s="298">
        <v>63</v>
      </c>
      <c r="D15" s="45" t="s">
        <v>101</v>
      </c>
      <c r="E15" s="45" t="s">
        <v>115</v>
      </c>
      <c r="F15" s="46" t="str">
        <f>Tabla1[[#This Row],[CODIGO ACTIVIDAD (AB)]]&amp;Tabla1[[#This Row],[ACCIÓN INTEGRAL-INTEGRADA / 
PROCESO INTEGRAL E INTEGRADO]]&amp;Tabla1[[#This Row],[ENTORNO/PROCESO TRANSVERSAL]]&amp;Tabla1[[#This Row],[VIGENCIA RECURSOS]]</f>
        <v>632. Cuidado Continuo por una vida con bienestarEducativo 2026</v>
      </c>
      <c r="G15" s="120">
        <v>2026</v>
      </c>
      <c r="H15" s="47" t="str">
        <f>+VLOOKUP(Tabla1[[#This Row],[llave 1]],IG!$F$7:$N$97972,2,FALSE)</f>
        <v>Sexualidad hablar sin incomodidad</v>
      </c>
      <c r="I15" s="47" t="str">
        <f>+VLOOKUP(Tabla1[[#This Row],[llave 1]],IG!$F$7:$T$97972,3,FALSE)</f>
        <v>Alta externalidad</v>
      </c>
      <c r="J15" s="47" t="str">
        <f>+VLOOKUP(Tabla1[[#This Row],[llave 1]],IG!$F$7:$T$97972,5,FALSE)</f>
        <v>No Aplica</v>
      </c>
      <c r="K15" s="47" t="str">
        <f>+VLOOKUP(Tabla1[[#This Row],[llave 1]],IG!$F$7:$T$97972,4,FALSE)</f>
        <v>PSPIC</v>
      </c>
      <c r="L15" s="47" t="str">
        <f>+VLOOKUP(Tabla1[[#This Row],[llave 1]],IG!$F$7:$T$97972,6,FALSE)</f>
        <v>Sesión</v>
      </c>
      <c r="M15" s="47" t="str">
        <f>+VLOOKUP(Tabla1[[#This Row],[llave 1]],IG!$F$7:$T$97972,7,FALSE)</f>
        <v>Local</v>
      </c>
      <c r="N15" s="283" t="s">
        <v>428</v>
      </c>
      <c r="O15" s="284" t="s">
        <v>421</v>
      </c>
      <c r="P15" s="46" t="str">
        <f>+Tabla1[[#This Row],[llave 1]]&amp;Tabla1[[#This Row],[LOCALIDAD]]&amp;Tabla1[[#This Row],[MES]]</f>
        <v>632. Cuidado Continuo por una vida con bienestarEducativo 20263_CIUDAD_BOLIVAR1_ENERO_2026</v>
      </c>
      <c r="Q15" s="45" t="s">
        <v>432</v>
      </c>
      <c r="R15" s="49">
        <f>+VLOOKUP(Tabla1[[#This Row],[llave 2]],IG!$O$7:$T$97972,2,FALSE)</f>
        <v>105404</v>
      </c>
      <c r="S15" s="50">
        <f>+VLOOKUP(Tabla1[[#This Row],[llave 2]],IG!$O$7:$T$97972,5,FALSE)</f>
        <v>77</v>
      </c>
      <c r="T15" s="51">
        <f>+VLOOKUP(Tabla1[[#This Row],[llave 2]],IG!$O$7:$T$97972,6,FALSE)</f>
        <v>8116108</v>
      </c>
      <c r="U15" s="288" t="s">
        <v>21</v>
      </c>
      <c r="V15" s="287">
        <v>1</v>
      </c>
      <c r="W15" s="288">
        <v>0.25860498652802549</v>
      </c>
      <c r="X15" s="52">
        <f>ROUND(Tabla1[[#This Row],[VALOR UNITARIO 
]]*Tabla1[[#This Row],[Porcentaje de Glosa]]*Tabla1[[#This Row],[META AFECTADA POR LA GLOSA
]],0)</f>
        <v>27258</v>
      </c>
      <c r="Y15" s="285" t="s">
        <v>434</v>
      </c>
      <c r="Z15" s="45"/>
      <c r="AA15" s="53"/>
      <c r="AB15" s="45"/>
      <c r="AC15" s="53" t="e">
        <f>ROUND(#REF!-Tabla1[[#This Row],[Valor soportado por la Subred]],0)</f>
        <v>#REF!</v>
      </c>
      <c r="AD15" s="45"/>
      <c r="AE15" s="45"/>
      <c r="AF15" s="53" t="e">
        <f>ROUND(Tabla1[[#This Row],[VALOR GLOSA DEFINITIVA]]-Tabla1[[#This Row],[VALOR LEVANTADO EN LIQUIDACION]],0)</f>
        <v>#REF!</v>
      </c>
      <c r="AG15" s="279"/>
    </row>
    <row r="16" spans="1:33" s="55" customFormat="1" ht="100" customHeight="1" x14ac:dyDescent="0.35">
      <c r="B16" s="45" t="s">
        <v>19</v>
      </c>
      <c r="C16" s="298">
        <v>65</v>
      </c>
      <c r="D16" s="45" t="s">
        <v>101</v>
      </c>
      <c r="E16" s="45" t="s">
        <v>115</v>
      </c>
      <c r="F16" s="46" t="str">
        <f>Tabla1[[#This Row],[CODIGO ACTIVIDAD (AB)]]&amp;Tabla1[[#This Row],[ACCIÓN INTEGRAL-INTEGRADA / 
PROCESO INTEGRAL E INTEGRADO]]&amp;Tabla1[[#This Row],[ENTORNO/PROCESO TRANSVERSAL]]&amp;Tabla1[[#This Row],[VIGENCIA RECURSOS]]</f>
        <v>652. Cuidado Continuo por una vida con bienestarEducativo 2026</v>
      </c>
      <c r="G16" s="120">
        <v>2026</v>
      </c>
      <c r="H16" s="47" t="str">
        <f>+VLOOKUP(Tabla1[[#This Row],[llave 1]],IG!$F$7:$N$97972,2,FALSE)</f>
        <v>Conectando con el cuidado emocional</v>
      </c>
      <c r="I16" s="47" t="str">
        <f>+VLOOKUP(Tabla1[[#This Row],[llave 1]],IG!$F$7:$T$97972,3,FALSE)</f>
        <v>Gestión del Riesgo para el Bienestar Colectivo en los Territorios</v>
      </c>
      <c r="J16" s="47" t="str">
        <f>+VLOOKUP(Tabla1[[#This Row],[llave 1]],IG!$F$7:$T$97972,5,FALSE)</f>
        <v>No Aplica</v>
      </c>
      <c r="K16" s="47" t="str">
        <f>+VLOOKUP(Tabla1[[#This Row],[llave 1]],IG!$F$7:$T$97972,4,FALSE)</f>
        <v>PSPIC</v>
      </c>
      <c r="L16" s="47" t="str">
        <f>+VLOOKUP(Tabla1[[#This Row],[llave 1]],IG!$F$7:$T$97972,6,FALSE)</f>
        <v>Sesión</v>
      </c>
      <c r="M16" s="47" t="str">
        <f>+VLOOKUP(Tabla1[[#This Row],[llave 1]],IG!$F$7:$T$97972,7,FALSE)</f>
        <v>Local</v>
      </c>
      <c r="N16" s="283" t="s">
        <v>428</v>
      </c>
      <c r="O16" s="284" t="s">
        <v>421</v>
      </c>
      <c r="P16" s="46" t="str">
        <f>+Tabla1[[#This Row],[llave 1]]&amp;Tabla1[[#This Row],[LOCALIDAD]]&amp;Tabla1[[#This Row],[MES]]</f>
        <v>652. Cuidado Continuo por una vida con bienestarEducativo 20263_CIUDAD_BOLIVAR1_ENERO_2026</v>
      </c>
      <c r="Q16" s="45" t="s">
        <v>432</v>
      </c>
      <c r="R16" s="49">
        <f>+VLOOKUP(Tabla1[[#This Row],[llave 2]],IG!$O$7:$T$97972,2,FALSE)</f>
        <v>105404</v>
      </c>
      <c r="S16" s="50">
        <f>+VLOOKUP(Tabla1[[#This Row],[llave 2]],IG!$O$7:$T$97972,5,FALSE)</f>
        <v>159</v>
      </c>
      <c r="T16" s="51">
        <f>+VLOOKUP(Tabla1[[#This Row],[llave 2]],IG!$O$7:$T$97972,6,FALSE)</f>
        <v>16759236</v>
      </c>
      <c r="U16" s="288" t="s">
        <v>21</v>
      </c>
      <c r="V16" s="287">
        <v>1</v>
      </c>
      <c r="W16" s="288">
        <v>1.7607680922925126</v>
      </c>
      <c r="X16" s="52">
        <f>ROUND(Tabla1[[#This Row],[VALOR UNITARIO 
]]*Tabla1[[#This Row],[Porcentaje de Glosa]]*Tabla1[[#This Row],[META AFECTADA POR LA GLOSA
]],0)</f>
        <v>185592</v>
      </c>
      <c r="Y16" s="285" t="s">
        <v>928</v>
      </c>
      <c r="Z16" s="45"/>
      <c r="AA16" s="53"/>
      <c r="AB16" s="45"/>
      <c r="AC16" s="53" t="e">
        <f>ROUND(#REF!-Tabla1[[#This Row],[Valor soportado por la Subred]],0)</f>
        <v>#REF!</v>
      </c>
      <c r="AD16" s="45"/>
      <c r="AE16" s="45"/>
      <c r="AF16" s="53" t="e">
        <f>ROUND(Tabla1[[#This Row],[VALOR GLOSA DEFINITIVA]]-Tabla1[[#This Row],[VALOR LEVANTADO EN LIQUIDACION]],0)</f>
        <v>#REF!</v>
      </c>
      <c r="AG16" s="279" t="s">
        <v>927</v>
      </c>
    </row>
    <row r="17" spans="2:33" s="55" customFormat="1" ht="100" customHeight="1" x14ac:dyDescent="0.35">
      <c r="B17" s="45" t="s">
        <v>19</v>
      </c>
      <c r="C17" s="298">
        <v>24</v>
      </c>
      <c r="D17" s="45" t="s">
        <v>101</v>
      </c>
      <c r="E17" s="45" t="s">
        <v>115</v>
      </c>
      <c r="F17" s="46" t="str">
        <f>Tabla1[[#This Row],[CODIGO ACTIVIDAD (AB)]]&amp;Tabla1[[#This Row],[ACCIÓN INTEGRAL-INTEGRADA / 
PROCESO INTEGRAL E INTEGRADO]]&amp;Tabla1[[#This Row],[ENTORNO/PROCESO TRANSVERSAL]]&amp;Tabla1[[#This Row],[VIGENCIA RECURSOS]]</f>
        <v>242. Cuidado Continuo por una vida con bienestarEducativo 2026</v>
      </c>
      <c r="G17" s="120">
        <v>2026</v>
      </c>
      <c r="H17" s="47" t="str">
        <f>+VLOOKUP(Tabla1[[#This Row],[llave 1]],IG!$F$7:$N$97972,2,FALSE)</f>
        <v>Sesiones educativas para la promoción de la salud oral</v>
      </c>
      <c r="I17" s="47" t="str">
        <f>+VLOOKUP(Tabla1[[#This Row],[llave 1]],IG!$F$7:$T$97972,3,FALSE)</f>
        <v xml:space="preserve">Promoción de la salud y bienestar </v>
      </c>
      <c r="J17" s="47" t="str">
        <f>+VLOOKUP(Tabla1[[#This Row],[llave 1]],IG!$F$7:$T$97972,5,FALSE)</f>
        <v>No Aplica</v>
      </c>
      <c r="K17" s="47" t="str">
        <f>+VLOOKUP(Tabla1[[#This Row],[llave 1]],IG!$F$7:$T$97972,4,FALSE)</f>
        <v>PSPIC</v>
      </c>
      <c r="L17" s="47" t="str">
        <f>+VLOOKUP(Tabla1[[#This Row],[llave 1]],IG!$F$7:$T$97972,6,FALSE)</f>
        <v>Sesión</v>
      </c>
      <c r="M17" s="47" t="str">
        <f>+VLOOKUP(Tabla1[[#This Row],[llave 1]],IG!$F$7:$T$97972,7,FALSE)</f>
        <v>Local</v>
      </c>
      <c r="N17" s="283" t="s">
        <v>426</v>
      </c>
      <c r="O17" s="284" t="s">
        <v>422</v>
      </c>
      <c r="P17" s="46" t="str">
        <f>+Tabla1[[#This Row],[llave 1]]&amp;Tabla1[[#This Row],[LOCALIDAD]]&amp;Tabla1[[#This Row],[MES]]</f>
        <v>242. Cuidado Continuo por una vida con bienestarEducativo 20261_TUNJUELITO2_FEBRERO_2026</v>
      </c>
      <c r="Q17" s="45" t="s">
        <v>432</v>
      </c>
      <c r="R17" s="49">
        <f>+VLOOKUP(Tabla1[[#This Row],[llave 2]],IG!$O$7:$T$97972,2,FALSE)</f>
        <v>180297</v>
      </c>
      <c r="S17" s="50">
        <f>+VLOOKUP(Tabla1[[#This Row],[llave 2]],IG!$O$7:$T$97972,5,FALSE)</f>
        <v>53</v>
      </c>
      <c r="T17" s="51">
        <f>+VLOOKUP(Tabla1[[#This Row],[llave 2]],IG!$O$7:$T$97972,6,FALSE)</f>
        <v>9555741</v>
      </c>
      <c r="U17" s="288" t="s">
        <v>21</v>
      </c>
      <c r="V17" s="287">
        <v>1</v>
      </c>
      <c r="W17" s="288">
        <v>0.21877235894108055</v>
      </c>
      <c r="X17" s="52">
        <f>ROUND(Tabla1[[#This Row],[VALOR UNITARIO 
]]*Tabla1[[#This Row],[Porcentaje de Glosa]]*Tabla1[[#This Row],[META AFECTADA POR LA GLOSA
]],0)</f>
        <v>39444</v>
      </c>
      <c r="Y17" s="285" t="s">
        <v>929</v>
      </c>
      <c r="Z17" s="45"/>
      <c r="AA17" s="53"/>
      <c r="AB17" s="45"/>
      <c r="AC17" s="53" t="e">
        <f>ROUND(#REF!-Tabla1[[#This Row],[Valor soportado por la Subred]],0)</f>
        <v>#REF!</v>
      </c>
      <c r="AD17" s="45"/>
      <c r="AE17" s="45"/>
      <c r="AF17" s="53" t="e">
        <f>ROUND(Tabla1[[#This Row],[VALOR GLOSA DEFINITIVA]]-Tabla1[[#This Row],[VALOR LEVANTADO EN LIQUIDACION]],0)</f>
        <v>#REF!</v>
      </c>
      <c r="AG17" s="279" t="s">
        <v>927</v>
      </c>
    </row>
    <row r="18" spans="2:33" s="55" customFormat="1" ht="100" customHeight="1" x14ac:dyDescent="0.35">
      <c r="B18" s="45" t="s">
        <v>19</v>
      </c>
      <c r="C18" s="298">
        <v>60</v>
      </c>
      <c r="D18" s="45" t="s">
        <v>101</v>
      </c>
      <c r="E18" s="45" t="s">
        <v>115</v>
      </c>
      <c r="F18" s="46" t="str">
        <f>Tabla1[[#This Row],[CODIGO ACTIVIDAD (AB)]]&amp;Tabla1[[#This Row],[ACCIÓN INTEGRAL-INTEGRADA / 
PROCESO INTEGRAL E INTEGRADO]]&amp;Tabla1[[#This Row],[ENTORNO/PROCESO TRANSVERSAL]]&amp;Tabla1[[#This Row],[VIGENCIA RECURSOS]]</f>
        <v>602. Cuidado Continuo por una vida con bienestarEducativo 2026</v>
      </c>
      <c r="G18" s="120">
        <v>2026</v>
      </c>
      <c r="H18" s="47" t="str">
        <f>+VLOOKUP(Tabla1[[#This Row],[llave 1]],IG!$F$7:$N$97972,2,FALSE)</f>
        <v>Embajadores del Bienestar</v>
      </c>
      <c r="I18" s="47" t="str">
        <f>+VLOOKUP(Tabla1[[#This Row],[llave 1]],IG!$F$7:$T$97972,3,FALSE)</f>
        <v xml:space="preserve">Promoción de la salud y bienestar </v>
      </c>
      <c r="J18" s="47" t="str">
        <f>+VLOOKUP(Tabla1[[#This Row],[llave 1]],IG!$F$7:$T$97972,5,FALSE)</f>
        <v>No Aplica</v>
      </c>
      <c r="K18" s="47" t="str">
        <f>+VLOOKUP(Tabla1[[#This Row],[llave 1]],IG!$F$7:$T$97972,4,FALSE)</f>
        <v>PSPIC</v>
      </c>
      <c r="L18" s="47" t="str">
        <f>+VLOOKUP(Tabla1[[#This Row],[llave 1]],IG!$F$7:$T$97972,6,FALSE)</f>
        <v>Sesión</v>
      </c>
      <c r="M18" s="47" t="str">
        <f>+VLOOKUP(Tabla1[[#This Row],[llave 1]],IG!$F$7:$T$97972,7,FALSE)</f>
        <v>Local</v>
      </c>
      <c r="N18" s="283" t="s">
        <v>427</v>
      </c>
      <c r="O18" s="284" t="s">
        <v>422</v>
      </c>
      <c r="P18" s="46" t="str">
        <f>+Tabla1[[#This Row],[llave 1]]&amp;Tabla1[[#This Row],[LOCALIDAD]]&amp;Tabla1[[#This Row],[MES]]</f>
        <v>602. Cuidado Continuo por una vida con bienestarEducativo 20262_USME2_FEBRERO_2026</v>
      </c>
      <c r="Q18" s="45" t="s">
        <v>432</v>
      </c>
      <c r="R18" s="49">
        <f>+VLOOKUP(Tabla1[[#This Row],[llave 2]],IG!$O$7:$T$97972,2,FALSE)</f>
        <v>105404</v>
      </c>
      <c r="S18" s="50">
        <f>+VLOOKUP(Tabla1[[#This Row],[llave 2]],IG!$O$7:$T$97972,5,FALSE)</f>
        <v>57</v>
      </c>
      <c r="T18" s="51">
        <f>+VLOOKUP(Tabla1[[#This Row],[llave 2]],IG!$O$7:$T$97972,6,FALSE)</f>
        <v>6008028</v>
      </c>
      <c r="U18" s="288" t="s">
        <v>21</v>
      </c>
      <c r="V18" s="287">
        <v>1</v>
      </c>
      <c r="W18" s="288">
        <v>0.88038404614625632</v>
      </c>
      <c r="X18" s="52">
        <f>ROUND(Tabla1[[#This Row],[VALOR UNITARIO 
]]*Tabla1[[#This Row],[Porcentaje de Glosa]]*Tabla1[[#This Row],[META AFECTADA POR LA GLOSA
]],0)</f>
        <v>92796</v>
      </c>
      <c r="Y18" s="285" t="s">
        <v>934</v>
      </c>
      <c r="Z18" s="45"/>
      <c r="AA18" s="53"/>
      <c r="AB18" s="45"/>
      <c r="AC18" s="53" t="e">
        <f>ROUND(#REF!-Tabla1[[#This Row],[Valor soportado por la Subred]],0)</f>
        <v>#REF!</v>
      </c>
      <c r="AD18" s="45"/>
      <c r="AE18" s="45"/>
      <c r="AF18" s="53" t="e">
        <f>ROUND(Tabla1[[#This Row],[VALOR GLOSA DEFINITIVA]]-Tabla1[[#This Row],[VALOR LEVANTADO EN LIQUIDACION]],0)</f>
        <v>#REF!</v>
      </c>
      <c r="AG18" s="279" t="s">
        <v>927</v>
      </c>
    </row>
    <row r="19" spans="2:33" s="55" customFormat="1" ht="100" customHeight="1" x14ac:dyDescent="0.35">
      <c r="B19" s="45" t="s">
        <v>19</v>
      </c>
      <c r="C19" s="298">
        <v>65</v>
      </c>
      <c r="D19" s="45" t="s">
        <v>101</v>
      </c>
      <c r="E19" s="45" t="s">
        <v>115</v>
      </c>
      <c r="F19" s="46" t="str">
        <f>Tabla1[[#This Row],[CODIGO ACTIVIDAD (AB)]]&amp;Tabla1[[#This Row],[ACCIÓN INTEGRAL-INTEGRADA / 
PROCESO INTEGRAL E INTEGRADO]]&amp;Tabla1[[#This Row],[ENTORNO/PROCESO TRANSVERSAL]]&amp;Tabla1[[#This Row],[VIGENCIA RECURSOS]]</f>
        <v>652. Cuidado Continuo por una vida con bienestarEducativo 2026</v>
      </c>
      <c r="G19" s="120">
        <v>2026</v>
      </c>
      <c r="H19" s="47" t="str">
        <f>+VLOOKUP(Tabla1[[#This Row],[llave 1]],IG!$F$7:$N$97972,2,FALSE)</f>
        <v>Conectando con el cuidado emocional</v>
      </c>
      <c r="I19" s="47" t="str">
        <f>+VLOOKUP(Tabla1[[#This Row],[llave 1]],IG!$F$7:$T$97972,3,FALSE)</f>
        <v>Gestión del Riesgo para el Bienestar Colectivo en los Territorios</v>
      </c>
      <c r="J19" s="47" t="str">
        <f>+VLOOKUP(Tabla1[[#This Row],[llave 1]],IG!$F$7:$T$97972,5,FALSE)</f>
        <v>No Aplica</v>
      </c>
      <c r="K19" s="47" t="str">
        <f>+VLOOKUP(Tabla1[[#This Row],[llave 1]],IG!$F$7:$T$97972,4,FALSE)</f>
        <v>PSPIC</v>
      </c>
      <c r="L19" s="47" t="str">
        <f>+VLOOKUP(Tabla1[[#This Row],[llave 1]],IG!$F$7:$T$97972,6,FALSE)</f>
        <v>Sesión</v>
      </c>
      <c r="M19" s="47" t="str">
        <f>+VLOOKUP(Tabla1[[#This Row],[llave 1]],IG!$F$7:$T$97972,7,FALSE)</f>
        <v>Local</v>
      </c>
      <c r="N19" s="283" t="s">
        <v>427</v>
      </c>
      <c r="O19" s="284" t="s">
        <v>422</v>
      </c>
      <c r="P19" s="46" t="str">
        <f>+Tabla1[[#This Row],[llave 1]]&amp;Tabla1[[#This Row],[LOCALIDAD]]&amp;Tabla1[[#This Row],[MES]]</f>
        <v>652. Cuidado Continuo por una vida con bienestarEducativo 20262_USME2_FEBRERO_2026</v>
      </c>
      <c r="Q19" s="45" t="s">
        <v>432</v>
      </c>
      <c r="R19" s="49">
        <f>+VLOOKUP(Tabla1[[#This Row],[llave 2]],IG!$O$7:$T$97972,2,FALSE)</f>
        <v>105404</v>
      </c>
      <c r="S19" s="50">
        <f>+VLOOKUP(Tabla1[[#This Row],[llave 2]],IG!$O$7:$T$97972,5,FALSE)</f>
        <v>159</v>
      </c>
      <c r="T19" s="51">
        <f>+VLOOKUP(Tabla1[[#This Row],[llave 2]],IG!$O$7:$T$97972,6,FALSE)</f>
        <v>16759236</v>
      </c>
      <c r="U19" s="288" t="s">
        <v>21</v>
      </c>
      <c r="V19" s="287">
        <v>1</v>
      </c>
      <c r="W19" s="288">
        <v>1.9511213995673788</v>
      </c>
      <c r="X19" s="52">
        <f>ROUND(Tabla1[[#This Row],[VALOR UNITARIO 
]]*Tabla1[[#This Row],[Porcentaje de Glosa]]*Tabla1[[#This Row],[META AFECTADA POR LA GLOSA
]],0)</f>
        <v>205656</v>
      </c>
      <c r="Y19" s="285" t="s">
        <v>930</v>
      </c>
      <c r="Z19" s="45"/>
      <c r="AA19" s="53"/>
      <c r="AB19" s="45"/>
      <c r="AC19" s="53" t="e">
        <f>ROUND(#REF!-Tabla1[[#This Row],[Valor soportado por la Subred]],0)</f>
        <v>#REF!</v>
      </c>
      <c r="AD19" s="45"/>
      <c r="AE19" s="45"/>
      <c r="AF19" s="53" t="e">
        <f>ROUND(Tabla1[[#This Row],[VALOR GLOSA DEFINITIVA]]-Tabla1[[#This Row],[VALOR LEVANTADO EN LIQUIDACION]],0)</f>
        <v>#REF!</v>
      </c>
      <c r="AG19" s="279" t="s">
        <v>927</v>
      </c>
    </row>
    <row r="20" spans="2:33" s="55" customFormat="1" ht="100" customHeight="1" x14ac:dyDescent="0.35">
      <c r="B20" s="45" t="s">
        <v>19</v>
      </c>
      <c r="C20" s="298">
        <v>24</v>
      </c>
      <c r="D20" s="45" t="s">
        <v>101</v>
      </c>
      <c r="E20" s="45" t="s">
        <v>115</v>
      </c>
      <c r="F20" s="46" t="str">
        <f>Tabla1[[#This Row],[CODIGO ACTIVIDAD (AB)]]&amp;Tabla1[[#This Row],[ACCIÓN INTEGRAL-INTEGRADA / 
PROCESO INTEGRAL E INTEGRADO]]&amp;Tabla1[[#This Row],[ENTORNO/PROCESO TRANSVERSAL]]&amp;Tabla1[[#This Row],[VIGENCIA RECURSOS]]</f>
        <v>242. Cuidado Continuo por una vida con bienestarEducativo 2026</v>
      </c>
      <c r="G20" s="120">
        <v>2026</v>
      </c>
      <c r="H20" s="47" t="str">
        <f>+VLOOKUP(Tabla1[[#This Row],[llave 1]],IG!$F$7:$N$97972,2,FALSE)</f>
        <v>Sesiones educativas para la promoción de la salud oral</v>
      </c>
      <c r="I20" s="47" t="str">
        <f>+VLOOKUP(Tabla1[[#This Row],[llave 1]],IG!$F$7:$T$97972,3,FALSE)</f>
        <v xml:space="preserve">Promoción de la salud y bienestar </v>
      </c>
      <c r="J20" s="47" t="str">
        <f>+VLOOKUP(Tabla1[[#This Row],[llave 1]],IG!$F$7:$T$97972,5,FALSE)</f>
        <v>No Aplica</v>
      </c>
      <c r="K20" s="47" t="str">
        <f>+VLOOKUP(Tabla1[[#This Row],[llave 1]],IG!$F$7:$T$97972,4,FALSE)</f>
        <v>PSPIC</v>
      </c>
      <c r="L20" s="47" t="str">
        <f>+VLOOKUP(Tabla1[[#This Row],[llave 1]],IG!$F$7:$T$97972,6,FALSE)</f>
        <v>Sesión</v>
      </c>
      <c r="M20" s="47" t="str">
        <f>+VLOOKUP(Tabla1[[#This Row],[llave 1]],IG!$F$7:$T$97972,7,FALSE)</f>
        <v>Local</v>
      </c>
      <c r="N20" s="283" t="s">
        <v>426</v>
      </c>
      <c r="O20" s="284" t="s">
        <v>421</v>
      </c>
      <c r="P20" s="46" t="str">
        <f>+Tabla1[[#This Row],[llave 1]]&amp;Tabla1[[#This Row],[LOCALIDAD]]&amp;Tabla1[[#This Row],[MES]]</f>
        <v>242. Cuidado Continuo por una vida con bienestarEducativo 20261_TUNJUELITO1_ENERO_2026</v>
      </c>
      <c r="Q20" s="45" t="s">
        <v>432</v>
      </c>
      <c r="R20" s="49">
        <f>+VLOOKUP(Tabla1[[#This Row],[llave 2]],IG!$O$7:$T$97972,2,FALSE)</f>
        <v>180297</v>
      </c>
      <c r="S20" s="50">
        <f>+VLOOKUP(Tabla1[[#This Row],[llave 2]],IG!$O$7:$T$97972,5,FALSE)</f>
        <v>11</v>
      </c>
      <c r="T20" s="51">
        <f>+VLOOKUP(Tabla1[[#This Row],[llave 2]],IG!$O$7:$T$97972,6,FALSE)</f>
        <v>1983267</v>
      </c>
      <c r="U20" s="288" t="s">
        <v>21</v>
      </c>
      <c r="V20" s="287">
        <v>1</v>
      </c>
      <c r="W20" s="288">
        <v>0.21877235894108055</v>
      </c>
      <c r="X20" s="52">
        <f>ROUND(Tabla1[[#This Row],[VALOR UNITARIO 
]]*Tabla1[[#This Row],[Porcentaje de Glosa]]*Tabla1[[#This Row],[META AFECTADA POR LA GLOSA
]],0)</f>
        <v>39444</v>
      </c>
      <c r="Y20" s="285" t="s">
        <v>931</v>
      </c>
      <c r="Z20" s="45"/>
      <c r="AA20" s="53"/>
      <c r="AB20" s="45"/>
      <c r="AC20" s="53" t="e">
        <f>ROUND(#REF!-Tabla1[[#This Row],[Valor soportado por la Subred]],0)</f>
        <v>#REF!</v>
      </c>
      <c r="AD20" s="45"/>
      <c r="AE20" s="45"/>
      <c r="AF20" s="53" t="e">
        <f>ROUND(Tabla1[[#This Row],[VALOR GLOSA DEFINITIVA]]-Tabla1[[#This Row],[VALOR LEVANTADO EN LIQUIDACION]],0)</f>
        <v>#REF!</v>
      </c>
      <c r="AG20" s="279" t="s">
        <v>927</v>
      </c>
    </row>
    <row r="21" spans="2:33" s="55" customFormat="1" ht="100" customHeight="1" x14ac:dyDescent="0.35">
      <c r="B21" s="45" t="s">
        <v>19</v>
      </c>
      <c r="C21" s="298">
        <v>60</v>
      </c>
      <c r="D21" s="45" t="s">
        <v>101</v>
      </c>
      <c r="E21" s="45" t="s">
        <v>115</v>
      </c>
      <c r="F21" s="46" t="str">
        <f>Tabla1[[#This Row],[CODIGO ACTIVIDAD (AB)]]&amp;Tabla1[[#This Row],[ACCIÓN INTEGRAL-INTEGRADA / 
PROCESO INTEGRAL E INTEGRADO]]&amp;Tabla1[[#This Row],[ENTORNO/PROCESO TRANSVERSAL]]&amp;Tabla1[[#This Row],[VIGENCIA RECURSOS]]</f>
        <v>602. Cuidado Continuo por una vida con bienestarEducativo 2026</v>
      </c>
      <c r="G21" s="120">
        <v>2026</v>
      </c>
      <c r="H21" s="47" t="str">
        <f>+VLOOKUP(Tabla1[[#This Row],[llave 1]],IG!$F$7:$N$97972,2,FALSE)</f>
        <v>Embajadores del Bienestar</v>
      </c>
      <c r="I21" s="47" t="str">
        <f>+VLOOKUP(Tabla1[[#This Row],[llave 1]],IG!$F$7:$T$97972,3,FALSE)</f>
        <v xml:space="preserve">Promoción de la salud y bienestar </v>
      </c>
      <c r="J21" s="47" t="str">
        <f>+VLOOKUP(Tabla1[[#This Row],[llave 1]],IG!$F$7:$T$97972,5,FALSE)</f>
        <v>No Aplica</v>
      </c>
      <c r="K21" s="47" t="str">
        <f>+VLOOKUP(Tabla1[[#This Row],[llave 1]],IG!$F$7:$T$97972,4,FALSE)</f>
        <v>PSPIC</v>
      </c>
      <c r="L21" s="47" t="str">
        <f>+VLOOKUP(Tabla1[[#This Row],[llave 1]],IG!$F$7:$T$97972,6,FALSE)</f>
        <v>Sesión</v>
      </c>
      <c r="M21" s="47" t="str">
        <f>+VLOOKUP(Tabla1[[#This Row],[llave 1]],IG!$F$7:$T$97972,7,FALSE)</f>
        <v>Local</v>
      </c>
      <c r="N21" s="283" t="s">
        <v>428</v>
      </c>
      <c r="O21" s="284" t="s">
        <v>421</v>
      </c>
      <c r="P21" s="46" t="str">
        <f>+Tabla1[[#This Row],[llave 1]]&amp;Tabla1[[#This Row],[LOCALIDAD]]&amp;Tabla1[[#This Row],[MES]]</f>
        <v>602. Cuidado Continuo por una vida con bienestarEducativo 20263_CIUDAD_BOLIVAR1_ENERO_2026</v>
      </c>
      <c r="Q21" s="45" t="s">
        <v>432</v>
      </c>
      <c r="R21" s="49">
        <f>+VLOOKUP(Tabla1[[#This Row],[llave 2]],IG!$O$7:$T$97972,2,FALSE)</f>
        <v>105404</v>
      </c>
      <c r="S21" s="50">
        <f>+VLOOKUP(Tabla1[[#This Row],[llave 2]],IG!$O$7:$T$97972,5,FALSE)</f>
        <v>44</v>
      </c>
      <c r="T21" s="51">
        <f>+VLOOKUP(Tabla1[[#This Row],[llave 2]],IG!$O$7:$T$97972,6,FALSE)</f>
        <v>4637776</v>
      </c>
      <c r="U21" s="288" t="s">
        <v>21</v>
      </c>
      <c r="V21" s="287">
        <v>1</v>
      </c>
      <c r="W21" s="288">
        <v>0.21847368221319874</v>
      </c>
      <c r="X21" s="52">
        <f>ROUND(Tabla1[[#This Row],[VALOR UNITARIO 
]]*Tabla1[[#This Row],[Porcentaje de Glosa]]*Tabla1[[#This Row],[META AFECTADA POR LA GLOSA
]],0)</f>
        <v>23028</v>
      </c>
      <c r="Y21" s="285" t="s">
        <v>932</v>
      </c>
      <c r="Z21" s="45"/>
      <c r="AA21" s="53"/>
      <c r="AB21" s="45"/>
      <c r="AC21" s="53" t="e">
        <f>ROUND(#REF!-Tabla1[[#This Row],[Valor soportado por la Subred]],0)</f>
        <v>#REF!</v>
      </c>
      <c r="AD21" s="45"/>
      <c r="AE21" s="45"/>
      <c r="AF21" s="53" t="e">
        <f>ROUND(Tabla1[[#This Row],[VALOR GLOSA DEFINITIVA]]-Tabla1[[#This Row],[VALOR LEVANTADO EN LIQUIDACION]],0)</f>
        <v>#REF!</v>
      </c>
      <c r="AG21" s="279" t="s">
        <v>927</v>
      </c>
    </row>
    <row r="22" spans="2:33" s="55" customFormat="1" ht="100" customHeight="1" x14ac:dyDescent="0.35">
      <c r="B22" s="45" t="s">
        <v>19</v>
      </c>
      <c r="C22" s="298">
        <v>63</v>
      </c>
      <c r="D22" s="45" t="s">
        <v>101</v>
      </c>
      <c r="E22" s="45" t="s">
        <v>115</v>
      </c>
      <c r="F22" s="46" t="str">
        <f>Tabla1[[#This Row],[CODIGO ACTIVIDAD (AB)]]&amp;Tabla1[[#This Row],[ACCIÓN INTEGRAL-INTEGRADA / 
PROCESO INTEGRAL E INTEGRADO]]&amp;Tabla1[[#This Row],[ENTORNO/PROCESO TRANSVERSAL]]&amp;Tabla1[[#This Row],[VIGENCIA RECURSOS]]</f>
        <v>632. Cuidado Continuo por una vida con bienestarEducativo 2026</v>
      </c>
      <c r="G22" s="120">
        <v>2026</v>
      </c>
      <c r="H22" s="47" t="str">
        <f>+VLOOKUP(Tabla1[[#This Row],[llave 1]],IG!$F$7:$N$97972,2,FALSE)</f>
        <v>Sexualidad hablar sin incomodidad</v>
      </c>
      <c r="I22" s="47" t="str">
        <f>+VLOOKUP(Tabla1[[#This Row],[llave 1]],IG!$F$7:$T$97972,3,FALSE)</f>
        <v>Alta externalidad</v>
      </c>
      <c r="J22" s="47" t="str">
        <f>+VLOOKUP(Tabla1[[#This Row],[llave 1]],IG!$F$7:$T$97972,5,FALSE)</f>
        <v>No Aplica</v>
      </c>
      <c r="K22" s="47" t="str">
        <f>+VLOOKUP(Tabla1[[#This Row],[llave 1]],IG!$F$7:$T$97972,4,FALSE)</f>
        <v>PSPIC</v>
      </c>
      <c r="L22" s="47" t="str">
        <f>+VLOOKUP(Tabla1[[#This Row],[llave 1]],IG!$F$7:$T$97972,6,FALSE)</f>
        <v>Sesión</v>
      </c>
      <c r="M22" s="47" t="str">
        <f>+VLOOKUP(Tabla1[[#This Row],[llave 1]],IG!$F$7:$T$97972,7,FALSE)</f>
        <v>Local</v>
      </c>
      <c r="N22" s="283" t="s">
        <v>428</v>
      </c>
      <c r="O22" s="284" t="s">
        <v>422</v>
      </c>
      <c r="P22" s="46" t="str">
        <f>+Tabla1[[#This Row],[llave 1]]&amp;Tabla1[[#This Row],[LOCALIDAD]]&amp;Tabla1[[#This Row],[MES]]</f>
        <v>632. Cuidado Continuo por una vida con bienestarEducativo 20263_CIUDAD_BOLIVAR2_FEBRERO_2026</v>
      </c>
      <c r="Q22" s="45" t="s">
        <v>432</v>
      </c>
      <c r="R22" s="49">
        <f>+VLOOKUP(Tabla1[[#This Row],[llave 2]],IG!$O$7:$T$97972,2,FALSE)</f>
        <v>105404</v>
      </c>
      <c r="S22" s="50">
        <f>+VLOOKUP(Tabla1[[#This Row],[llave 2]],IG!$O$7:$T$97972,5,FALSE)</f>
        <v>119</v>
      </c>
      <c r="T22" s="51">
        <f>+VLOOKUP(Tabla1[[#This Row],[llave 2]],IG!$O$7:$T$97972,6,FALSE)</f>
        <v>12543076</v>
      </c>
      <c r="U22" s="288" t="s">
        <v>21</v>
      </c>
      <c r="V22" s="287">
        <v>1</v>
      </c>
      <c r="W22" s="288">
        <v>8.9033433266289705</v>
      </c>
      <c r="X22" s="52">
        <f>ROUND(Tabla1[[#This Row],[VALOR UNITARIO 
]]*Tabla1[[#This Row],[Porcentaje de Glosa]]*Tabla1[[#This Row],[META AFECTADA POR LA GLOSA
]],0)</f>
        <v>938448</v>
      </c>
      <c r="Y22" s="285" t="s">
        <v>933</v>
      </c>
      <c r="Z22" s="45"/>
      <c r="AA22" s="53"/>
      <c r="AB22" s="45"/>
      <c r="AC22" s="53" t="e">
        <f>ROUND(#REF!-Tabla1[[#This Row],[Valor soportado por la Subred]],0)</f>
        <v>#REF!</v>
      </c>
      <c r="AD22" s="45"/>
      <c r="AE22" s="45"/>
      <c r="AF22" s="53" t="e">
        <f>ROUND(Tabla1[[#This Row],[VALOR GLOSA DEFINITIVA]]-Tabla1[[#This Row],[VALOR LEVANTADO EN LIQUIDACION]],0)</f>
        <v>#REF!</v>
      </c>
      <c r="AG22" s="279" t="s">
        <v>927</v>
      </c>
    </row>
    <row r="23" spans="2:33" s="55" customFormat="1" ht="100" customHeight="1" x14ac:dyDescent="0.35">
      <c r="B23" s="45" t="s">
        <v>19</v>
      </c>
      <c r="C23" s="298">
        <v>116</v>
      </c>
      <c r="D23" s="45" t="s">
        <v>105</v>
      </c>
      <c r="E23" s="45" t="s">
        <v>115</v>
      </c>
      <c r="F23" s="46"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3" s="120">
        <v>2026</v>
      </c>
      <c r="H23" s="47" t="str">
        <f>+VLOOKUP(Tabla1[[#This Row],[llave 1]],IG!$F$7:$N$97972,2,FALSE)</f>
        <v>Gestión para el bienestar en instituciones  educativas con alta presencia de población migrante internacional</v>
      </c>
      <c r="I23" s="47" t="str">
        <f>+VLOOKUP(Tabla1[[#This Row],[llave 1]],IG!$F$7:$T$97972,3,FALSE)</f>
        <v xml:space="preserve">Promoción de la salud y bienestar </v>
      </c>
      <c r="J23" s="47" t="str">
        <f>+VLOOKUP(Tabla1[[#This Row],[llave 1]],IG!$F$7:$T$97972,5,FALSE)</f>
        <v>No Aplica</v>
      </c>
      <c r="K23" s="47" t="str">
        <f>+VLOOKUP(Tabla1[[#This Row],[llave 1]],IG!$F$7:$T$97972,4,FALSE)</f>
        <v>PSPIC</v>
      </c>
      <c r="L23" s="47" t="str">
        <f>+VLOOKUP(Tabla1[[#This Row],[llave 1]],IG!$F$7:$T$97972,6,FALSE)</f>
        <v>Sesión</v>
      </c>
      <c r="M23" s="47" t="str">
        <f>+VLOOKUP(Tabla1[[#This Row],[llave 1]],IG!$F$7:$T$97972,7,FALSE)</f>
        <v>Local</v>
      </c>
      <c r="N23" s="283" t="s">
        <v>428</v>
      </c>
      <c r="O23" s="284" t="s">
        <v>421</v>
      </c>
      <c r="P23" s="46" t="str">
        <f>+Tabla1[[#This Row],[llave 1]]&amp;Tabla1[[#This Row],[LOCALIDAD]]&amp;Tabla1[[#This Row],[MES]]</f>
        <v>1166. Cuidado Continuo por una vida con bienestar para la población migrante internacional de BogotáEducativo 20263_CIUDAD_BOLIVAR1_ENERO_2026</v>
      </c>
      <c r="Q23" s="45" t="s">
        <v>435</v>
      </c>
      <c r="R23" s="49">
        <f>+VLOOKUP(Tabla1[[#This Row],[llave 2]],IG!$O$7:$T$97972,2,FALSE)</f>
        <v>105404</v>
      </c>
      <c r="S23" s="50">
        <f>+VLOOKUP(Tabla1[[#This Row],[llave 2]],IG!$O$7:$T$97972,5,FALSE)</f>
        <v>20</v>
      </c>
      <c r="T23" s="51">
        <f>+VLOOKUP(Tabla1[[#This Row],[llave 2]],IG!$O$7:$T$97972,6,FALSE)</f>
        <v>2108080</v>
      </c>
      <c r="U23" s="288" t="s">
        <v>21</v>
      </c>
      <c r="V23" s="287">
        <v>1</v>
      </c>
      <c r="W23" s="288">
        <v>4.3262115289742324E-2</v>
      </c>
      <c r="X23" s="52">
        <f>ROUND(Tabla1[[#This Row],[VALOR UNITARIO 
]]*Tabla1[[#This Row],[Porcentaje de Glosa]]*Tabla1[[#This Row],[META AFECTADA POR LA GLOSA
]],0)</f>
        <v>4560</v>
      </c>
      <c r="Y23" s="285" t="s">
        <v>436</v>
      </c>
      <c r="Z23" s="45"/>
      <c r="AA23" s="53"/>
      <c r="AB23" s="45"/>
      <c r="AC23" s="53" t="e">
        <f>ROUND(#REF!-Tabla1[[#This Row],[Valor soportado por la Subred]],0)</f>
        <v>#REF!</v>
      </c>
      <c r="AD23" s="45"/>
      <c r="AE23" s="45"/>
      <c r="AF23" s="53" t="e">
        <f>ROUND(Tabla1[[#This Row],[VALOR GLOSA DEFINITIVA]]-Tabla1[[#This Row],[VALOR LEVANTADO EN LIQUIDACION]],0)</f>
        <v>#REF!</v>
      </c>
      <c r="AG23" s="279"/>
    </row>
    <row r="24" spans="2:33" s="55" customFormat="1" ht="100" customHeight="1" x14ac:dyDescent="0.35">
      <c r="B24" s="45" t="s">
        <v>19</v>
      </c>
      <c r="C24" s="298">
        <v>117</v>
      </c>
      <c r="D24" s="45" t="s">
        <v>106</v>
      </c>
      <c r="E24" s="45" t="s">
        <v>115</v>
      </c>
      <c r="F24" s="46"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24" s="120">
        <v>2026</v>
      </c>
      <c r="H24" s="47"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4" s="47" t="str">
        <f>+VLOOKUP(Tabla1[[#This Row],[llave 1]],IG!$F$7:$T$97972,3,FALSE)</f>
        <v xml:space="preserve">Promoción de la salud y bienestar </v>
      </c>
      <c r="J24" s="47" t="str">
        <f>+VLOOKUP(Tabla1[[#This Row],[llave 1]],IG!$F$7:$T$97972,5,FALSE)</f>
        <v>No Aplica</v>
      </c>
      <c r="K24" s="47" t="str">
        <f>+VLOOKUP(Tabla1[[#This Row],[llave 1]],IG!$F$7:$T$97972,4,FALSE)</f>
        <v>PSPIC</v>
      </c>
      <c r="L24" s="47" t="str">
        <f>+VLOOKUP(Tabla1[[#This Row],[llave 1]],IG!$F$7:$T$97972,6,FALSE)</f>
        <v>Sesión</v>
      </c>
      <c r="M24" s="47" t="str">
        <f>+VLOOKUP(Tabla1[[#This Row],[llave 1]],IG!$F$7:$T$97972,7,FALSE)</f>
        <v>Local</v>
      </c>
      <c r="N24" s="283" t="s">
        <v>428</v>
      </c>
      <c r="O24" s="284" t="s">
        <v>421</v>
      </c>
      <c r="P24" s="46" t="str">
        <f>+Tabla1[[#This Row],[llave 1]]&amp;Tabla1[[#This Row],[LOCALIDAD]]&amp;Tabla1[[#This Row],[MES]]</f>
        <v>1177. Cuidado Continuo por una vida con bienestar para la población con discapacidadEducativo 20263_CIUDAD_BOLIVAR1_ENERO_2026</v>
      </c>
      <c r="Q24" s="45" t="s">
        <v>435</v>
      </c>
      <c r="R24" s="49">
        <f>+VLOOKUP(Tabla1[[#This Row],[llave 2]],IG!$O$7:$T$97972,2,FALSE)</f>
        <v>161342</v>
      </c>
      <c r="S24" s="50">
        <f>+VLOOKUP(Tabla1[[#This Row],[llave 2]],IG!$O$7:$T$97972,5,FALSE)</f>
        <v>8</v>
      </c>
      <c r="T24" s="51">
        <f>+VLOOKUP(Tabla1[[#This Row],[llave 2]],IG!$O$7:$T$97972,6,FALSE)</f>
        <v>1290736</v>
      </c>
      <c r="U24" s="288" t="s">
        <v>21</v>
      </c>
      <c r="V24" s="287">
        <v>1</v>
      </c>
      <c r="W24" s="288">
        <v>0.21203406428580282</v>
      </c>
      <c r="X24" s="52">
        <f>ROUND(Tabla1[[#This Row],[VALOR UNITARIO 
]]*Tabla1[[#This Row],[Porcentaje de Glosa]]*Tabla1[[#This Row],[META AFECTADA POR LA GLOSA
]],0)</f>
        <v>34210</v>
      </c>
      <c r="Y24" s="285" t="s">
        <v>437</v>
      </c>
      <c r="Z24" s="45"/>
      <c r="AA24" s="53"/>
      <c r="AB24" s="45"/>
      <c r="AC24" s="53" t="e">
        <f>ROUND(#REF!-Tabla1[[#This Row],[Valor soportado por la Subred]],0)</f>
        <v>#REF!</v>
      </c>
      <c r="AD24" s="45"/>
      <c r="AE24" s="45"/>
      <c r="AF24" s="53" t="e">
        <f>ROUND(Tabla1[[#This Row],[VALOR GLOSA DEFINITIVA]]-Tabla1[[#This Row],[VALOR LEVANTADO EN LIQUIDACION]],0)</f>
        <v>#REF!</v>
      </c>
      <c r="AG24" s="279"/>
    </row>
    <row r="25" spans="2:33" s="55" customFormat="1" ht="100" customHeight="1" x14ac:dyDescent="0.35">
      <c r="B25" s="45" t="s">
        <v>19</v>
      </c>
      <c r="C25" s="298">
        <v>117</v>
      </c>
      <c r="D25" s="45" t="s">
        <v>106</v>
      </c>
      <c r="E25" s="45" t="s">
        <v>115</v>
      </c>
      <c r="F25" s="120"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25" s="45">
        <v>2026</v>
      </c>
      <c r="H25" s="298"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5" s="45" t="str">
        <f>+VLOOKUP(Tabla1[[#This Row],[llave 1]],IG!$F$7:$T$97972,3,FALSE)</f>
        <v xml:space="preserve">Promoción de la salud y bienestar </v>
      </c>
      <c r="J25" s="45" t="str">
        <f>+VLOOKUP(Tabla1[[#This Row],[llave 1]],IG!$F$7:$T$97972,5,FALSE)</f>
        <v>No Aplica</v>
      </c>
      <c r="K25" s="120" t="str">
        <f>+VLOOKUP(Tabla1[[#This Row],[llave 1]],IG!$F$7:$T$97972,4,FALSE)</f>
        <v>PSPIC</v>
      </c>
      <c r="L25" s="47" t="str">
        <f>+VLOOKUP(Tabla1[[#This Row],[llave 1]],IG!$F$7:$T$97972,6,FALSE)</f>
        <v>Sesión</v>
      </c>
      <c r="M25" s="47" t="str">
        <f>+VLOOKUP(Tabla1[[#This Row],[llave 1]],IG!$F$7:$T$97972,7,FALSE)</f>
        <v>Local</v>
      </c>
      <c r="N25" s="283" t="s">
        <v>428</v>
      </c>
      <c r="O25" s="284" t="s">
        <v>422</v>
      </c>
      <c r="P25" s="46" t="str">
        <f>+Tabla1[[#This Row],[llave 1]]&amp;Tabla1[[#This Row],[LOCALIDAD]]&amp;Tabla1[[#This Row],[MES]]</f>
        <v>1177. Cuidado Continuo por una vida con bienestar para la población con discapacidadEducativo 20263_CIUDAD_BOLIVAR2_FEBRERO_2026</v>
      </c>
      <c r="Q25" s="45" t="s">
        <v>435</v>
      </c>
      <c r="R25" s="49">
        <f>+VLOOKUP(Tabla1[[#This Row],[llave 2]],IG!$O$7:$T$97972,2,FALSE)</f>
        <v>161342</v>
      </c>
      <c r="S25" s="50">
        <f>+VLOOKUP(Tabla1[[#This Row],[llave 2]],IG!$O$7:$T$97972,5,FALSE)</f>
        <v>8</v>
      </c>
      <c r="T25" s="51">
        <f>+VLOOKUP(Tabla1[[#This Row],[llave 2]],IG!$O$7:$T$97972,6,FALSE)</f>
        <v>1290736</v>
      </c>
      <c r="U25" s="288" t="s">
        <v>21</v>
      </c>
      <c r="V25" s="287">
        <v>1</v>
      </c>
      <c r="W25" s="288">
        <v>0.21203406428580282</v>
      </c>
      <c r="X25" s="52">
        <f>ROUND(Tabla1[[#This Row],[VALOR UNITARIO 
]]*Tabla1[[#This Row],[Porcentaje de Glosa]]*Tabla1[[#This Row],[META AFECTADA POR LA GLOSA
]],0)</f>
        <v>34210</v>
      </c>
      <c r="Y25" s="285" t="s">
        <v>437</v>
      </c>
      <c r="Z25" s="45"/>
      <c r="AA25" s="53"/>
      <c r="AB25" s="45"/>
      <c r="AC25" s="53" t="e">
        <f>ROUND(#REF!-Tabla1[[#This Row],[Valor soportado por la Subred]],0)</f>
        <v>#REF!</v>
      </c>
      <c r="AD25" s="45"/>
      <c r="AE25" s="45"/>
      <c r="AF25" s="53" t="e">
        <f>ROUND(Tabla1[[#This Row],[VALOR GLOSA DEFINITIVA]]-Tabla1[[#This Row],[VALOR LEVANTADO EN LIQUIDACION]],0)</f>
        <v>#REF!</v>
      </c>
      <c r="AG25" s="279"/>
    </row>
    <row r="26" spans="2:33" s="55" customFormat="1" ht="100" customHeight="1" x14ac:dyDescent="0.35">
      <c r="B26" s="45" t="s">
        <v>19</v>
      </c>
      <c r="C26" s="298">
        <v>32</v>
      </c>
      <c r="D26" s="45" t="s">
        <v>101</v>
      </c>
      <c r="E26" s="45" t="s">
        <v>115</v>
      </c>
      <c r="F26" s="46" t="str">
        <f>Tabla1[[#This Row],[CODIGO ACTIVIDAD (AB)]]&amp;Tabla1[[#This Row],[ACCIÓN INTEGRAL-INTEGRADA / 
PROCESO INTEGRAL E INTEGRADO]]&amp;Tabla1[[#This Row],[ENTORNO/PROCESO TRANSVERSAL]]&amp;Tabla1[[#This Row],[VIGENCIA RECURSOS]]</f>
        <v>322. Cuidado Continuo por una vida con bienestarEducativo 2026</v>
      </c>
      <c r="G26" s="120">
        <v>2026</v>
      </c>
      <c r="H26" s="47" t="str">
        <f>+VLOOKUP(Tabla1[[#This Row],[llave 1]],IG!$F$7:$N$97972,2,FALSE)</f>
        <v>Grupos socioeducativos de  vacaciones con MAS Bienestar</v>
      </c>
      <c r="I26" s="47" t="str">
        <f>+VLOOKUP(Tabla1[[#This Row],[llave 1]],IG!$F$7:$T$97972,3,FALSE)</f>
        <v xml:space="preserve">Promoción de la salud y bienestar </v>
      </c>
      <c r="J26" s="47" t="str">
        <f>+VLOOKUP(Tabla1[[#This Row],[llave 1]],IG!$F$7:$T$97972,5,FALSE)</f>
        <v>No Aplica</v>
      </c>
      <c r="K26" s="47" t="str">
        <f>+VLOOKUP(Tabla1[[#This Row],[llave 1]],IG!$F$7:$T$97972,4,FALSE)</f>
        <v>PSPIC</v>
      </c>
      <c r="L26" s="47" t="str">
        <f>+VLOOKUP(Tabla1[[#This Row],[llave 1]],IG!$F$7:$T$97972,6,FALSE)</f>
        <v>Sesión</v>
      </c>
      <c r="M26" s="47" t="str">
        <f>+VLOOKUP(Tabla1[[#This Row],[llave 1]],IG!$F$7:$T$97972,7,FALSE)</f>
        <v>Local</v>
      </c>
      <c r="N26" s="283" t="s">
        <v>426</v>
      </c>
      <c r="O26" s="284" t="s">
        <v>421</v>
      </c>
      <c r="P26" s="46" t="str">
        <f>+Tabla1[[#This Row],[llave 1]]&amp;Tabla1[[#This Row],[LOCALIDAD]]&amp;Tabla1[[#This Row],[MES]]</f>
        <v>322. Cuidado Continuo por una vida con bienestarEducativo 20261_TUNJUELITO1_ENERO_2026</v>
      </c>
      <c r="Q26" s="45" t="s">
        <v>435</v>
      </c>
      <c r="R26" s="49">
        <f>+VLOOKUP(Tabla1[[#This Row],[llave 2]],IG!$O$7:$T$97972,2,FALSE)</f>
        <v>281078</v>
      </c>
      <c r="S26" s="50">
        <f>+VLOOKUP(Tabla1[[#This Row],[llave 2]],IG!$O$7:$T$97972,5,FALSE)</f>
        <v>60</v>
      </c>
      <c r="T26" s="51">
        <f>+VLOOKUP(Tabla1[[#This Row],[llave 2]],IG!$O$7:$T$97972,6,FALSE)</f>
        <v>16864680</v>
      </c>
      <c r="U26" s="288" t="s">
        <v>30</v>
      </c>
      <c r="V26" s="287">
        <v>0.03</v>
      </c>
      <c r="W26" s="288">
        <v>3</v>
      </c>
      <c r="X26" s="52">
        <f>ROUND(Tabla1[[#This Row],[VALOR UNITARIO 
]]*Tabla1[[#This Row],[Porcentaje de Glosa]]*Tabla1[[#This Row],[META AFECTADA POR LA GLOSA
]],0)</f>
        <v>25297</v>
      </c>
      <c r="Y26" s="285" t="s">
        <v>438</v>
      </c>
      <c r="Z26" s="45"/>
      <c r="AA26" s="53"/>
      <c r="AB26" s="45"/>
      <c r="AC26" s="53" t="e">
        <f>ROUND(#REF!-Tabla1[[#This Row],[Valor soportado por la Subred]],0)</f>
        <v>#REF!</v>
      </c>
      <c r="AD26" s="45"/>
      <c r="AE26" s="45"/>
      <c r="AF26" s="53" t="e">
        <f>ROUND(Tabla1[[#This Row],[VALOR GLOSA DEFINITIVA]]-Tabla1[[#This Row],[VALOR LEVANTADO EN LIQUIDACION]],0)</f>
        <v>#REF!</v>
      </c>
      <c r="AG26" s="279"/>
    </row>
    <row r="27" spans="2:33" s="55" customFormat="1" ht="100" customHeight="1" x14ac:dyDescent="0.35">
      <c r="B27" s="45" t="s">
        <v>19</v>
      </c>
      <c r="C27" s="298">
        <v>64</v>
      </c>
      <c r="D27" s="45" t="s">
        <v>101</v>
      </c>
      <c r="E27" s="45" t="s">
        <v>115</v>
      </c>
      <c r="F27" s="46" t="str">
        <f>Tabla1[[#This Row],[CODIGO ACTIVIDAD (AB)]]&amp;Tabla1[[#This Row],[ACCIÓN INTEGRAL-INTEGRADA / 
PROCESO INTEGRAL E INTEGRADO]]&amp;Tabla1[[#This Row],[ENTORNO/PROCESO TRANSVERSAL]]&amp;Tabla1[[#This Row],[VIGENCIA RECURSOS]]</f>
        <v>642. Cuidado Continuo por una vida con bienestarEducativo 2026</v>
      </c>
      <c r="G27" s="120">
        <v>2026</v>
      </c>
      <c r="H27" s="47" t="str">
        <f>+VLOOKUP(Tabla1[[#This Row],[llave 1]],IG!$F$7:$N$97972,2,FALSE)</f>
        <v>Salud mental es MAS Bienestar</v>
      </c>
      <c r="I27" s="47" t="str">
        <f>+VLOOKUP(Tabla1[[#This Row],[llave 1]],IG!$F$7:$T$97972,3,FALSE)</f>
        <v>Gestión del Riesgo para el Bienestar Colectivo en los Territorios</v>
      </c>
      <c r="J27" s="47" t="str">
        <f>+VLOOKUP(Tabla1[[#This Row],[llave 1]],IG!$F$7:$T$97972,5,FALSE)</f>
        <v>No Aplica</v>
      </c>
      <c r="K27" s="47" t="str">
        <f>+VLOOKUP(Tabla1[[#This Row],[llave 1]],IG!$F$7:$T$97972,4,FALSE)</f>
        <v>PSPIC</v>
      </c>
      <c r="L27" s="47" t="str">
        <f>+VLOOKUP(Tabla1[[#This Row],[llave 1]],IG!$F$7:$T$97972,6,FALSE)</f>
        <v>Sesión</v>
      </c>
      <c r="M27" s="47" t="str">
        <f>+VLOOKUP(Tabla1[[#This Row],[llave 1]],IG!$F$7:$T$97972,7,FALSE)</f>
        <v>Local</v>
      </c>
      <c r="N27" s="283" t="s">
        <v>428</v>
      </c>
      <c r="O27" s="284" t="s">
        <v>421</v>
      </c>
      <c r="P27" s="46" t="str">
        <f>+Tabla1[[#This Row],[llave 1]]&amp;Tabla1[[#This Row],[LOCALIDAD]]&amp;Tabla1[[#This Row],[MES]]</f>
        <v>642. Cuidado Continuo por una vida con bienestarEducativo 20263_CIUDAD_BOLIVAR1_ENERO_2026</v>
      </c>
      <c r="Q27" s="45" t="s">
        <v>435</v>
      </c>
      <c r="R27" s="49">
        <f>+VLOOKUP(Tabla1[[#This Row],[llave 2]],IG!$O$7:$T$97972,2,FALSE)</f>
        <v>137765</v>
      </c>
      <c r="S27" s="50">
        <f>+VLOOKUP(Tabla1[[#This Row],[llave 2]],IG!$O$7:$T$97972,5,FALSE)</f>
        <v>106</v>
      </c>
      <c r="T27" s="51">
        <f>+VLOOKUP(Tabla1[[#This Row],[llave 2]],IG!$O$7:$T$97972,6,FALSE)</f>
        <v>14603090</v>
      </c>
      <c r="U27" s="288" t="s">
        <v>21</v>
      </c>
      <c r="V27" s="287">
        <v>1</v>
      </c>
      <c r="W27" s="288">
        <v>1.2437847058396545</v>
      </c>
      <c r="X27" s="52">
        <f>ROUND(Tabla1[[#This Row],[VALOR UNITARIO 
]]*Tabla1[[#This Row],[Porcentaje de Glosa]]*Tabla1[[#This Row],[META AFECTADA POR LA GLOSA
]],0)</f>
        <v>171350</v>
      </c>
      <c r="Y27" s="285" t="s">
        <v>439</v>
      </c>
      <c r="Z27" s="45"/>
      <c r="AA27" s="53"/>
      <c r="AB27" s="45"/>
      <c r="AC27" s="53" t="e">
        <f>ROUND(#REF!-Tabla1[[#This Row],[Valor soportado por la Subred]],0)</f>
        <v>#REF!</v>
      </c>
      <c r="AD27" s="45"/>
      <c r="AE27" s="45"/>
      <c r="AF27" s="53" t="e">
        <f>ROUND(Tabla1[[#This Row],[VALOR GLOSA DEFINITIVA]]-Tabla1[[#This Row],[VALOR LEVANTADO EN LIQUIDACION]],0)</f>
        <v>#REF!</v>
      </c>
      <c r="AG27" s="279" t="s">
        <v>927</v>
      </c>
    </row>
    <row r="28" spans="2:33" s="55" customFormat="1" ht="100" customHeight="1" x14ac:dyDescent="0.35">
      <c r="B28" s="45" t="s">
        <v>19</v>
      </c>
      <c r="C28" s="298">
        <v>64</v>
      </c>
      <c r="D28" s="45" t="s">
        <v>101</v>
      </c>
      <c r="E28" s="45" t="s">
        <v>115</v>
      </c>
      <c r="F28" s="46" t="str">
        <f>Tabla1[[#This Row],[CODIGO ACTIVIDAD (AB)]]&amp;Tabla1[[#This Row],[ACCIÓN INTEGRAL-INTEGRADA / 
PROCESO INTEGRAL E INTEGRADO]]&amp;Tabla1[[#This Row],[ENTORNO/PROCESO TRANSVERSAL]]&amp;Tabla1[[#This Row],[VIGENCIA RECURSOS]]</f>
        <v>642. Cuidado Continuo por una vida con bienestarEducativo 2026</v>
      </c>
      <c r="G28" s="120">
        <v>2026</v>
      </c>
      <c r="H28" s="47" t="str">
        <f>+VLOOKUP(Tabla1[[#This Row],[llave 1]],IG!$F$7:$N$97972,2,FALSE)</f>
        <v>Salud mental es MAS Bienestar</v>
      </c>
      <c r="I28" s="47" t="str">
        <f>+VLOOKUP(Tabla1[[#This Row],[llave 1]],IG!$F$7:$T$97972,3,FALSE)</f>
        <v>Gestión del Riesgo para el Bienestar Colectivo en los Territorios</v>
      </c>
      <c r="J28" s="47" t="str">
        <f>+VLOOKUP(Tabla1[[#This Row],[llave 1]],IG!$F$7:$T$97972,5,FALSE)</f>
        <v>No Aplica</v>
      </c>
      <c r="K28" s="47" t="str">
        <f>+VLOOKUP(Tabla1[[#This Row],[llave 1]],IG!$F$7:$T$97972,4,FALSE)</f>
        <v>PSPIC</v>
      </c>
      <c r="L28" s="47" t="str">
        <f>+VLOOKUP(Tabla1[[#This Row],[llave 1]],IG!$F$7:$T$97972,6,FALSE)</f>
        <v>Sesión</v>
      </c>
      <c r="M28" s="47" t="str">
        <f>+VLOOKUP(Tabla1[[#This Row],[llave 1]],IG!$F$7:$T$97972,7,FALSE)</f>
        <v>Local</v>
      </c>
      <c r="N28" s="283" t="s">
        <v>428</v>
      </c>
      <c r="O28" s="284" t="s">
        <v>422</v>
      </c>
      <c r="P28" s="46" t="str">
        <f>+Tabla1[[#This Row],[llave 1]]&amp;Tabla1[[#This Row],[LOCALIDAD]]&amp;Tabla1[[#This Row],[MES]]</f>
        <v>642. Cuidado Continuo por una vida con bienestarEducativo 20263_CIUDAD_BOLIVAR2_FEBRERO_2026</v>
      </c>
      <c r="Q28" s="45" t="s">
        <v>435</v>
      </c>
      <c r="R28" s="49">
        <f>+VLOOKUP(Tabla1[[#This Row],[llave 2]],IG!$O$7:$T$97972,2,FALSE)</f>
        <v>137765</v>
      </c>
      <c r="S28" s="50">
        <f>+VLOOKUP(Tabla1[[#This Row],[llave 2]],IG!$O$7:$T$97972,5,FALSE)</f>
        <v>106</v>
      </c>
      <c r="T28" s="51">
        <f>+VLOOKUP(Tabla1[[#This Row],[llave 2]],IG!$O$7:$T$97972,6,FALSE)</f>
        <v>14603090</v>
      </c>
      <c r="U28" s="288" t="s">
        <v>21</v>
      </c>
      <c r="V28" s="287">
        <v>1</v>
      </c>
      <c r="W28" s="288">
        <v>1.2437847058396545</v>
      </c>
      <c r="X28" s="52">
        <f>ROUND(Tabla1[[#This Row],[VALOR UNITARIO 
]]*Tabla1[[#This Row],[Porcentaje de Glosa]]*Tabla1[[#This Row],[META AFECTADA POR LA GLOSA
]],0)</f>
        <v>171350</v>
      </c>
      <c r="Y28" s="285" t="s">
        <v>440</v>
      </c>
      <c r="Z28" s="45"/>
      <c r="AA28" s="53"/>
      <c r="AB28" s="45"/>
      <c r="AC28" s="53" t="e">
        <f>ROUND(#REF!-Tabla1[[#This Row],[Valor soportado por la Subred]],0)</f>
        <v>#REF!</v>
      </c>
      <c r="AD28" s="45"/>
      <c r="AE28" s="45"/>
      <c r="AF28" s="53" t="e">
        <f>ROUND(Tabla1[[#This Row],[VALOR GLOSA DEFINITIVA]]-Tabla1[[#This Row],[VALOR LEVANTADO EN LIQUIDACION]],0)</f>
        <v>#REF!</v>
      </c>
      <c r="AG28" s="279"/>
    </row>
    <row r="29" spans="2:33" s="55" customFormat="1" ht="100" customHeight="1" x14ac:dyDescent="0.35">
      <c r="B29" s="45" t="s">
        <v>19</v>
      </c>
      <c r="C29" s="298">
        <v>92</v>
      </c>
      <c r="D29" s="45" t="s">
        <v>103</v>
      </c>
      <c r="E29" s="45" t="s">
        <v>114</v>
      </c>
      <c r="F29"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29" s="286">
        <v>2026</v>
      </c>
      <c r="H29" s="47" t="str">
        <f>+VLOOKUP(Tabla1[[#This Row],[llave 1]],IG!$F$7:$N$97972,2,FALSE)</f>
        <v>Sesion educativa para MAS Bienestar, dirigida a mujeres y LGBTI</v>
      </c>
      <c r="I29" s="47" t="str">
        <f>+VLOOKUP(Tabla1[[#This Row],[llave 1]],IG!$F$7:$T$97972,3,FALSE)</f>
        <v xml:space="preserve">Promoción de la salud y bienestar </v>
      </c>
      <c r="J29" s="47" t="str">
        <f>+VLOOKUP(Tabla1[[#This Row],[llave 1]],IG!$F$7:$T$97972,5,FALSE)</f>
        <v>No Aplica</v>
      </c>
      <c r="K29" s="47" t="str">
        <f>+VLOOKUP(Tabla1[[#This Row],[llave 1]],IG!$F$7:$T$97972,4,FALSE)</f>
        <v>PSPIC</v>
      </c>
      <c r="L29" s="47" t="str">
        <f>+VLOOKUP(Tabla1[[#This Row],[llave 1]],IG!$F$7:$T$97972,6,FALSE)</f>
        <v>Sesión</v>
      </c>
      <c r="M29" s="47" t="str">
        <f>+VLOOKUP(Tabla1[[#This Row],[llave 1]],IG!$F$7:$T$97972,7,FALSE)</f>
        <v>Local</v>
      </c>
      <c r="N29" s="283" t="s">
        <v>427</v>
      </c>
      <c r="O29" s="284" t="s">
        <v>421</v>
      </c>
      <c r="P29" s="46" t="str">
        <f>+Tabla1[[#This Row],[llave 1]]&amp;Tabla1[[#This Row],[LOCALIDAD]]&amp;Tabla1[[#This Row],[MES]]</f>
        <v>924. Cuidado Continuo por una vida con bienestar con enfoque GéneroComunitario20262_USME1_ENERO_2026</v>
      </c>
      <c r="Q29" s="45" t="s">
        <v>443</v>
      </c>
      <c r="R29" s="49">
        <f>+VLOOKUP(Tabla1[[#This Row],[llave 2]],IG!$O$7:$T$97972,2,FALSE)</f>
        <v>372151</v>
      </c>
      <c r="S29" s="50">
        <f>+VLOOKUP(Tabla1[[#This Row],[llave 2]],IG!$O$7:$T$97972,5,FALSE)</f>
        <v>20</v>
      </c>
      <c r="T29" s="51">
        <f>+VLOOKUP(Tabla1[[#This Row],[llave 2]],IG!$O$7:$T$97972,6,FALSE)</f>
        <v>7443020</v>
      </c>
      <c r="U29" s="288" t="s">
        <v>23</v>
      </c>
      <c r="V29" s="287">
        <v>1</v>
      </c>
      <c r="W29" s="288">
        <v>2</v>
      </c>
      <c r="X29" s="52">
        <f>ROUND(Tabla1[[#This Row],[VALOR UNITARIO 
]]*Tabla1[[#This Row],[Porcentaje de Glosa]]*Tabla1[[#This Row],[META AFECTADA POR LA GLOSA
]],0)</f>
        <v>744302</v>
      </c>
      <c r="Y29" s="285" t="s">
        <v>444</v>
      </c>
      <c r="Z29" s="45"/>
      <c r="AA29" s="53"/>
      <c r="AB29" s="45"/>
      <c r="AC29" s="53" t="e">
        <f>ROUND(#REF!-Tabla1[[#This Row],[Valor soportado por la Subred]],0)</f>
        <v>#REF!</v>
      </c>
      <c r="AD29" s="45"/>
      <c r="AE29" s="45"/>
      <c r="AF29" s="53" t="e">
        <f>ROUND(Tabla1[[#This Row],[VALOR GLOSA DEFINITIVA]]-Tabla1[[#This Row],[VALOR LEVANTADO EN LIQUIDACION]],0)</f>
        <v>#REF!</v>
      </c>
      <c r="AG29" s="279"/>
    </row>
    <row r="30" spans="2:33" s="55" customFormat="1" ht="100" customHeight="1" x14ac:dyDescent="0.35">
      <c r="B30" s="45" t="s">
        <v>19</v>
      </c>
      <c r="C30" s="298">
        <v>92</v>
      </c>
      <c r="D30" s="45" t="s">
        <v>103</v>
      </c>
      <c r="E30" s="45" t="s">
        <v>114</v>
      </c>
      <c r="F30"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30" s="286">
        <v>2026</v>
      </c>
      <c r="H30" s="47" t="str">
        <f>+VLOOKUP(Tabla1[[#This Row],[llave 1]],IG!$F$7:$N$97972,2,FALSE)</f>
        <v>Sesion educativa para MAS Bienestar, dirigida a mujeres y LGBTI</v>
      </c>
      <c r="I30" s="47" t="str">
        <f>+VLOOKUP(Tabla1[[#This Row],[llave 1]],IG!$F$7:$T$97972,3,FALSE)</f>
        <v xml:space="preserve">Promoción de la salud y bienestar </v>
      </c>
      <c r="J30" s="47" t="str">
        <f>+VLOOKUP(Tabla1[[#This Row],[llave 1]],IG!$F$7:$T$97972,5,FALSE)</f>
        <v>No Aplica</v>
      </c>
      <c r="K30" s="47" t="str">
        <f>+VLOOKUP(Tabla1[[#This Row],[llave 1]],IG!$F$7:$T$97972,4,FALSE)</f>
        <v>PSPIC</v>
      </c>
      <c r="L30" s="47" t="str">
        <f>+VLOOKUP(Tabla1[[#This Row],[llave 1]],IG!$F$7:$T$97972,6,FALSE)</f>
        <v>Sesión</v>
      </c>
      <c r="M30" s="47" t="str">
        <f>+VLOOKUP(Tabla1[[#This Row],[llave 1]],IG!$F$7:$T$97972,7,FALSE)</f>
        <v>Local</v>
      </c>
      <c r="N30" s="283" t="s">
        <v>428</v>
      </c>
      <c r="O30" s="284" t="s">
        <v>421</v>
      </c>
      <c r="P30" s="46" t="str">
        <f>+Tabla1[[#This Row],[llave 1]]&amp;Tabla1[[#This Row],[LOCALIDAD]]&amp;Tabla1[[#This Row],[MES]]</f>
        <v>924. Cuidado Continuo por una vida con bienestar con enfoque GéneroComunitario20263_CIUDAD_BOLIVAR1_ENERO_2026</v>
      </c>
      <c r="Q30" s="45" t="s">
        <v>443</v>
      </c>
      <c r="R30" s="49">
        <f>+VLOOKUP(Tabla1[[#This Row],[llave 2]],IG!$O$7:$T$97972,2,FALSE)</f>
        <v>372151</v>
      </c>
      <c r="S30" s="50">
        <f>+VLOOKUP(Tabla1[[#This Row],[llave 2]],IG!$O$7:$T$97972,5,FALSE)</f>
        <v>28</v>
      </c>
      <c r="T30" s="51">
        <f>+VLOOKUP(Tabla1[[#This Row],[llave 2]],IG!$O$7:$T$97972,6,FALSE)</f>
        <v>10420228</v>
      </c>
      <c r="U30" s="288" t="s">
        <v>23</v>
      </c>
      <c r="V30" s="287">
        <v>1</v>
      </c>
      <c r="W30" s="288">
        <v>2</v>
      </c>
      <c r="X30" s="52">
        <f>ROUND(Tabla1[[#This Row],[VALOR UNITARIO 
]]*Tabla1[[#This Row],[Porcentaje de Glosa]]*Tabla1[[#This Row],[META AFECTADA POR LA GLOSA
]],0)</f>
        <v>744302</v>
      </c>
      <c r="Y30" s="285" t="s">
        <v>445</v>
      </c>
      <c r="Z30" s="45"/>
      <c r="AA30" s="53"/>
      <c r="AB30" s="45"/>
      <c r="AC30" s="53" t="e">
        <f>ROUND(#REF!-Tabla1[[#This Row],[Valor soportado por la Subred]],0)</f>
        <v>#REF!</v>
      </c>
      <c r="AD30" s="45"/>
      <c r="AE30" s="45"/>
      <c r="AF30" s="53" t="e">
        <f>ROUND(Tabla1[[#This Row],[VALOR GLOSA DEFINITIVA]]-Tabla1[[#This Row],[VALOR LEVANTADO EN LIQUIDACION]],0)</f>
        <v>#REF!</v>
      </c>
      <c r="AG30" s="279"/>
    </row>
    <row r="31" spans="2:33" s="55" customFormat="1" ht="100" customHeight="1" x14ac:dyDescent="0.35">
      <c r="B31" s="45" t="s">
        <v>19</v>
      </c>
      <c r="C31" s="298">
        <v>92</v>
      </c>
      <c r="D31" s="45" t="s">
        <v>103</v>
      </c>
      <c r="E31" s="45" t="s">
        <v>114</v>
      </c>
      <c r="F31"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31" s="286">
        <v>2026</v>
      </c>
      <c r="H31" s="47" t="str">
        <f>+VLOOKUP(Tabla1[[#This Row],[llave 1]],IG!$F$7:$N$97972,2,FALSE)</f>
        <v>Sesion educativa para MAS Bienestar, dirigida a mujeres y LGBTI</v>
      </c>
      <c r="I31" s="47" t="str">
        <f>+VLOOKUP(Tabla1[[#This Row],[llave 1]],IG!$F$7:$T$97972,3,FALSE)</f>
        <v xml:space="preserve">Promoción de la salud y bienestar </v>
      </c>
      <c r="J31" s="47" t="str">
        <f>+VLOOKUP(Tabla1[[#This Row],[llave 1]],IG!$F$7:$T$97972,5,FALSE)</f>
        <v>No Aplica</v>
      </c>
      <c r="K31" s="47" t="str">
        <f>+VLOOKUP(Tabla1[[#This Row],[llave 1]],IG!$F$7:$T$97972,4,FALSE)</f>
        <v>PSPIC</v>
      </c>
      <c r="L31" s="47" t="str">
        <f>+VLOOKUP(Tabla1[[#This Row],[llave 1]],IG!$F$7:$T$97972,6,FALSE)</f>
        <v>Sesión</v>
      </c>
      <c r="M31" s="47" t="str">
        <f>+VLOOKUP(Tabla1[[#This Row],[llave 1]],IG!$F$7:$T$97972,7,FALSE)</f>
        <v>Local</v>
      </c>
      <c r="N31" s="283" t="s">
        <v>428</v>
      </c>
      <c r="O31" s="284" t="s">
        <v>422</v>
      </c>
      <c r="P31" s="46" t="str">
        <f>+Tabla1[[#This Row],[llave 1]]&amp;Tabla1[[#This Row],[LOCALIDAD]]&amp;Tabla1[[#This Row],[MES]]</f>
        <v>924. Cuidado Continuo por una vida con bienestar con enfoque GéneroComunitario20263_CIUDAD_BOLIVAR2_FEBRERO_2026</v>
      </c>
      <c r="Q31" s="45" t="s">
        <v>443</v>
      </c>
      <c r="R31" s="49">
        <f>+VLOOKUP(Tabla1[[#This Row],[llave 2]],IG!$O$7:$T$97972,2,FALSE)</f>
        <v>372151</v>
      </c>
      <c r="S31" s="50">
        <f>+VLOOKUP(Tabla1[[#This Row],[llave 2]],IG!$O$7:$T$97972,5,FALSE)</f>
        <v>28</v>
      </c>
      <c r="T31" s="51">
        <f>+VLOOKUP(Tabla1[[#This Row],[llave 2]],IG!$O$7:$T$97972,6,FALSE)</f>
        <v>10420228</v>
      </c>
      <c r="U31" s="288" t="s">
        <v>23</v>
      </c>
      <c r="V31" s="287">
        <v>1</v>
      </c>
      <c r="W31" s="288">
        <v>2</v>
      </c>
      <c r="X31" s="52">
        <f>ROUND(Tabla1[[#This Row],[VALOR UNITARIO 
]]*Tabla1[[#This Row],[Porcentaje de Glosa]]*Tabla1[[#This Row],[META AFECTADA POR LA GLOSA
]],0)</f>
        <v>744302</v>
      </c>
      <c r="Y31" s="285" t="s">
        <v>446</v>
      </c>
      <c r="Z31" s="45"/>
      <c r="AA31" s="53"/>
      <c r="AB31" s="45"/>
      <c r="AC31" s="53" t="e">
        <f>ROUND(#REF!-Tabla1[[#This Row],[Valor soportado por la Subred]],0)</f>
        <v>#REF!</v>
      </c>
      <c r="AD31" s="45"/>
      <c r="AE31" s="45"/>
      <c r="AF31" s="53" t="e">
        <f>ROUND(Tabla1[[#This Row],[VALOR GLOSA DEFINITIVA]]-Tabla1[[#This Row],[VALOR LEVANTADO EN LIQUIDACION]],0)</f>
        <v>#REF!</v>
      </c>
      <c r="AG31" s="279"/>
    </row>
    <row r="32" spans="2:33" s="55" customFormat="1" ht="100" customHeight="1" x14ac:dyDescent="0.35">
      <c r="B32" s="45" t="s">
        <v>19</v>
      </c>
      <c r="C32" s="298">
        <v>94</v>
      </c>
      <c r="D32" s="45" t="s">
        <v>103</v>
      </c>
      <c r="E32" s="45" t="s">
        <v>114</v>
      </c>
      <c r="F32" s="46" t="str">
        <f>Tabla1[[#This Row],[CODIGO ACTIVIDAD (AB)]]&amp;Tabla1[[#This Row],[ACCIÓN INTEGRAL-INTEGRADA / 
PROCESO INTEGRAL E INTEGRADO]]&amp;Tabla1[[#This Row],[ENTORNO/PROCESO TRANSVERSAL]]&amp;Tabla1[[#This Row],[VIGENCIA RECURSOS]]</f>
        <v>944. Cuidado Continuo por una vida con bienestar con enfoque GéneroComunitario2026</v>
      </c>
      <c r="G32" s="286">
        <v>2026</v>
      </c>
      <c r="H32" s="47" t="str">
        <f>+VLOOKUP(Tabla1[[#This Row],[llave 1]],IG!$F$7:$N$97972,2,FALSE)</f>
        <v xml:space="preserve">Tejiendo redes para MAS bienestar </v>
      </c>
      <c r="I32" s="47" t="str">
        <f>+VLOOKUP(Tabla1[[#This Row],[llave 1]],IG!$F$7:$T$97972,3,FALSE)</f>
        <v xml:space="preserve">Promoción de la salud y bienestar </v>
      </c>
      <c r="J32" s="47" t="str">
        <f>+VLOOKUP(Tabla1[[#This Row],[llave 1]],IG!$F$7:$T$97972,5,FALSE)</f>
        <v>No Aplica</v>
      </c>
      <c r="K32" s="47" t="str">
        <f>+VLOOKUP(Tabla1[[#This Row],[llave 1]],IG!$F$7:$T$97972,4,FALSE)</f>
        <v>PSPIC</v>
      </c>
      <c r="L32" s="47" t="str">
        <f>+VLOOKUP(Tabla1[[#This Row],[llave 1]],IG!$F$7:$T$97972,6,FALSE)</f>
        <v>Sesión</v>
      </c>
      <c r="M32" s="47" t="str">
        <f>+VLOOKUP(Tabla1[[#This Row],[llave 1]],IG!$F$7:$T$97972,7,FALSE)</f>
        <v>Local</v>
      </c>
      <c r="N32" s="283" t="s">
        <v>428</v>
      </c>
      <c r="O32" s="284" t="s">
        <v>421</v>
      </c>
      <c r="P32" s="46" t="str">
        <f>+Tabla1[[#This Row],[llave 1]]&amp;Tabla1[[#This Row],[LOCALIDAD]]&amp;Tabla1[[#This Row],[MES]]</f>
        <v>944. Cuidado Continuo por una vida con bienestar con enfoque GéneroComunitario20263_CIUDAD_BOLIVAR1_ENERO_2026</v>
      </c>
      <c r="Q32" s="45" t="s">
        <v>443</v>
      </c>
      <c r="R32" s="49">
        <f>+VLOOKUP(Tabla1[[#This Row],[llave 2]],IG!$O$7:$T$97972,2,FALSE)</f>
        <v>372151</v>
      </c>
      <c r="S32" s="50">
        <f>+VLOOKUP(Tabla1[[#This Row],[llave 2]],IG!$O$7:$T$97972,5,FALSE)</f>
        <v>6</v>
      </c>
      <c r="T32" s="51">
        <f>+VLOOKUP(Tabla1[[#This Row],[llave 2]],IG!$O$7:$T$97972,6,FALSE)</f>
        <v>2232906</v>
      </c>
      <c r="U32" s="288" t="s">
        <v>23</v>
      </c>
      <c r="V32" s="287">
        <v>1</v>
      </c>
      <c r="W32" s="288">
        <v>2</v>
      </c>
      <c r="X32" s="52">
        <f>ROUND(Tabla1[[#This Row],[VALOR UNITARIO 
]]*Tabla1[[#This Row],[Porcentaje de Glosa]]*Tabla1[[#This Row],[META AFECTADA POR LA GLOSA
]],0)</f>
        <v>744302</v>
      </c>
      <c r="Y32" s="285" t="s">
        <v>447</v>
      </c>
      <c r="Z32" s="45"/>
      <c r="AA32" s="53"/>
      <c r="AB32" s="45"/>
      <c r="AC32" s="53" t="e">
        <f>ROUND(#REF!-Tabla1[[#This Row],[Valor soportado por la Subred]],0)</f>
        <v>#REF!</v>
      </c>
      <c r="AD32" s="45"/>
      <c r="AE32" s="45"/>
      <c r="AF32" s="53" t="e">
        <f>ROUND(Tabla1[[#This Row],[VALOR GLOSA DEFINITIVA]]-Tabla1[[#This Row],[VALOR LEVANTADO EN LIQUIDACION]],0)</f>
        <v>#REF!</v>
      </c>
      <c r="AG32" s="279"/>
    </row>
    <row r="33" spans="2:33" s="55" customFormat="1" ht="100" customHeight="1" x14ac:dyDescent="0.35">
      <c r="B33" s="45" t="s">
        <v>19</v>
      </c>
      <c r="C33" s="298">
        <v>97</v>
      </c>
      <c r="D33" s="45" t="s">
        <v>103</v>
      </c>
      <c r="E33" s="45" t="s">
        <v>114</v>
      </c>
      <c r="F33"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3" s="286">
        <v>2026</v>
      </c>
      <c r="H33" s="47" t="str">
        <f>+VLOOKUP(Tabla1[[#This Row],[llave 1]],IG!$F$7:$N$97972,2,FALSE)</f>
        <v xml:space="preserve">Circula del cuidado </v>
      </c>
      <c r="I33" s="47" t="str">
        <f>+VLOOKUP(Tabla1[[#This Row],[llave 1]],IG!$F$7:$T$97972,3,FALSE)</f>
        <v xml:space="preserve">Promoción de la salud y bienestar </v>
      </c>
      <c r="J33" s="47" t="str">
        <f>+VLOOKUP(Tabla1[[#This Row],[llave 1]],IG!$F$7:$T$97972,5,FALSE)</f>
        <v>No Aplica</v>
      </c>
      <c r="K33" s="47" t="str">
        <f>+VLOOKUP(Tabla1[[#This Row],[llave 1]],IG!$F$7:$T$97972,4,FALSE)</f>
        <v>PSPIC</v>
      </c>
      <c r="L33" s="47" t="str">
        <f>+VLOOKUP(Tabla1[[#This Row],[llave 1]],IG!$F$7:$T$97972,6,FALSE)</f>
        <v>Sesión</v>
      </c>
      <c r="M33" s="47" t="str">
        <f>+VLOOKUP(Tabla1[[#This Row],[llave 1]],IG!$F$7:$T$97972,7,FALSE)</f>
        <v>Local</v>
      </c>
      <c r="N33" s="283" t="s">
        <v>427</v>
      </c>
      <c r="O33" s="284" t="s">
        <v>421</v>
      </c>
      <c r="P33" s="46" t="str">
        <f>+Tabla1[[#This Row],[llave 1]]&amp;Tabla1[[#This Row],[LOCALIDAD]]&amp;Tabla1[[#This Row],[MES]]</f>
        <v>974. Cuidado Continuo por una vida con bienestar con enfoque GéneroComunitario20262_USME1_ENERO_2026</v>
      </c>
      <c r="Q33" s="45" t="s">
        <v>443</v>
      </c>
      <c r="R33" s="49">
        <f>+VLOOKUP(Tabla1[[#This Row],[llave 2]],IG!$O$7:$T$97972,2,FALSE)</f>
        <v>215123</v>
      </c>
      <c r="S33" s="50">
        <f>+VLOOKUP(Tabla1[[#This Row],[llave 2]],IG!$O$7:$T$97972,5,FALSE)</f>
        <v>7</v>
      </c>
      <c r="T33" s="51">
        <f>+VLOOKUP(Tabla1[[#This Row],[llave 2]],IG!$O$7:$T$97972,6,FALSE)</f>
        <v>1505861</v>
      </c>
      <c r="U33" s="288" t="s">
        <v>23</v>
      </c>
      <c r="V33" s="287">
        <v>1</v>
      </c>
      <c r="W33" s="288">
        <v>2</v>
      </c>
      <c r="X33" s="52">
        <f>ROUND(Tabla1[[#This Row],[VALOR UNITARIO 
]]*Tabla1[[#This Row],[Porcentaje de Glosa]]*Tabla1[[#This Row],[META AFECTADA POR LA GLOSA
]],0)</f>
        <v>430246</v>
      </c>
      <c r="Y33" s="285" t="s">
        <v>448</v>
      </c>
      <c r="Z33" s="45"/>
      <c r="AA33" s="53"/>
      <c r="AB33" s="45"/>
      <c r="AC33" s="53" t="e">
        <f>ROUND(#REF!-Tabla1[[#This Row],[Valor soportado por la Subred]],0)</f>
        <v>#REF!</v>
      </c>
      <c r="AD33" s="45"/>
      <c r="AE33" s="45"/>
      <c r="AF33" s="53" t="e">
        <f>ROUND(Tabla1[[#This Row],[VALOR GLOSA DEFINITIVA]]-Tabla1[[#This Row],[VALOR LEVANTADO EN LIQUIDACION]],0)</f>
        <v>#REF!</v>
      </c>
      <c r="AG33" s="279"/>
    </row>
    <row r="34" spans="2:33" s="55" customFormat="1" ht="100" customHeight="1" x14ac:dyDescent="0.35">
      <c r="B34" s="45" t="s">
        <v>19</v>
      </c>
      <c r="C34" s="298">
        <v>97</v>
      </c>
      <c r="D34" s="45" t="s">
        <v>103</v>
      </c>
      <c r="E34" s="45" t="s">
        <v>114</v>
      </c>
      <c r="F34"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4" s="286">
        <v>2026</v>
      </c>
      <c r="H34" s="47" t="str">
        <f>+VLOOKUP(Tabla1[[#This Row],[llave 1]],IG!$F$7:$N$97972,2,FALSE)</f>
        <v xml:space="preserve">Circula del cuidado </v>
      </c>
      <c r="I34" s="47" t="str">
        <f>+VLOOKUP(Tabla1[[#This Row],[llave 1]],IG!$F$7:$T$97972,3,FALSE)</f>
        <v xml:space="preserve">Promoción de la salud y bienestar </v>
      </c>
      <c r="J34" s="47" t="str">
        <f>+VLOOKUP(Tabla1[[#This Row],[llave 1]],IG!$F$7:$T$97972,5,FALSE)</f>
        <v>No Aplica</v>
      </c>
      <c r="K34" s="47" t="str">
        <f>+VLOOKUP(Tabla1[[#This Row],[llave 1]],IG!$F$7:$T$97972,4,FALSE)</f>
        <v>PSPIC</v>
      </c>
      <c r="L34" s="47" t="str">
        <f>+VLOOKUP(Tabla1[[#This Row],[llave 1]],IG!$F$7:$T$97972,6,FALSE)</f>
        <v>Sesión</v>
      </c>
      <c r="M34" s="47" t="str">
        <f>+VLOOKUP(Tabla1[[#This Row],[llave 1]],IG!$F$7:$T$97972,7,FALSE)</f>
        <v>Local</v>
      </c>
      <c r="N34" s="283" t="s">
        <v>426</v>
      </c>
      <c r="O34" s="284" t="s">
        <v>421</v>
      </c>
      <c r="P34" s="46" t="str">
        <f>+Tabla1[[#This Row],[llave 1]]&amp;Tabla1[[#This Row],[LOCALIDAD]]&amp;Tabla1[[#This Row],[MES]]</f>
        <v>974. Cuidado Continuo por una vida con bienestar con enfoque GéneroComunitario20261_TUNJUELITO1_ENERO_2026</v>
      </c>
      <c r="Q34" s="45" t="s">
        <v>443</v>
      </c>
      <c r="R34" s="49">
        <f>+VLOOKUP(Tabla1[[#This Row],[llave 2]],IG!$O$7:$T$97972,2,FALSE)</f>
        <v>215123</v>
      </c>
      <c r="S34" s="50">
        <f>+VLOOKUP(Tabla1[[#This Row],[llave 2]],IG!$O$7:$T$97972,5,FALSE)</f>
        <v>5</v>
      </c>
      <c r="T34" s="51">
        <f>+VLOOKUP(Tabla1[[#This Row],[llave 2]],IG!$O$7:$T$97972,6,FALSE)</f>
        <v>1075615</v>
      </c>
      <c r="U34" s="288" t="s">
        <v>23</v>
      </c>
      <c r="V34" s="287">
        <v>1</v>
      </c>
      <c r="W34" s="288">
        <v>1</v>
      </c>
      <c r="X34" s="52">
        <f>ROUND(Tabla1[[#This Row],[VALOR UNITARIO 
]]*Tabla1[[#This Row],[Porcentaje de Glosa]]*Tabla1[[#This Row],[META AFECTADA POR LA GLOSA
]],0)</f>
        <v>215123</v>
      </c>
      <c r="Y34" s="285" t="s">
        <v>449</v>
      </c>
      <c r="Z34" s="45"/>
      <c r="AA34" s="53"/>
      <c r="AB34" s="45"/>
      <c r="AC34" s="53" t="e">
        <f>ROUND(#REF!-Tabla1[[#This Row],[Valor soportado por la Subred]],0)</f>
        <v>#REF!</v>
      </c>
      <c r="AD34" s="45"/>
      <c r="AE34" s="45"/>
      <c r="AF34" s="53" t="e">
        <f>ROUND(Tabla1[[#This Row],[VALOR GLOSA DEFINITIVA]]-Tabla1[[#This Row],[VALOR LEVANTADO EN LIQUIDACION]],0)</f>
        <v>#REF!</v>
      </c>
      <c r="AG34" s="279"/>
    </row>
    <row r="35" spans="2:33" s="55" customFormat="1" ht="100" customHeight="1" x14ac:dyDescent="0.35">
      <c r="B35" s="45" t="s">
        <v>19</v>
      </c>
      <c r="C35" s="298">
        <v>97</v>
      </c>
      <c r="D35" s="45" t="s">
        <v>103</v>
      </c>
      <c r="E35" s="45" t="s">
        <v>114</v>
      </c>
      <c r="F35"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5" s="286">
        <v>2026</v>
      </c>
      <c r="H35" s="47" t="str">
        <f>+VLOOKUP(Tabla1[[#This Row],[llave 1]],IG!$F$7:$N$97972,2,FALSE)</f>
        <v xml:space="preserve">Circula del cuidado </v>
      </c>
      <c r="I35" s="47" t="str">
        <f>+VLOOKUP(Tabla1[[#This Row],[llave 1]],IG!$F$7:$T$97972,3,FALSE)</f>
        <v xml:space="preserve">Promoción de la salud y bienestar </v>
      </c>
      <c r="J35" s="47" t="str">
        <f>+VLOOKUP(Tabla1[[#This Row],[llave 1]],IG!$F$7:$T$97972,5,FALSE)</f>
        <v>No Aplica</v>
      </c>
      <c r="K35" s="47" t="str">
        <f>+VLOOKUP(Tabla1[[#This Row],[llave 1]],IG!$F$7:$T$97972,4,FALSE)</f>
        <v>PSPIC</v>
      </c>
      <c r="L35" s="47" t="str">
        <f>+VLOOKUP(Tabla1[[#This Row],[llave 1]],IG!$F$7:$T$97972,6,FALSE)</f>
        <v>Sesión</v>
      </c>
      <c r="M35" s="47" t="str">
        <f>+VLOOKUP(Tabla1[[#This Row],[llave 1]],IG!$F$7:$T$97972,7,FALSE)</f>
        <v>Local</v>
      </c>
      <c r="N35" s="283" t="s">
        <v>427</v>
      </c>
      <c r="O35" s="284" t="s">
        <v>422</v>
      </c>
      <c r="P35" s="46" t="str">
        <f>+Tabla1[[#This Row],[llave 1]]&amp;Tabla1[[#This Row],[LOCALIDAD]]&amp;Tabla1[[#This Row],[MES]]</f>
        <v>974. Cuidado Continuo por una vida con bienestar con enfoque GéneroComunitario20262_USME2_FEBRERO_2026</v>
      </c>
      <c r="Q35" s="45" t="s">
        <v>443</v>
      </c>
      <c r="R35" s="49">
        <f>+VLOOKUP(Tabla1[[#This Row],[llave 2]],IG!$O$7:$T$97972,2,FALSE)</f>
        <v>215123</v>
      </c>
      <c r="S35" s="50">
        <f>+VLOOKUP(Tabla1[[#This Row],[llave 2]],IG!$O$7:$T$97972,5,FALSE)</f>
        <v>7</v>
      </c>
      <c r="T35" s="51">
        <f>+VLOOKUP(Tabla1[[#This Row],[llave 2]],IG!$O$7:$T$97972,6,FALSE)</f>
        <v>1505861</v>
      </c>
      <c r="U35" s="288" t="s">
        <v>23</v>
      </c>
      <c r="V35" s="287">
        <v>1</v>
      </c>
      <c r="W35" s="288">
        <v>1</v>
      </c>
      <c r="X35" s="52">
        <f>ROUND(Tabla1[[#This Row],[VALOR UNITARIO 
]]*Tabla1[[#This Row],[Porcentaje de Glosa]]*Tabla1[[#This Row],[META AFECTADA POR LA GLOSA
]],0)</f>
        <v>215123</v>
      </c>
      <c r="Y35" s="285" t="s">
        <v>450</v>
      </c>
      <c r="Z35" s="45"/>
      <c r="AA35" s="53"/>
      <c r="AB35" s="45"/>
      <c r="AC35" s="53" t="e">
        <f>ROUND(#REF!-Tabla1[[#This Row],[Valor soportado por la Subred]],0)</f>
        <v>#REF!</v>
      </c>
      <c r="AD35" s="45"/>
      <c r="AE35" s="45"/>
      <c r="AF35" s="53" t="e">
        <f>ROUND(Tabla1[[#This Row],[VALOR GLOSA DEFINITIVA]]-Tabla1[[#This Row],[VALOR LEVANTADO EN LIQUIDACION]],0)</f>
        <v>#REF!</v>
      </c>
      <c r="AG35" s="279"/>
    </row>
    <row r="36" spans="2:33" s="55" customFormat="1" ht="145.5" customHeight="1" x14ac:dyDescent="0.35">
      <c r="B36" s="45" t="s">
        <v>19</v>
      </c>
      <c r="C36" s="298">
        <v>49</v>
      </c>
      <c r="D36" s="45" t="s">
        <v>101</v>
      </c>
      <c r="E36" s="45" t="s">
        <v>114</v>
      </c>
      <c r="F36" s="46" t="s">
        <v>451</v>
      </c>
      <c r="G36" s="286">
        <v>2026</v>
      </c>
      <c r="H36" s="47" t="s">
        <v>168</v>
      </c>
      <c r="I36" s="47" t="s">
        <v>358</v>
      </c>
      <c r="J36" s="47" t="s">
        <v>391</v>
      </c>
      <c r="K36" s="47" t="s">
        <v>61</v>
      </c>
      <c r="L36" s="47" t="s">
        <v>373</v>
      </c>
      <c r="M36" s="47" t="s">
        <v>59</v>
      </c>
      <c r="N36" s="283" t="s">
        <v>428</v>
      </c>
      <c r="O36" s="284" t="s">
        <v>422</v>
      </c>
      <c r="P36" s="46" t="s">
        <v>452</v>
      </c>
      <c r="Q36" s="45" t="s">
        <v>453</v>
      </c>
      <c r="R36" s="49">
        <v>711326</v>
      </c>
      <c r="S36" s="50">
        <v>8</v>
      </c>
      <c r="T36" s="51">
        <v>5690608</v>
      </c>
      <c r="U36" s="288" t="s">
        <v>21</v>
      </c>
      <c r="V36" s="287">
        <v>1</v>
      </c>
      <c r="W36" s="288">
        <v>2.2388047112013298</v>
      </c>
      <c r="X36" s="52">
        <f>ROUND(Tabla1[[#This Row],[VALOR UNITARIO 
]]*Tabla1[[#This Row],[Porcentaje de Glosa]]*Tabla1[[#This Row],[META AFECTADA POR LA GLOSA
]],0)</f>
        <v>1592520</v>
      </c>
      <c r="Y36" s="285" t="s">
        <v>460</v>
      </c>
      <c r="Z36" s="45"/>
      <c r="AA36" s="53"/>
      <c r="AB36" s="45"/>
      <c r="AC36" s="53" t="e">
        <f>ROUND(#REF!-Tabla1[[#This Row],[Valor soportado por la Subred]],0)</f>
        <v>#REF!</v>
      </c>
      <c r="AD36" s="45"/>
      <c r="AE36" s="45"/>
      <c r="AF36" s="53" t="e">
        <f>ROUND(Tabla1[[#This Row],[VALOR GLOSA DEFINITIVA]]-Tabla1[[#This Row],[VALOR LEVANTADO EN LIQUIDACION]],0)</f>
        <v>#REF!</v>
      </c>
      <c r="AG36" s="279" t="s">
        <v>927</v>
      </c>
    </row>
    <row r="37" spans="2:33" s="55" customFormat="1" ht="100" customHeight="1" x14ac:dyDescent="0.25">
      <c r="B37" s="45" t="s">
        <v>19</v>
      </c>
      <c r="C37" s="298">
        <v>44</v>
      </c>
      <c r="D37" s="45" t="s">
        <v>101</v>
      </c>
      <c r="E37" s="45" t="s">
        <v>114</v>
      </c>
      <c r="F37" s="46" t="s">
        <v>454</v>
      </c>
      <c r="G37" s="286">
        <v>2026</v>
      </c>
      <c r="H37" s="47" t="s">
        <v>163</v>
      </c>
      <c r="I37" s="47" t="s">
        <v>358</v>
      </c>
      <c r="J37" s="47" t="s">
        <v>391</v>
      </c>
      <c r="K37" s="47" t="s">
        <v>61</v>
      </c>
      <c r="L37" s="47" t="s">
        <v>373</v>
      </c>
      <c r="M37" s="47" t="s">
        <v>59</v>
      </c>
      <c r="N37" s="283" t="s">
        <v>428</v>
      </c>
      <c r="O37" s="284" t="s">
        <v>421</v>
      </c>
      <c r="P37" s="46" t="s">
        <v>455</v>
      </c>
      <c r="Q37" s="45" t="s">
        <v>456</v>
      </c>
      <c r="R37" s="49">
        <v>711326</v>
      </c>
      <c r="S37" s="50">
        <v>10</v>
      </c>
      <c r="T37" s="51">
        <v>7113260</v>
      </c>
      <c r="U37" s="288" t="s">
        <v>23</v>
      </c>
      <c r="V37" s="287">
        <v>1</v>
      </c>
      <c r="W37" s="288">
        <v>1.666666</v>
      </c>
      <c r="X37" s="52">
        <f>ROUND(Tabla1[[#This Row],[VALOR UNITARIO 
]]*Tabla1[[#This Row],[Porcentaje de Glosa]]*Tabla1[[#This Row],[META AFECTADA POR LA GLOSA
]],0)</f>
        <v>1185543</v>
      </c>
      <c r="Y37" s="299" t="s">
        <v>936</v>
      </c>
      <c r="Z37" s="45"/>
      <c r="AA37" s="53"/>
      <c r="AB37" s="45"/>
      <c r="AC37" s="53" t="e">
        <f>ROUND(#REF!-Tabla1[[#This Row],[Valor soportado por la Subred]],0)</f>
        <v>#REF!</v>
      </c>
      <c r="AD37" s="45"/>
      <c r="AE37" s="45"/>
      <c r="AF37" s="53" t="e">
        <f>ROUND(Tabla1[[#This Row],[VALOR GLOSA DEFINITIVA]]-Tabla1[[#This Row],[VALOR LEVANTADO EN LIQUIDACION]],0)</f>
        <v>#REF!</v>
      </c>
      <c r="AG37" s="279"/>
    </row>
    <row r="38" spans="2:33" s="55" customFormat="1" ht="100" customHeight="1" x14ac:dyDescent="0.25">
      <c r="B38" s="45" t="s">
        <v>19</v>
      </c>
      <c r="C38" s="298">
        <v>44</v>
      </c>
      <c r="D38" s="45" t="s">
        <v>101</v>
      </c>
      <c r="E38" s="45" t="s">
        <v>114</v>
      </c>
      <c r="F38" s="46" t="s">
        <v>454</v>
      </c>
      <c r="G38" s="286">
        <v>2026</v>
      </c>
      <c r="H38" s="47" t="s">
        <v>163</v>
      </c>
      <c r="I38" s="47" t="s">
        <v>358</v>
      </c>
      <c r="J38" s="47" t="s">
        <v>391</v>
      </c>
      <c r="K38" s="47" t="s">
        <v>61</v>
      </c>
      <c r="L38" s="47" t="s">
        <v>373</v>
      </c>
      <c r="M38" s="47" t="s">
        <v>59</v>
      </c>
      <c r="N38" s="283" t="s">
        <v>428</v>
      </c>
      <c r="O38" s="284" t="s">
        <v>422</v>
      </c>
      <c r="P38" s="46" t="s">
        <v>457</v>
      </c>
      <c r="Q38" s="45" t="s">
        <v>456</v>
      </c>
      <c r="R38" s="49">
        <v>711326</v>
      </c>
      <c r="S38" s="50">
        <v>10</v>
      </c>
      <c r="T38" s="51">
        <v>7113260</v>
      </c>
      <c r="U38" s="288" t="s">
        <v>23</v>
      </c>
      <c r="V38" s="287">
        <v>1</v>
      </c>
      <c r="W38" s="288">
        <v>1.6666666666000001</v>
      </c>
      <c r="X38" s="52">
        <f>ROUND(Tabla1[[#This Row],[VALOR UNITARIO 
]]*Tabla1[[#This Row],[Porcentaje de Glosa]]*Tabla1[[#This Row],[META AFECTADA POR LA GLOSA
]],0)</f>
        <v>1185543</v>
      </c>
      <c r="Y38" s="299" t="s">
        <v>461</v>
      </c>
      <c r="Z38" s="45"/>
      <c r="AA38" s="53"/>
      <c r="AB38" s="45"/>
      <c r="AC38" s="53" t="e">
        <f>ROUND(#REF!-Tabla1[[#This Row],[Valor soportado por la Subred]],0)</f>
        <v>#REF!</v>
      </c>
      <c r="AD38" s="45"/>
      <c r="AE38" s="45"/>
      <c r="AF38" s="53" t="e">
        <f>ROUND(Tabla1[[#This Row],[VALOR GLOSA DEFINITIVA]]-Tabla1[[#This Row],[VALOR LEVANTADO EN LIQUIDACION]],0)</f>
        <v>#REF!</v>
      </c>
      <c r="AG38" s="279"/>
    </row>
    <row r="39" spans="2:33" s="55" customFormat="1" ht="100" customHeight="1" x14ac:dyDescent="0.25">
      <c r="B39" s="45" t="s">
        <v>19</v>
      </c>
      <c r="C39" s="298">
        <v>45</v>
      </c>
      <c r="D39" s="45" t="s">
        <v>101</v>
      </c>
      <c r="E39" s="45" t="s">
        <v>114</v>
      </c>
      <c r="F39" s="46" t="s">
        <v>458</v>
      </c>
      <c r="G39" s="286">
        <v>2026</v>
      </c>
      <c r="H39" s="47" t="s">
        <v>164</v>
      </c>
      <c r="I39" s="47" t="s">
        <v>360</v>
      </c>
      <c r="J39" s="47" t="s">
        <v>391</v>
      </c>
      <c r="K39" s="47" t="s">
        <v>61</v>
      </c>
      <c r="L39" s="47" t="s">
        <v>373</v>
      </c>
      <c r="M39" s="47" t="s">
        <v>59</v>
      </c>
      <c r="N39" s="283" t="s">
        <v>428</v>
      </c>
      <c r="O39" s="284" t="s">
        <v>421</v>
      </c>
      <c r="P39" s="46" t="s">
        <v>459</v>
      </c>
      <c r="Q39" s="45" t="s">
        <v>456</v>
      </c>
      <c r="R39" s="49">
        <v>281078</v>
      </c>
      <c r="S39" s="50">
        <v>10</v>
      </c>
      <c r="T39" s="51">
        <v>2810780</v>
      </c>
      <c r="U39" s="288" t="s">
        <v>23</v>
      </c>
      <c r="V39" s="287">
        <v>1</v>
      </c>
      <c r="W39" s="288">
        <v>1.6666666667000001</v>
      </c>
      <c r="X39" s="52">
        <f>ROUND(Tabla1[[#This Row],[VALOR UNITARIO 
]]*Tabla1[[#This Row],[Porcentaje de Glosa]]*Tabla1[[#This Row],[META AFECTADA POR LA GLOSA
]],0)</f>
        <v>468463</v>
      </c>
      <c r="Y39" s="299" t="s">
        <v>462</v>
      </c>
      <c r="Z39" s="45"/>
      <c r="AA39" s="53"/>
      <c r="AB39" s="45"/>
      <c r="AC39" s="53" t="e">
        <f>ROUND(#REF!-Tabla1[[#This Row],[Valor soportado por la Subred]],0)</f>
        <v>#REF!</v>
      </c>
      <c r="AD39" s="45"/>
      <c r="AE39" s="45"/>
      <c r="AF39" s="53" t="e">
        <f>ROUND(Tabla1[[#This Row],[VALOR GLOSA DEFINITIVA]]-Tabla1[[#This Row],[VALOR LEVANTADO EN LIQUIDACION]],0)</f>
        <v>#REF!</v>
      </c>
      <c r="AG39" s="279"/>
    </row>
    <row r="40" spans="2:33" s="55" customFormat="1" ht="100" customHeight="1" x14ac:dyDescent="0.25">
      <c r="B40" s="45" t="s">
        <v>19</v>
      </c>
      <c r="C40" s="298">
        <v>45</v>
      </c>
      <c r="D40" s="45" t="s">
        <v>101</v>
      </c>
      <c r="E40" s="45" t="s">
        <v>114</v>
      </c>
      <c r="F40" s="46" t="s">
        <v>458</v>
      </c>
      <c r="G40" s="286">
        <v>2026</v>
      </c>
      <c r="H40" s="47" t="s">
        <v>164</v>
      </c>
      <c r="I40" s="47" t="s">
        <v>360</v>
      </c>
      <c r="J40" s="47" t="s">
        <v>391</v>
      </c>
      <c r="K40" s="47" t="s">
        <v>61</v>
      </c>
      <c r="L40" s="47" t="s">
        <v>373</v>
      </c>
      <c r="M40" s="47" t="s">
        <v>59</v>
      </c>
      <c r="N40" s="283" t="s">
        <v>428</v>
      </c>
      <c r="O40" s="284" t="s">
        <v>421</v>
      </c>
      <c r="P40" s="46" t="s">
        <v>459</v>
      </c>
      <c r="Q40" s="45" t="s">
        <v>456</v>
      </c>
      <c r="R40" s="49">
        <v>281078</v>
      </c>
      <c r="S40" s="50">
        <v>10</v>
      </c>
      <c r="T40" s="51">
        <v>2810780</v>
      </c>
      <c r="U40" s="288" t="s">
        <v>23</v>
      </c>
      <c r="V40" s="287">
        <v>1</v>
      </c>
      <c r="W40" s="288">
        <v>1.6666666667000001</v>
      </c>
      <c r="X40" s="52">
        <f>ROUND(Tabla1[[#This Row],[VALOR UNITARIO 
]]*Tabla1[[#This Row],[Porcentaje de Glosa]]*Tabla1[[#This Row],[META AFECTADA POR LA GLOSA
]],0)</f>
        <v>468463</v>
      </c>
      <c r="Y40" s="299" t="s">
        <v>937</v>
      </c>
      <c r="Z40" s="45"/>
      <c r="AA40" s="53"/>
      <c r="AB40" s="45"/>
      <c r="AC40" s="53" t="e">
        <f>ROUND(#REF!-Tabla1[[#This Row],[Valor soportado por la Subred]],0)</f>
        <v>#REF!</v>
      </c>
      <c r="AD40" s="45"/>
      <c r="AE40" s="45"/>
      <c r="AF40" s="53" t="e">
        <f>ROUND(Tabla1[[#This Row],[VALOR GLOSA DEFINITIVA]]-Tabla1[[#This Row],[VALOR LEVANTADO EN LIQUIDACION]],0)</f>
        <v>#REF!</v>
      </c>
      <c r="AG40" s="279"/>
    </row>
    <row r="41" spans="2:33" s="55" customFormat="1" ht="100" customHeight="1" x14ac:dyDescent="0.25">
      <c r="B41" s="45" t="s">
        <v>19</v>
      </c>
      <c r="C41" s="298">
        <v>237</v>
      </c>
      <c r="D41" s="45" t="s">
        <v>112</v>
      </c>
      <c r="E41" s="45" t="s">
        <v>113</v>
      </c>
      <c r="F41" s="46" t="s">
        <v>463</v>
      </c>
      <c r="G41" s="286">
        <v>2026</v>
      </c>
      <c r="H41" s="47" t="s">
        <v>340</v>
      </c>
      <c r="I41" s="47" t="s">
        <v>366</v>
      </c>
      <c r="J41" s="47" t="s">
        <v>391</v>
      </c>
      <c r="K41" s="47" t="s">
        <v>60</v>
      </c>
      <c r="L41" s="47" t="s">
        <v>353</v>
      </c>
      <c r="M41" s="47" t="s">
        <v>59</v>
      </c>
      <c r="N41" s="283" t="s">
        <v>429</v>
      </c>
      <c r="O41" s="284" t="s">
        <v>421</v>
      </c>
      <c r="P41" s="46" t="s">
        <v>464</v>
      </c>
      <c r="Q41" s="45" t="s">
        <v>465</v>
      </c>
      <c r="R41" s="49">
        <v>22914000</v>
      </c>
      <c r="S41" s="50">
        <v>1</v>
      </c>
      <c r="T41" s="51">
        <v>22914000</v>
      </c>
      <c r="U41" s="288" t="s">
        <v>21</v>
      </c>
      <c r="V41" s="287">
        <v>1</v>
      </c>
      <c r="W41" s="288">
        <v>8.7064676616915426E-3</v>
      </c>
      <c r="X41" s="52">
        <f>ROUND(Tabla1[[#This Row],[VALOR UNITARIO 
]]*Tabla1[[#This Row],[Porcentaje de Glosa]]*Tabla1[[#This Row],[META AFECTADA POR LA GLOSA
]],0)</f>
        <v>199500</v>
      </c>
      <c r="Y41" s="300" t="s">
        <v>938</v>
      </c>
      <c r="Z41" s="45"/>
      <c r="AA41" s="53"/>
      <c r="AB41" s="45"/>
      <c r="AC41" s="53" t="e">
        <f>ROUND(#REF!-Tabla1[[#This Row],[Valor soportado por la Subred]],0)</f>
        <v>#REF!</v>
      </c>
      <c r="AD41" s="45"/>
      <c r="AE41" s="45"/>
      <c r="AF41" s="53" t="e">
        <f>ROUND(Tabla1[[#This Row],[VALOR GLOSA DEFINITIVA]]-Tabla1[[#This Row],[VALOR LEVANTADO EN LIQUIDACION]],0)</f>
        <v>#REF!</v>
      </c>
      <c r="AG41" s="279"/>
    </row>
    <row r="42" spans="2:33" s="55" customFormat="1" ht="100" customHeight="1" x14ac:dyDescent="0.25">
      <c r="B42" s="45" t="s">
        <v>19</v>
      </c>
      <c r="C42" s="298">
        <v>242</v>
      </c>
      <c r="D42" s="45" t="s">
        <v>112</v>
      </c>
      <c r="E42" s="45" t="s">
        <v>113</v>
      </c>
      <c r="F42" s="46" t="s">
        <v>466</v>
      </c>
      <c r="G42" s="286">
        <v>2026</v>
      </c>
      <c r="H42" s="47" t="s">
        <v>345</v>
      </c>
      <c r="I42" s="47" t="s">
        <v>367</v>
      </c>
      <c r="J42" s="47" t="s">
        <v>391</v>
      </c>
      <c r="K42" s="47" t="s">
        <v>60</v>
      </c>
      <c r="L42" s="47" t="s">
        <v>353</v>
      </c>
      <c r="M42" s="47" t="s">
        <v>59</v>
      </c>
      <c r="N42" s="283" t="s">
        <v>429</v>
      </c>
      <c r="O42" s="284" t="s">
        <v>421</v>
      </c>
      <c r="P42" s="46" t="s">
        <v>467</v>
      </c>
      <c r="Q42" s="45" t="s">
        <v>465</v>
      </c>
      <c r="R42" s="49">
        <v>12220800</v>
      </c>
      <c r="S42" s="50">
        <v>1</v>
      </c>
      <c r="T42" s="51">
        <v>12220800</v>
      </c>
      <c r="U42" s="288" t="s">
        <v>21</v>
      </c>
      <c r="V42" s="287">
        <v>1</v>
      </c>
      <c r="W42" s="288">
        <v>3.4981343283582086E-2</v>
      </c>
      <c r="X42" s="52">
        <f>ROUND(Tabla1[[#This Row],[VALOR UNITARIO 
]]*Tabla1[[#This Row],[Porcentaje de Glosa]]*Tabla1[[#This Row],[META AFECTADA POR LA GLOSA
]],0)</f>
        <v>427500</v>
      </c>
      <c r="Y42" s="300" t="s">
        <v>939</v>
      </c>
      <c r="Z42" s="45"/>
      <c r="AA42" s="53"/>
      <c r="AB42" s="45"/>
      <c r="AC42" s="53" t="e">
        <f>ROUND(#REF!-Tabla1[[#This Row],[Valor soportado por la Subred]],0)</f>
        <v>#REF!</v>
      </c>
      <c r="AD42" s="45"/>
      <c r="AE42" s="45"/>
      <c r="AF42" s="53" t="e">
        <f>ROUND(Tabla1[[#This Row],[VALOR GLOSA DEFINITIVA]]-Tabla1[[#This Row],[VALOR LEVANTADO EN LIQUIDACION]],0)</f>
        <v>#REF!</v>
      </c>
      <c r="AG42" s="279"/>
    </row>
    <row r="43" spans="2:33" s="55" customFormat="1" ht="100" customHeight="1" x14ac:dyDescent="0.35">
      <c r="B43" s="45" t="s">
        <v>19</v>
      </c>
      <c r="C43" s="298">
        <v>234</v>
      </c>
      <c r="D43" s="45" t="s">
        <v>112</v>
      </c>
      <c r="E43" s="45" t="s">
        <v>113</v>
      </c>
      <c r="F43" s="46" t="s">
        <v>468</v>
      </c>
      <c r="G43" s="286">
        <v>2026</v>
      </c>
      <c r="H43" s="47" t="s">
        <v>337</v>
      </c>
      <c r="I43" s="47" t="s">
        <v>366</v>
      </c>
      <c r="J43" s="47" t="s">
        <v>391</v>
      </c>
      <c r="K43" s="47" t="s">
        <v>60</v>
      </c>
      <c r="L43" s="47" t="s">
        <v>353</v>
      </c>
      <c r="M43" s="47" t="s">
        <v>59</v>
      </c>
      <c r="N43" s="283" t="s">
        <v>427</v>
      </c>
      <c r="O43" s="284" t="s">
        <v>421</v>
      </c>
      <c r="P43" s="46" t="s">
        <v>469</v>
      </c>
      <c r="Q43" s="45" t="s">
        <v>465</v>
      </c>
      <c r="R43" s="49">
        <v>24853248</v>
      </c>
      <c r="S43" s="50">
        <v>1</v>
      </c>
      <c r="T43" s="51">
        <v>24853248</v>
      </c>
      <c r="U43" s="288" t="s">
        <v>23</v>
      </c>
      <c r="V43" s="287">
        <v>1</v>
      </c>
      <c r="W43" s="288">
        <v>1.4751552795031099E-2</v>
      </c>
      <c r="X43" s="52">
        <f>ROUND(Tabla1[[#This Row],[VALOR UNITARIO 
]]*Tabla1[[#This Row],[Porcentaje de Glosa]]*Tabla1[[#This Row],[META AFECTADA POR LA GLOSA
]],0)</f>
        <v>366624</v>
      </c>
      <c r="Y43" s="285" t="s">
        <v>475</v>
      </c>
      <c r="Z43" s="45"/>
      <c r="AA43" s="53"/>
      <c r="AB43" s="45"/>
      <c r="AC43" s="53" t="e">
        <f>ROUND(#REF!-Tabla1[[#This Row],[Valor soportado por la Subred]],0)</f>
        <v>#REF!</v>
      </c>
      <c r="AD43" s="45"/>
      <c r="AE43" s="45"/>
      <c r="AF43" s="53" t="e">
        <f>ROUND(Tabla1[[#This Row],[VALOR GLOSA DEFINITIVA]]-Tabla1[[#This Row],[VALOR LEVANTADO EN LIQUIDACION]],0)</f>
        <v>#REF!</v>
      </c>
      <c r="AG43" s="279"/>
    </row>
    <row r="44" spans="2:33" s="55" customFormat="1" ht="100" customHeight="1" x14ac:dyDescent="0.3">
      <c r="B44" s="45" t="s">
        <v>19</v>
      </c>
      <c r="C44" s="298">
        <v>240</v>
      </c>
      <c r="D44" s="45" t="s">
        <v>112</v>
      </c>
      <c r="E44" s="45" t="s">
        <v>113</v>
      </c>
      <c r="F44" s="46" t="s">
        <v>470</v>
      </c>
      <c r="G44" s="286">
        <v>2026</v>
      </c>
      <c r="H44" s="47" t="s">
        <v>343</v>
      </c>
      <c r="I44" s="47" t="s">
        <v>367</v>
      </c>
      <c r="J44" s="47" t="s">
        <v>391</v>
      </c>
      <c r="K44" s="47" t="s">
        <v>60</v>
      </c>
      <c r="L44" s="47" t="s">
        <v>353</v>
      </c>
      <c r="M44" s="47" t="s">
        <v>354</v>
      </c>
      <c r="N44" s="283" t="s">
        <v>430</v>
      </c>
      <c r="O44" s="284" t="s">
        <v>421</v>
      </c>
      <c r="P44" s="46" t="s">
        <v>471</v>
      </c>
      <c r="Q44" s="45" t="s">
        <v>465</v>
      </c>
      <c r="R44" s="49">
        <v>3910656</v>
      </c>
      <c r="S44" s="50">
        <v>1</v>
      </c>
      <c r="T44" s="51">
        <v>3910656</v>
      </c>
      <c r="U44" s="288" t="s">
        <v>23</v>
      </c>
      <c r="V44" s="287">
        <v>1</v>
      </c>
      <c r="W44" s="288">
        <v>9.375E-2</v>
      </c>
      <c r="X44" s="52">
        <f>ROUND(Tabla1[[#This Row],[VALOR UNITARIO 
]]*Tabla1[[#This Row],[Porcentaje de Glosa]]*Tabla1[[#This Row],[META AFECTADA POR LA GLOSA
]],0)</f>
        <v>366624</v>
      </c>
      <c r="Y44" s="301" t="s">
        <v>940</v>
      </c>
      <c r="Z44" s="45"/>
      <c r="AA44" s="53"/>
      <c r="AB44" s="45"/>
      <c r="AC44" s="53" t="e">
        <f>ROUND(#REF!-Tabla1[[#This Row],[Valor soportado por la Subred]],0)</f>
        <v>#REF!</v>
      </c>
      <c r="AD44" s="45"/>
      <c r="AE44" s="45"/>
      <c r="AF44" s="53" t="e">
        <f>ROUND(Tabla1[[#This Row],[VALOR GLOSA DEFINITIVA]]-Tabla1[[#This Row],[VALOR LEVANTADO EN LIQUIDACION]],0)</f>
        <v>#REF!</v>
      </c>
      <c r="AG44" s="279"/>
    </row>
    <row r="45" spans="2:33" s="55" customFormat="1" ht="100" customHeight="1" x14ac:dyDescent="0.3">
      <c r="B45" s="45" t="s">
        <v>19</v>
      </c>
      <c r="C45" s="298">
        <v>10</v>
      </c>
      <c r="D45" s="45" t="s">
        <v>100</v>
      </c>
      <c r="E45" s="45" t="s">
        <v>117</v>
      </c>
      <c r="F45" s="46" t="s">
        <v>472</v>
      </c>
      <c r="G45" s="286">
        <v>2026</v>
      </c>
      <c r="H45" s="47" t="s">
        <v>129</v>
      </c>
      <c r="I45" s="47" t="s">
        <v>355</v>
      </c>
      <c r="J45" s="47" t="s">
        <v>391</v>
      </c>
      <c r="K45" s="47" t="s">
        <v>60</v>
      </c>
      <c r="L45" s="47" t="s">
        <v>353</v>
      </c>
      <c r="M45" s="47" t="s">
        <v>354</v>
      </c>
      <c r="N45" s="283" t="s">
        <v>430</v>
      </c>
      <c r="O45" s="284" t="s">
        <v>421</v>
      </c>
      <c r="P45" s="46" t="s">
        <v>473</v>
      </c>
      <c r="Q45" s="45" t="s">
        <v>465</v>
      </c>
      <c r="R45" s="49">
        <v>13092336</v>
      </c>
      <c r="S45" s="50">
        <v>1</v>
      </c>
      <c r="T45" s="51">
        <v>13092336</v>
      </c>
      <c r="U45" s="288" t="s">
        <v>39</v>
      </c>
      <c r="V45" s="287">
        <v>0.05</v>
      </c>
      <c r="W45" s="288">
        <v>1</v>
      </c>
      <c r="X45" s="52">
        <f>ROUND(Tabla1[[#This Row],[VALOR UNITARIO 
]]*Tabla1[[#This Row],[Porcentaje de Glosa]]*Tabla1[[#This Row],[META AFECTADA POR LA GLOSA
]],0)</f>
        <v>654617</v>
      </c>
      <c r="Y45" s="301" t="s">
        <v>941</v>
      </c>
      <c r="Z45" s="45"/>
      <c r="AA45" s="53"/>
      <c r="AB45" s="45"/>
      <c r="AC45" s="53" t="e">
        <f>ROUND(#REF!-Tabla1[[#This Row],[Valor soportado por la Subred]],0)</f>
        <v>#REF!</v>
      </c>
      <c r="AD45" s="45"/>
      <c r="AE45" s="45"/>
      <c r="AF45" s="53" t="e">
        <f>ROUND(Tabla1[[#This Row],[VALOR GLOSA DEFINITIVA]]-Tabla1[[#This Row],[VALOR LEVANTADO EN LIQUIDACION]],0)</f>
        <v>#REF!</v>
      </c>
      <c r="AG45" s="279"/>
    </row>
    <row r="46" spans="2:33" s="55" customFormat="1" ht="100" customHeight="1" x14ac:dyDescent="0.35">
      <c r="B46" s="45" t="s">
        <v>19</v>
      </c>
      <c r="C46" s="298">
        <v>10</v>
      </c>
      <c r="D46" s="45" t="s">
        <v>100</v>
      </c>
      <c r="E46" s="45" t="s">
        <v>117</v>
      </c>
      <c r="F46" s="46" t="s">
        <v>472</v>
      </c>
      <c r="G46" s="286">
        <v>2026</v>
      </c>
      <c r="H46" s="47" t="s">
        <v>129</v>
      </c>
      <c r="I46" s="47" t="s">
        <v>355</v>
      </c>
      <c r="J46" s="47" t="s">
        <v>391</v>
      </c>
      <c r="K46" s="47" t="s">
        <v>60</v>
      </c>
      <c r="L46" s="47" t="s">
        <v>353</v>
      </c>
      <c r="M46" s="47" t="s">
        <v>354</v>
      </c>
      <c r="N46" s="283" t="s">
        <v>430</v>
      </c>
      <c r="O46" s="284" t="s">
        <v>422</v>
      </c>
      <c r="P46" s="46" t="s">
        <v>474</v>
      </c>
      <c r="Q46" s="45" t="s">
        <v>465</v>
      </c>
      <c r="R46" s="49">
        <v>13092336</v>
      </c>
      <c r="S46" s="50">
        <v>1</v>
      </c>
      <c r="T46" s="51">
        <v>13092336</v>
      </c>
      <c r="U46" s="288" t="s">
        <v>39</v>
      </c>
      <c r="V46" s="287">
        <v>0.05</v>
      </c>
      <c r="W46" s="288">
        <v>1</v>
      </c>
      <c r="X46" s="52">
        <f>ROUND(Tabla1[[#This Row],[VALOR UNITARIO 
]]*Tabla1[[#This Row],[Porcentaje de Glosa]]*Tabla1[[#This Row],[META AFECTADA POR LA GLOSA
]],0)</f>
        <v>654617</v>
      </c>
      <c r="Y46" s="289" t="s">
        <v>476</v>
      </c>
      <c r="Z46" s="45"/>
      <c r="AA46" s="53"/>
      <c r="AB46" s="45"/>
      <c r="AC46" s="53" t="e">
        <f>ROUND(#REF!-Tabla1[[#This Row],[Valor soportado por la Subred]],0)</f>
        <v>#REF!</v>
      </c>
      <c r="AD46" s="45"/>
      <c r="AE46" s="45"/>
      <c r="AF46" s="53" t="e">
        <f>ROUND(Tabla1[[#This Row],[VALOR GLOSA DEFINITIVA]]-Tabla1[[#This Row],[VALOR LEVANTADO EN LIQUIDACION]],0)</f>
        <v>#REF!</v>
      </c>
      <c r="AG46" s="279"/>
    </row>
    <row r="47" spans="2:33" s="55" customFormat="1" ht="100" customHeight="1" x14ac:dyDescent="0.35">
      <c r="B47" s="45" t="s">
        <v>19</v>
      </c>
      <c r="C47" s="298">
        <v>127</v>
      </c>
      <c r="D47" s="45" t="s">
        <v>107</v>
      </c>
      <c r="E47" s="45" t="s">
        <v>114</v>
      </c>
      <c r="F47" s="46" t="s">
        <v>477</v>
      </c>
      <c r="G47" s="286">
        <v>2026</v>
      </c>
      <c r="H47" s="47" t="s">
        <v>246</v>
      </c>
      <c r="I47" s="47" t="s">
        <v>358</v>
      </c>
      <c r="J47" s="47" t="s">
        <v>391</v>
      </c>
      <c r="K47" s="47" t="s">
        <v>61</v>
      </c>
      <c r="L47" s="47" t="s">
        <v>371</v>
      </c>
      <c r="M47" s="47" t="s">
        <v>59</v>
      </c>
      <c r="N47" s="283" t="s">
        <v>429</v>
      </c>
      <c r="O47" s="284" t="s">
        <v>421</v>
      </c>
      <c r="P47" s="46" t="s">
        <v>478</v>
      </c>
      <c r="Q47" s="45" t="s">
        <v>479</v>
      </c>
      <c r="R47" s="49">
        <v>468320</v>
      </c>
      <c r="S47" s="50">
        <v>18</v>
      </c>
      <c r="T47" s="51">
        <v>8429760</v>
      </c>
      <c r="U47" s="288" t="s">
        <v>21</v>
      </c>
      <c r="V47" s="287">
        <v>1</v>
      </c>
      <c r="W47" s="288">
        <v>6.6941407579999996</v>
      </c>
      <c r="X47" s="52">
        <f>ROUND(Tabla1[[#This Row],[VALOR UNITARIO 
]]*Tabla1[[#This Row],[Porcentaje de Glosa]]*Tabla1[[#This Row],[META AFECTADA POR LA GLOSA
]],0)</f>
        <v>3135000</v>
      </c>
      <c r="Y47" s="285" t="s">
        <v>485</v>
      </c>
      <c r="Z47" s="45"/>
      <c r="AA47" s="53"/>
      <c r="AB47" s="45"/>
      <c r="AC47" s="53" t="e">
        <f>ROUND(#REF!-Tabla1[[#This Row],[Valor soportado por la Subred]],0)</f>
        <v>#REF!</v>
      </c>
      <c r="AD47" s="45"/>
      <c r="AE47" s="45"/>
      <c r="AF47" s="53" t="e">
        <f>ROUND(Tabla1[[#This Row],[VALOR GLOSA DEFINITIVA]]-Tabla1[[#This Row],[VALOR LEVANTADO EN LIQUIDACION]],0)</f>
        <v>#REF!</v>
      </c>
      <c r="AG47" s="279"/>
    </row>
    <row r="48" spans="2:33" s="55" customFormat="1" ht="100" customHeight="1" x14ac:dyDescent="0.35">
      <c r="B48" s="45" t="s">
        <v>19</v>
      </c>
      <c r="C48" s="298">
        <v>127</v>
      </c>
      <c r="D48" s="45" t="s">
        <v>107</v>
      </c>
      <c r="E48" s="45" t="s">
        <v>114</v>
      </c>
      <c r="F48" s="46" t="s">
        <v>477</v>
      </c>
      <c r="G48" s="286">
        <v>2026</v>
      </c>
      <c r="H48" s="47" t="s">
        <v>246</v>
      </c>
      <c r="I48" s="47" t="s">
        <v>358</v>
      </c>
      <c r="J48" s="47" t="s">
        <v>391</v>
      </c>
      <c r="K48" s="47" t="s">
        <v>61</v>
      </c>
      <c r="L48" s="47" t="s">
        <v>371</v>
      </c>
      <c r="M48" s="47" t="s">
        <v>59</v>
      </c>
      <c r="N48" s="283" t="s">
        <v>429</v>
      </c>
      <c r="O48" s="284" t="s">
        <v>422</v>
      </c>
      <c r="P48" s="46" t="s">
        <v>480</v>
      </c>
      <c r="Q48" s="45" t="s">
        <v>479</v>
      </c>
      <c r="R48" s="49">
        <v>468320</v>
      </c>
      <c r="S48" s="50">
        <v>18</v>
      </c>
      <c r="T48" s="51">
        <v>8429760</v>
      </c>
      <c r="U48" s="288" t="s">
        <v>21</v>
      </c>
      <c r="V48" s="287">
        <v>1</v>
      </c>
      <c r="W48" s="288">
        <v>6.6941407579999996</v>
      </c>
      <c r="X48" s="52">
        <f>ROUND(Tabla1[[#This Row],[VALOR UNITARIO 
]]*Tabla1[[#This Row],[Porcentaje de Glosa]]*Tabla1[[#This Row],[META AFECTADA POR LA GLOSA
]],0)</f>
        <v>3135000</v>
      </c>
      <c r="Y48" s="285" t="s">
        <v>485</v>
      </c>
      <c r="Z48" s="45"/>
      <c r="AA48" s="53"/>
      <c r="AB48" s="45"/>
      <c r="AC48" s="53" t="e">
        <f>ROUND(#REF!-Tabla1[[#This Row],[Valor soportado por la Subred]],0)</f>
        <v>#REF!</v>
      </c>
      <c r="AD48" s="45"/>
      <c r="AE48" s="45"/>
      <c r="AF48" s="53" t="e">
        <f>ROUND(Tabla1[[#This Row],[VALOR GLOSA DEFINITIVA]]-Tabla1[[#This Row],[VALOR LEVANTADO EN LIQUIDACION]],0)</f>
        <v>#REF!</v>
      </c>
      <c r="AG48" s="279"/>
    </row>
    <row r="49" spans="2:33" s="55" customFormat="1" ht="100" customHeight="1" x14ac:dyDescent="0.35">
      <c r="B49" s="45" t="s">
        <v>19</v>
      </c>
      <c r="C49" s="298">
        <v>127</v>
      </c>
      <c r="D49" s="45" t="s">
        <v>107</v>
      </c>
      <c r="E49" s="45" t="s">
        <v>115</v>
      </c>
      <c r="F49" s="46" t="s">
        <v>481</v>
      </c>
      <c r="G49" s="286">
        <v>2026</v>
      </c>
      <c r="H49" s="47" t="s">
        <v>246</v>
      </c>
      <c r="I49" s="47" t="s">
        <v>358</v>
      </c>
      <c r="J49" s="47" t="s">
        <v>391</v>
      </c>
      <c r="K49" s="47" t="s">
        <v>61</v>
      </c>
      <c r="L49" s="47" t="s">
        <v>371</v>
      </c>
      <c r="M49" s="47" t="s">
        <v>59</v>
      </c>
      <c r="N49" s="283" t="s">
        <v>429</v>
      </c>
      <c r="O49" s="284" t="s">
        <v>421</v>
      </c>
      <c r="P49" s="46" t="s">
        <v>482</v>
      </c>
      <c r="Q49" s="45" t="s">
        <v>483</v>
      </c>
      <c r="R49" s="49">
        <v>468320</v>
      </c>
      <c r="S49" s="50">
        <v>27</v>
      </c>
      <c r="T49" s="51">
        <v>12644640</v>
      </c>
      <c r="U49" s="288" t="s">
        <v>21</v>
      </c>
      <c r="V49" s="287">
        <v>1</v>
      </c>
      <c r="W49" s="288">
        <v>13.288475828493338</v>
      </c>
      <c r="X49" s="52">
        <f>ROUND(Tabla1[[#This Row],[VALOR UNITARIO 
]]*Tabla1[[#This Row],[Porcentaje de Glosa]]*Tabla1[[#This Row],[META AFECTADA POR LA GLOSA
]],0)</f>
        <v>6223259</v>
      </c>
      <c r="Y49" s="285" t="s">
        <v>441</v>
      </c>
      <c r="Z49" s="45"/>
      <c r="AA49" s="53"/>
      <c r="AB49" s="45"/>
      <c r="AC49" s="53" t="e">
        <f>ROUND(#REF!-Tabla1[[#This Row],[Valor soportado por la Subred]],0)</f>
        <v>#REF!</v>
      </c>
      <c r="AD49" s="45"/>
      <c r="AE49" s="45"/>
      <c r="AF49" s="53" t="e">
        <f>ROUND(Tabla1[[#This Row],[VALOR GLOSA DEFINITIVA]]-Tabla1[[#This Row],[VALOR LEVANTADO EN LIQUIDACION]],0)</f>
        <v>#REF!</v>
      </c>
      <c r="AG49" s="279"/>
    </row>
    <row r="50" spans="2:33" s="55" customFormat="1" ht="100" customHeight="1" x14ac:dyDescent="0.35">
      <c r="B50" s="45" t="s">
        <v>19</v>
      </c>
      <c r="C50" s="298">
        <v>127</v>
      </c>
      <c r="D50" s="45" t="s">
        <v>107</v>
      </c>
      <c r="E50" s="45" t="s">
        <v>115</v>
      </c>
      <c r="F50" s="46" t="s">
        <v>481</v>
      </c>
      <c r="G50" s="286">
        <v>2026</v>
      </c>
      <c r="H50" s="47" t="s">
        <v>246</v>
      </c>
      <c r="I50" s="47" t="s">
        <v>358</v>
      </c>
      <c r="J50" s="47" t="s">
        <v>391</v>
      </c>
      <c r="K50" s="47" t="s">
        <v>61</v>
      </c>
      <c r="L50" s="47" t="s">
        <v>371</v>
      </c>
      <c r="M50" s="47" t="s">
        <v>59</v>
      </c>
      <c r="N50" s="283" t="s">
        <v>429</v>
      </c>
      <c r="O50" s="284" t="s">
        <v>422</v>
      </c>
      <c r="P50" s="46" t="s">
        <v>484</v>
      </c>
      <c r="Q50" s="45" t="s">
        <v>483</v>
      </c>
      <c r="R50" s="49">
        <v>468320</v>
      </c>
      <c r="S50" s="50">
        <v>108</v>
      </c>
      <c r="T50" s="51">
        <v>50578560</v>
      </c>
      <c r="U50" s="288" t="s">
        <v>21</v>
      </c>
      <c r="V50" s="287">
        <v>1</v>
      </c>
      <c r="W50" s="288">
        <v>35.058539887256579</v>
      </c>
      <c r="X50" s="52">
        <f>ROUND(Tabla1[[#This Row],[VALOR UNITARIO 
]]*Tabla1[[#This Row],[Porcentaje de Glosa]]*Tabla1[[#This Row],[META AFECTADA POR LA GLOSA
]],0)</f>
        <v>16418615</v>
      </c>
      <c r="Y50" s="285" t="s">
        <v>442</v>
      </c>
      <c r="Z50" s="45"/>
      <c r="AA50" s="53"/>
      <c r="AB50" s="45"/>
      <c r="AC50" s="53" t="e">
        <f>ROUND(#REF!-Tabla1[[#This Row],[Valor soportado por la Subred]],0)</f>
        <v>#REF!</v>
      </c>
      <c r="AD50" s="45"/>
      <c r="AE50" s="45"/>
      <c r="AF50" s="53" t="e">
        <f>ROUND(Tabla1[[#This Row],[VALOR GLOSA DEFINITIVA]]-Tabla1[[#This Row],[VALOR LEVANTADO EN LIQUIDACION]],0)</f>
        <v>#REF!</v>
      </c>
      <c r="AG50" s="279"/>
    </row>
    <row r="51" spans="2:33" s="55" customFormat="1" ht="100" customHeight="1" x14ac:dyDescent="0.35">
      <c r="B51" s="45" t="s">
        <v>19</v>
      </c>
      <c r="C51" s="298">
        <v>231</v>
      </c>
      <c r="D51" s="45" t="s">
        <v>110</v>
      </c>
      <c r="E51" s="45" t="s">
        <v>44</v>
      </c>
      <c r="F51" s="46" t="s">
        <v>486</v>
      </c>
      <c r="G51" s="286">
        <v>2026</v>
      </c>
      <c r="H51" s="47" t="s">
        <v>334</v>
      </c>
      <c r="I51" s="47" t="s">
        <v>334</v>
      </c>
      <c r="J51" s="47" t="s">
        <v>391</v>
      </c>
      <c r="K51" s="47" t="s">
        <v>60</v>
      </c>
      <c r="L51" s="47" t="s">
        <v>353</v>
      </c>
      <c r="M51" s="47" t="s">
        <v>354</v>
      </c>
      <c r="N51" s="283" t="s">
        <v>430</v>
      </c>
      <c r="O51" s="284" t="s">
        <v>421</v>
      </c>
      <c r="P51" s="46" t="s">
        <v>487</v>
      </c>
      <c r="Q51" s="45" t="s">
        <v>488</v>
      </c>
      <c r="R51" s="49">
        <v>25173776</v>
      </c>
      <c r="S51" s="50">
        <v>1</v>
      </c>
      <c r="T51" s="51">
        <v>25173776</v>
      </c>
      <c r="U51" s="288" t="s">
        <v>39</v>
      </c>
      <c r="V51" s="287">
        <v>0.05</v>
      </c>
      <c r="W51" s="288">
        <v>1</v>
      </c>
      <c r="X51" s="52">
        <f>ROUND(Tabla1[[#This Row],[VALOR UNITARIO 
]]*Tabla1[[#This Row],[Porcentaje de Glosa]]*Tabla1[[#This Row],[META AFECTADA POR LA GLOSA
]],0)</f>
        <v>1258689</v>
      </c>
      <c r="Y51" s="290" t="s">
        <v>531</v>
      </c>
      <c r="Z51" s="45"/>
      <c r="AA51" s="53"/>
      <c r="AB51" s="45"/>
      <c r="AC51" s="53" t="e">
        <f>ROUND(#REF!-Tabla1[[#This Row],[Valor soportado por la Subred]],0)</f>
        <v>#REF!</v>
      </c>
      <c r="AD51" s="45"/>
      <c r="AE51" s="45"/>
      <c r="AF51" s="53" t="e">
        <f>ROUND(Tabla1[[#This Row],[VALOR GLOSA DEFINITIVA]]-Tabla1[[#This Row],[VALOR LEVANTADO EN LIQUIDACION]],0)</f>
        <v>#REF!</v>
      </c>
      <c r="AG51" s="279"/>
    </row>
    <row r="52" spans="2:33" s="55" customFormat="1" ht="100" customHeight="1" x14ac:dyDescent="0.35">
      <c r="B52" s="45" t="s">
        <v>19</v>
      </c>
      <c r="C52" s="298">
        <v>232</v>
      </c>
      <c r="D52" s="45" t="s">
        <v>110</v>
      </c>
      <c r="E52" s="45" t="s">
        <v>44</v>
      </c>
      <c r="F52" s="46" t="s">
        <v>489</v>
      </c>
      <c r="G52" s="286">
        <v>2026</v>
      </c>
      <c r="H52" s="47" t="s">
        <v>335</v>
      </c>
      <c r="I52" s="47" t="s">
        <v>335</v>
      </c>
      <c r="J52" s="47" t="s">
        <v>391</v>
      </c>
      <c r="K52" s="47" t="s">
        <v>60</v>
      </c>
      <c r="L52" s="47" t="s">
        <v>353</v>
      </c>
      <c r="M52" s="47" t="s">
        <v>59</v>
      </c>
      <c r="N52" s="283" t="s">
        <v>427</v>
      </c>
      <c r="O52" s="284" t="s">
        <v>421</v>
      </c>
      <c r="P52" s="46" t="s">
        <v>490</v>
      </c>
      <c r="Q52" s="45" t="s">
        <v>488</v>
      </c>
      <c r="R52" s="49">
        <v>5621568</v>
      </c>
      <c r="S52" s="50">
        <v>1</v>
      </c>
      <c r="T52" s="51">
        <v>5621568</v>
      </c>
      <c r="U52" s="288" t="s">
        <v>39</v>
      </c>
      <c r="V52" s="287">
        <v>0.05</v>
      </c>
      <c r="W52" s="288">
        <v>1</v>
      </c>
      <c r="X52" s="52">
        <f>ROUND(Tabla1[[#This Row],[VALOR UNITARIO 
]]*Tabla1[[#This Row],[Porcentaje de Glosa]]*Tabla1[[#This Row],[META AFECTADA POR LA GLOSA
]],0)</f>
        <v>281078</v>
      </c>
      <c r="Y52" s="290" t="s">
        <v>532</v>
      </c>
      <c r="Z52" s="45"/>
      <c r="AA52" s="53"/>
      <c r="AB52" s="45"/>
      <c r="AC52" s="53" t="e">
        <f>ROUND(#REF!-Tabla1[[#This Row],[Valor soportado por la Subred]],0)</f>
        <v>#REF!</v>
      </c>
      <c r="AD52" s="45"/>
      <c r="AE52" s="45"/>
      <c r="AF52" s="53" t="e">
        <f>ROUND(Tabla1[[#This Row],[VALOR GLOSA DEFINITIVA]]-Tabla1[[#This Row],[VALOR LEVANTADO EN LIQUIDACION]],0)</f>
        <v>#REF!</v>
      </c>
      <c r="AG52" s="279"/>
    </row>
    <row r="53" spans="2:33" s="55" customFormat="1" ht="100" customHeight="1" x14ac:dyDescent="0.35">
      <c r="B53" s="45" t="s">
        <v>19</v>
      </c>
      <c r="C53" s="298">
        <v>233</v>
      </c>
      <c r="D53" s="45" t="s">
        <v>110</v>
      </c>
      <c r="E53" s="45" t="s">
        <v>44</v>
      </c>
      <c r="F53" s="46" t="s">
        <v>491</v>
      </c>
      <c r="G53" s="286">
        <v>2026</v>
      </c>
      <c r="H53" s="47" t="s">
        <v>336</v>
      </c>
      <c r="I53" s="47" t="s">
        <v>335</v>
      </c>
      <c r="J53" s="47" t="s">
        <v>391</v>
      </c>
      <c r="K53" s="47" t="s">
        <v>60</v>
      </c>
      <c r="L53" s="47" t="s">
        <v>353</v>
      </c>
      <c r="M53" s="47" t="s">
        <v>59</v>
      </c>
      <c r="N53" s="283" t="s">
        <v>429</v>
      </c>
      <c r="O53" s="284" t="s">
        <v>421</v>
      </c>
      <c r="P53" s="46" t="s">
        <v>492</v>
      </c>
      <c r="Q53" s="45" t="s">
        <v>488</v>
      </c>
      <c r="R53" s="49">
        <v>7026960</v>
      </c>
      <c r="S53" s="50">
        <v>1</v>
      </c>
      <c r="T53" s="51">
        <v>7026960</v>
      </c>
      <c r="U53" s="288" t="s">
        <v>39</v>
      </c>
      <c r="V53" s="287">
        <v>0.05</v>
      </c>
      <c r="W53" s="288">
        <v>1</v>
      </c>
      <c r="X53" s="52">
        <f>ROUND(Tabla1[[#This Row],[VALOR UNITARIO 
]]*Tabla1[[#This Row],[Porcentaje de Glosa]]*Tabla1[[#This Row],[META AFECTADA POR LA GLOSA
]],0)</f>
        <v>351348</v>
      </c>
      <c r="Y53" s="290" t="s">
        <v>533</v>
      </c>
      <c r="Z53" s="45"/>
      <c r="AA53" s="53"/>
      <c r="AB53" s="45"/>
      <c r="AC53" s="53" t="e">
        <f>ROUND(#REF!-Tabla1[[#This Row],[Valor soportado por la Subred]],0)</f>
        <v>#REF!</v>
      </c>
      <c r="AD53" s="45"/>
      <c r="AE53" s="45"/>
      <c r="AF53" s="53" t="e">
        <f>ROUND(Tabla1[[#This Row],[VALOR GLOSA DEFINITIVA]]-Tabla1[[#This Row],[VALOR LEVANTADO EN LIQUIDACION]],0)</f>
        <v>#REF!</v>
      </c>
      <c r="AG53" s="279"/>
    </row>
    <row r="54" spans="2:33" s="55" customFormat="1" ht="100" customHeight="1" x14ac:dyDescent="0.35">
      <c r="B54" s="45" t="s">
        <v>19</v>
      </c>
      <c r="C54" s="298">
        <v>233</v>
      </c>
      <c r="D54" s="45" t="s">
        <v>110</v>
      </c>
      <c r="E54" s="45" t="s">
        <v>44</v>
      </c>
      <c r="F54" s="46" t="s">
        <v>491</v>
      </c>
      <c r="G54" s="286">
        <v>2026</v>
      </c>
      <c r="H54" s="47" t="s">
        <v>336</v>
      </c>
      <c r="I54" s="47" t="s">
        <v>335</v>
      </c>
      <c r="J54" s="47" t="s">
        <v>391</v>
      </c>
      <c r="K54" s="47" t="s">
        <v>60</v>
      </c>
      <c r="L54" s="47" t="s">
        <v>353</v>
      </c>
      <c r="M54" s="47" t="s">
        <v>59</v>
      </c>
      <c r="N54" s="283" t="s">
        <v>429</v>
      </c>
      <c r="O54" s="284" t="s">
        <v>421</v>
      </c>
      <c r="P54" s="46" t="s">
        <v>492</v>
      </c>
      <c r="Q54" s="45" t="s">
        <v>488</v>
      </c>
      <c r="R54" s="49">
        <v>7026960</v>
      </c>
      <c r="S54" s="50">
        <v>1</v>
      </c>
      <c r="T54" s="51">
        <v>7026960</v>
      </c>
      <c r="U54" s="288" t="s">
        <v>21</v>
      </c>
      <c r="V54" s="287">
        <v>1</v>
      </c>
      <c r="W54" s="288">
        <v>4.83139223789519E-3</v>
      </c>
      <c r="X54" s="52">
        <f>ROUND(Tabla1[[#This Row],[VALOR UNITARIO 
]]*Tabla1[[#This Row],[Porcentaje de Glosa]]*Tabla1[[#This Row],[META AFECTADA POR LA GLOSA
]],0)</f>
        <v>33950</v>
      </c>
      <c r="Y54" s="290" t="s">
        <v>942</v>
      </c>
      <c r="Z54" s="45"/>
      <c r="AA54" s="53"/>
      <c r="AB54" s="45"/>
      <c r="AC54" s="53" t="e">
        <f>ROUND(#REF!-Tabla1[[#This Row],[Valor soportado por la Subred]],0)</f>
        <v>#REF!</v>
      </c>
      <c r="AD54" s="45"/>
      <c r="AE54" s="45"/>
      <c r="AF54" s="53" t="e">
        <f>ROUND(Tabla1[[#This Row],[VALOR GLOSA DEFINITIVA]]-Tabla1[[#This Row],[VALOR LEVANTADO EN LIQUIDACION]],0)</f>
        <v>#REF!</v>
      </c>
      <c r="AG54" s="279"/>
    </row>
    <row r="55" spans="2:33" s="55" customFormat="1" ht="100" customHeight="1" x14ac:dyDescent="0.35">
      <c r="B55" s="45" t="s">
        <v>19</v>
      </c>
      <c r="C55" s="298">
        <v>233</v>
      </c>
      <c r="D55" s="45" t="s">
        <v>110</v>
      </c>
      <c r="E55" s="45" t="s">
        <v>44</v>
      </c>
      <c r="F55" s="46" t="s">
        <v>491</v>
      </c>
      <c r="G55" s="286">
        <v>2026</v>
      </c>
      <c r="H55" s="47" t="s">
        <v>336</v>
      </c>
      <c r="I55" s="47" t="s">
        <v>335</v>
      </c>
      <c r="J55" s="47" t="s">
        <v>391</v>
      </c>
      <c r="K55" s="47" t="s">
        <v>60</v>
      </c>
      <c r="L55" s="47" t="s">
        <v>353</v>
      </c>
      <c r="M55" s="47" t="s">
        <v>59</v>
      </c>
      <c r="N55" s="283" t="s">
        <v>429</v>
      </c>
      <c r="O55" s="284" t="s">
        <v>422</v>
      </c>
      <c r="P55" s="46" t="s">
        <v>493</v>
      </c>
      <c r="Q55" s="45" t="s">
        <v>488</v>
      </c>
      <c r="R55" s="49">
        <v>7026960</v>
      </c>
      <c r="S55" s="50">
        <v>1</v>
      </c>
      <c r="T55" s="51">
        <v>7026960</v>
      </c>
      <c r="U55" s="288" t="s">
        <v>21</v>
      </c>
      <c r="V55" s="287">
        <v>1</v>
      </c>
      <c r="W55" s="288">
        <v>1.2025114701094073E-2</v>
      </c>
      <c r="X55" s="52">
        <f>ROUND(Tabla1[[#This Row],[VALOR UNITARIO 
]]*Tabla1[[#This Row],[Porcentaje de Glosa]]*Tabla1[[#This Row],[META AFECTADA POR LA GLOSA
]],0)</f>
        <v>84500</v>
      </c>
      <c r="Y55" s="290" t="s">
        <v>943</v>
      </c>
      <c r="Z55" s="45"/>
      <c r="AA55" s="53"/>
      <c r="AB55" s="45"/>
      <c r="AC55" s="53" t="e">
        <f>ROUND(#REF!-Tabla1[[#This Row],[Valor soportado por la Subred]],0)</f>
        <v>#REF!</v>
      </c>
      <c r="AD55" s="45"/>
      <c r="AE55" s="45"/>
      <c r="AF55" s="53" t="e">
        <f>ROUND(Tabla1[[#This Row],[VALOR GLOSA DEFINITIVA]]-Tabla1[[#This Row],[VALOR LEVANTADO EN LIQUIDACION]],0)</f>
        <v>#REF!</v>
      </c>
      <c r="AG55" s="279"/>
    </row>
    <row r="56" spans="2:33" s="55" customFormat="1" ht="100" customHeight="1" x14ac:dyDescent="0.35">
      <c r="B56" s="45" t="s">
        <v>19</v>
      </c>
      <c r="C56" s="298">
        <v>204</v>
      </c>
      <c r="D56" s="45" t="s">
        <v>109</v>
      </c>
      <c r="E56" s="45" t="s">
        <v>44</v>
      </c>
      <c r="F56" s="46" t="s">
        <v>494</v>
      </c>
      <c r="G56" s="286">
        <v>2026</v>
      </c>
      <c r="H56" s="47" t="s">
        <v>79</v>
      </c>
      <c r="I56" s="47" t="s">
        <v>364</v>
      </c>
      <c r="J56" s="47" t="s">
        <v>391</v>
      </c>
      <c r="K56" s="47" t="s">
        <v>60</v>
      </c>
      <c r="L56" s="47" t="s">
        <v>353</v>
      </c>
      <c r="M56" s="47" t="s">
        <v>354</v>
      </c>
      <c r="N56" s="283" t="s">
        <v>430</v>
      </c>
      <c r="O56" s="284" t="s">
        <v>421</v>
      </c>
      <c r="P56" s="46" t="s">
        <v>495</v>
      </c>
      <c r="Q56" s="45" t="s">
        <v>496</v>
      </c>
      <c r="R56" s="49">
        <v>33162320</v>
      </c>
      <c r="S56" s="50">
        <v>1</v>
      </c>
      <c r="T56" s="51">
        <v>33162320</v>
      </c>
      <c r="U56" s="288" t="s">
        <v>23</v>
      </c>
      <c r="V56" s="287">
        <v>1</v>
      </c>
      <c r="W56" s="288">
        <v>1.2713754646840148E-2</v>
      </c>
      <c r="X56" s="52">
        <f>ROUND(Tabla1[[#This Row],[VALOR UNITARIO 
]]*Tabla1[[#This Row],[Porcentaje de Glosa]]*Tabla1[[#This Row],[META AFECTADA POR LA GLOSA
]],0)</f>
        <v>421618</v>
      </c>
      <c r="Y56" s="290" t="s">
        <v>534</v>
      </c>
      <c r="Z56" s="45"/>
      <c r="AA56" s="53"/>
      <c r="AB56" s="45"/>
      <c r="AC56" s="53" t="e">
        <f>ROUND(#REF!-Tabla1[[#This Row],[Valor soportado por la Subred]],0)</f>
        <v>#REF!</v>
      </c>
      <c r="AD56" s="45"/>
      <c r="AE56" s="45"/>
      <c r="AF56" s="53" t="e">
        <f>ROUND(Tabla1[[#This Row],[VALOR GLOSA DEFINITIVA]]-Tabla1[[#This Row],[VALOR LEVANTADO EN LIQUIDACION]],0)</f>
        <v>#REF!</v>
      </c>
      <c r="AG56" s="279"/>
    </row>
    <row r="57" spans="2:33" s="55" customFormat="1" ht="100" customHeight="1" x14ac:dyDescent="0.35">
      <c r="B57" s="45" t="s">
        <v>19</v>
      </c>
      <c r="C57" s="298">
        <v>204</v>
      </c>
      <c r="D57" s="45" t="s">
        <v>109</v>
      </c>
      <c r="E57" s="45" t="s">
        <v>44</v>
      </c>
      <c r="F57" s="46" t="s">
        <v>494</v>
      </c>
      <c r="G57" s="286">
        <v>2026</v>
      </c>
      <c r="H57" s="47" t="s">
        <v>79</v>
      </c>
      <c r="I57" s="47" t="s">
        <v>364</v>
      </c>
      <c r="J57" s="47" t="s">
        <v>391</v>
      </c>
      <c r="K57" s="47" t="s">
        <v>60</v>
      </c>
      <c r="L57" s="47" t="s">
        <v>353</v>
      </c>
      <c r="M57" s="47" t="s">
        <v>354</v>
      </c>
      <c r="N57" s="283" t="s">
        <v>430</v>
      </c>
      <c r="O57" s="284" t="s">
        <v>422</v>
      </c>
      <c r="P57" s="46" t="s">
        <v>497</v>
      </c>
      <c r="Q57" s="45" t="s">
        <v>496</v>
      </c>
      <c r="R57" s="49">
        <v>33162320</v>
      </c>
      <c r="S57" s="50">
        <v>1</v>
      </c>
      <c r="T57" s="51">
        <v>33162320</v>
      </c>
      <c r="U57" s="288" t="s">
        <v>23</v>
      </c>
      <c r="V57" s="287">
        <v>1</v>
      </c>
      <c r="W57" s="288">
        <v>1.3315985130111523E-2</v>
      </c>
      <c r="X57" s="52">
        <f>ROUND(Tabla1[[#This Row],[VALOR UNITARIO 
]]*Tabla1[[#This Row],[Porcentaje de Glosa]]*Tabla1[[#This Row],[META AFECTADA POR LA GLOSA
]],0)</f>
        <v>441589</v>
      </c>
      <c r="Y57" s="290" t="s">
        <v>535</v>
      </c>
      <c r="Z57" s="45"/>
      <c r="AA57" s="53"/>
      <c r="AB57" s="45"/>
      <c r="AC57" s="53" t="e">
        <f>ROUND(#REF!-Tabla1[[#This Row],[Valor soportado por la Subred]],0)</f>
        <v>#REF!</v>
      </c>
      <c r="AD57" s="45"/>
      <c r="AE57" s="45"/>
      <c r="AF57" s="53" t="e">
        <f>ROUND(Tabla1[[#This Row],[VALOR GLOSA DEFINITIVA]]-Tabla1[[#This Row],[VALOR LEVANTADO EN LIQUIDACION]],0)</f>
        <v>#REF!</v>
      </c>
      <c r="AG57" s="279"/>
    </row>
    <row r="58" spans="2:33" s="55" customFormat="1" ht="100" customHeight="1" x14ac:dyDescent="0.35">
      <c r="B58" s="45" t="s">
        <v>19</v>
      </c>
      <c r="C58" s="298">
        <v>205</v>
      </c>
      <c r="D58" s="45" t="s">
        <v>109</v>
      </c>
      <c r="E58" s="45" t="s">
        <v>44</v>
      </c>
      <c r="F58" s="46" t="s">
        <v>498</v>
      </c>
      <c r="G58" s="286">
        <v>2026</v>
      </c>
      <c r="H58" s="47" t="s">
        <v>316</v>
      </c>
      <c r="I58" s="47" t="s">
        <v>364</v>
      </c>
      <c r="J58" s="47" t="s">
        <v>391</v>
      </c>
      <c r="K58" s="47" t="s">
        <v>60</v>
      </c>
      <c r="L58" s="47" t="s">
        <v>353</v>
      </c>
      <c r="M58" s="47" t="s">
        <v>354</v>
      </c>
      <c r="N58" s="283" t="s">
        <v>430</v>
      </c>
      <c r="O58" s="284" t="s">
        <v>421</v>
      </c>
      <c r="P58" s="46" t="s">
        <v>499</v>
      </c>
      <c r="Q58" s="45" t="s">
        <v>496</v>
      </c>
      <c r="R58" s="49">
        <v>11243136</v>
      </c>
      <c r="S58" s="50">
        <v>1</v>
      </c>
      <c r="T58" s="51">
        <v>11243136</v>
      </c>
      <c r="U58" s="288" t="s">
        <v>23</v>
      </c>
      <c r="V58" s="287">
        <v>1</v>
      </c>
      <c r="W58" s="288">
        <v>3.8461538461538464E-3</v>
      </c>
      <c r="X58" s="52">
        <f>ROUND(Tabla1[[#This Row],[VALOR UNITARIO 
]]*Tabla1[[#This Row],[Porcentaje de Glosa]]*Tabla1[[#This Row],[META AFECTADA POR LA GLOSA
]],0)</f>
        <v>43243</v>
      </c>
      <c r="Y58" s="290" t="s">
        <v>536</v>
      </c>
      <c r="Z58" s="45"/>
      <c r="AA58" s="53"/>
      <c r="AB58" s="45"/>
      <c r="AC58" s="53" t="e">
        <f>ROUND(#REF!-Tabla1[[#This Row],[Valor soportado por la Subred]],0)</f>
        <v>#REF!</v>
      </c>
      <c r="AD58" s="45"/>
      <c r="AE58" s="45"/>
      <c r="AF58" s="53" t="e">
        <f>ROUND(Tabla1[[#This Row],[VALOR GLOSA DEFINITIVA]]-Tabla1[[#This Row],[VALOR LEVANTADO EN LIQUIDACION]],0)</f>
        <v>#REF!</v>
      </c>
      <c r="AG58" s="279"/>
    </row>
    <row r="59" spans="2:33" s="55" customFormat="1" ht="100" customHeight="1" x14ac:dyDescent="0.35">
      <c r="B59" s="45" t="s">
        <v>19</v>
      </c>
      <c r="C59" s="298">
        <v>197</v>
      </c>
      <c r="D59" s="45" t="s">
        <v>109</v>
      </c>
      <c r="E59" s="45" t="s">
        <v>44</v>
      </c>
      <c r="F59" s="46" t="s">
        <v>500</v>
      </c>
      <c r="G59" s="286">
        <v>2026</v>
      </c>
      <c r="H59" s="47" t="s">
        <v>310</v>
      </c>
      <c r="I59" s="47" t="s">
        <v>364</v>
      </c>
      <c r="J59" s="47" t="s">
        <v>391</v>
      </c>
      <c r="K59" s="47" t="s">
        <v>60</v>
      </c>
      <c r="L59" s="47" t="s">
        <v>353</v>
      </c>
      <c r="M59" s="47" t="s">
        <v>354</v>
      </c>
      <c r="N59" s="283" t="s">
        <v>430</v>
      </c>
      <c r="O59" s="284" t="s">
        <v>421</v>
      </c>
      <c r="P59" s="46" t="s">
        <v>501</v>
      </c>
      <c r="Q59" s="45" t="s">
        <v>502</v>
      </c>
      <c r="R59" s="49">
        <v>34888240</v>
      </c>
      <c r="S59" s="50">
        <v>1</v>
      </c>
      <c r="T59" s="51">
        <v>34888240</v>
      </c>
      <c r="U59" s="288" t="s">
        <v>23</v>
      </c>
      <c r="V59" s="287">
        <v>1</v>
      </c>
      <c r="W59" s="288">
        <v>8.3333333333333295E-4</v>
      </c>
      <c r="X59" s="52">
        <f>ROUND(Tabla1[[#This Row],[VALOR UNITARIO 
]]*Tabla1[[#This Row],[Porcentaje de Glosa]]*Tabla1[[#This Row],[META AFECTADA POR LA GLOSA
]],0)</f>
        <v>29074</v>
      </c>
      <c r="Y59" s="290" t="s">
        <v>537</v>
      </c>
      <c r="Z59" s="45"/>
      <c r="AA59" s="53"/>
      <c r="AB59" s="45"/>
      <c r="AC59" s="53" t="e">
        <f>ROUND(#REF!-Tabla1[[#This Row],[Valor soportado por la Subred]],0)</f>
        <v>#REF!</v>
      </c>
      <c r="AD59" s="45"/>
      <c r="AE59" s="45"/>
      <c r="AF59" s="53" t="e">
        <f>ROUND(Tabla1[[#This Row],[VALOR GLOSA DEFINITIVA]]-Tabla1[[#This Row],[VALOR LEVANTADO EN LIQUIDACION]],0)</f>
        <v>#REF!</v>
      </c>
      <c r="AG59" s="279"/>
    </row>
    <row r="60" spans="2:33" s="55" customFormat="1" ht="100" customHeight="1" x14ac:dyDescent="0.35">
      <c r="B60" s="45" t="s">
        <v>19</v>
      </c>
      <c r="C60" s="298">
        <v>197</v>
      </c>
      <c r="D60" s="45" t="s">
        <v>109</v>
      </c>
      <c r="E60" s="45" t="s">
        <v>44</v>
      </c>
      <c r="F60" s="46" t="s">
        <v>500</v>
      </c>
      <c r="G60" s="286">
        <v>2026</v>
      </c>
      <c r="H60" s="47" t="s">
        <v>310</v>
      </c>
      <c r="I60" s="47" t="s">
        <v>364</v>
      </c>
      <c r="J60" s="47" t="s">
        <v>391</v>
      </c>
      <c r="K60" s="47" t="s">
        <v>60</v>
      </c>
      <c r="L60" s="47" t="s">
        <v>353</v>
      </c>
      <c r="M60" s="47" t="s">
        <v>354</v>
      </c>
      <c r="N60" s="283" t="s">
        <v>430</v>
      </c>
      <c r="O60" s="284" t="s">
        <v>422</v>
      </c>
      <c r="P60" s="46" t="s">
        <v>503</v>
      </c>
      <c r="Q60" s="45" t="s">
        <v>502</v>
      </c>
      <c r="R60" s="49">
        <v>34888240</v>
      </c>
      <c r="S60" s="50">
        <v>1</v>
      </c>
      <c r="T60" s="51">
        <v>34888240</v>
      </c>
      <c r="U60" s="288" t="s">
        <v>23</v>
      </c>
      <c r="V60" s="287">
        <v>1</v>
      </c>
      <c r="W60" s="288">
        <v>8.3333333333333295E-4</v>
      </c>
      <c r="X60" s="52">
        <f>ROUND(Tabla1[[#This Row],[VALOR UNITARIO 
]]*Tabla1[[#This Row],[Porcentaje de Glosa]]*Tabla1[[#This Row],[META AFECTADA POR LA GLOSA
]],0)</f>
        <v>29074</v>
      </c>
      <c r="Y60" s="290" t="s">
        <v>538</v>
      </c>
      <c r="Z60" s="45"/>
      <c r="AA60" s="53"/>
      <c r="AB60" s="45"/>
      <c r="AC60" s="53" t="e">
        <f>ROUND(#REF!-Tabla1[[#This Row],[Valor soportado por la Subred]],0)</f>
        <v>#REF!</v>
      </c>
      <c r="AD60" s="45"/>
      <c r="AE60" s="45"/>
      <c r="AF60" s="53" t="e">
        <f>ROUND(Tabla1[[#This Row],[VALOR GLOSA DEFINITIVA]]-Tabla1[[#This Row],[VALOR LEVANTADO EN LIQUIDACION]],0)</f>
        <v>#REF!</v>
      </c>
      <c r="AG60" s="279"/>
    </row>
    <row r="61" spans="2:33" s="55" customFormat="1" ht="100" customHeight="1" x14ac:dyDescent="0.35">
      <c r="B61" s="45" t="s">
        <v>19</v>
      </c>
      <c r="C61" s="298">
        <v>197</v>
      </c>
      <c r="D61" s="45" t="s">
        <v>109</v>
      </c>
      <c r="E61" s="45" t="s">
        <v>44</v>
      </c>
      <c r="F61" s="46" t="s">
        <v>500</v>
      </c>
      <c r="G61" s="286">
        <v>2026</v>
      </c>
      <c r="H61" s="47" t="s">
        <v>310</v>
      </c>
      <c r="I61" s="47" t="s">
        <v>364</v>
      </c>
      <c r="J61" s="47" t="s">
        <v>391</v>
      </c>
      <c r="K61" s="47" t="s">
        <v>60</v>
      </c>
      <c r="L61" s="47" t="s">
        <v>353</v>
      </c>
      <c r="M61" s="47" t="s">
        <v>354</v>
      </c>
      <c r="N61" s="283" t="s">
        <v>430</v>
      </c>
      <c r="O61" s="284" t="s">
        <v>422</v>
      </c>
      <c r="P61" s="46" t="s">
        <v>503</v>
      </c>
      <c r="Q61" s="45" t="s">
        <v>502</v>
      </c>
      <c r="R61" s="49">
        <v>34888240</v>
      </c>
      <c r="S61" s="50">
        <v>1</v>
      </c>
      <c r="T61" s="51">
        <v>34888240</v>
      </c>
      <c r="U61" s="288" t="s">
        <v>21</v>
      </c>
      <c r="V61" s="287">
        <v>1</v>
      </c>
      <c r="W61" s="288">
        <v>2.4363510455098901E-4</v>
      </c>
      <c r="X61" s="52">
        <f>ROUND(Tabla1[[#This Row],[VALOR UNITARIO 
]]*Tabla1[[#This Row],[Porcentaje de Glosa]]*Tabla1[[#This Row],[META AFECTADA POR LA GLOSA
]],0)</f>
        <v>8500</v>
      </c>
      <c r="Y61" s="290" t="s">
        <v>539</v>
      </c>
      <c r="Z61" s="45"/>
      <c r="AA61" s="53"/>
      <c r="AB61" s="45"/>
      <c r="AC61" s="53" t="e">
        <f>ROUND(#REF!-Tabla1[[#This Row],[Valor soportado por la Subred]],0)</f>
        <v>#REF!</v>
      </c>
      <c r="AD61" s="45"/>
      <c r="AE61" s="45"/>
      <c r="AF61" s="53" t="e">
        <f>ROUND(Tabla1[[#This Row],[VALOR GLOSA DEFINITIVA]]-Tabla1[[#This Row],[VALOR LEVANTADO EN LIQUIDACION]],0)</f>
        <v>#REF!</v>
      </c>
      <c r="AG61" s="279"/>
    </row>
    <row r="62" spans="2:33" s="55" customFormat="1" ht="100" customHeight="1" x14ac:dyDescent="0.35">
      <c r="B62" s="45" t="s">
        <v>19</v>
      </c>
      <c r="C62" s="298">
        <v>7</v>
      </c>
      <c r="D62" s="45" t="s">
        <v>100</v>
      </c>
      <c r="E62" s="45" t="s">
        <v>117</v>
      </c>
      <c r="F62" s="46" t="s">
        <v>504</v>
      </c>
      <c r="G62" s="286">
        <v>2026</v>
      </c>
      <c r="H62" s="47" t="s">
        <v>126</v>
      </c>
      <c r="I62" s="47" t="s">
        <v>355</v>
      </c>
      <c r="J62" s="47" t="s">
        <v>391</v>
      </c>
      <c r="K62" s="47" t="s">
        <v>60</v>
      </c>
      <c r="L62" s="47" t="s">
        <v>353</v>
      </c>
      <c r="M62" s="47" t="s">
        <v>354</v>
      </c>
      <c r="N62" s="283" t="s">
        <v>430</v>
      </c>
      <c r="O62" s="284" t="s">
        <v>421</v>
      </c>
      <c r="P62" s="46" t="s">
        <v>505</v>
      </c>
      <c r="Q62" s="45" t="s">
        <v>502</v>
      </c>
      <c r="R62" s="49">
        <v>25617584</v>
      </c>
      <c r="S62" s="50">
        <v>1</v>
      </c>
      <c r="T62" s="51">
        <v>25617584</v>
      </c>
      <c r="U62" s="288" t="s">
        <v>39</v>
      </c>
      <c r="V62" s="287">
        <v>0.05</v>
      </c>
      <c r="W62" s="288">
        <v>1</v>
      </c>
      <c r="X62" s="52">
        <f>ROUND(Tabla1[[#This Row],[VALOR UNITARIO 
]]*Tabla1[[#This Row],[Porcentaje de Glosa]]*Tabla1[[#This Row],[META AFECTADA POR LA GLOSA
]],0)</f>
        <v>1280879</v>
      </c>
      <c r="Y62" s="290" t="s">
        <v>540</v>
      </c>
      <c r="Z62" s="45"/>
      <c r="AA62" s="53"/>
      <c r="AB62" s="45"/>
      <c r="AC62" s="53" t="e">
        <f>ROUND(#REF!-Tabla1[[#This Row],[Valor soportado por la Subred]],0)</f>
        <v>#REF!</v>
      </c>
      <c r="AD62" s="45"/>
      <c r="AE62" s="45"/>
      <c r="AF62" s="53" t="e">
        <f>ROUND(Tabla1[[#This Row],[VALOR GLOSA DEFINITIVA]]-Tabla1[[#This Row],[VALOR LEVANTADO EN LIQUIDACION]],0)</f>
        <v>#REF!</v>
      </c>
      <c r="AG62" s="279"/>
    </row>
    <row r="63" spans="2:33" s="55" customFormat="1" ht="100" customHeight="1" x14ac:dyDescent="0.35">
      <c r="B63" s="45" t="s">
        <v>19</v>
      </c>
      <c r="C63" s="298">
        <v>7</v>
      </c>
      <c r="D63" s="45" t="s">
        <v>100</v>
      </c>
      <c r="E63" s="45" t="s">
        <v>117</v>
      </c>
      <c r="F63" s="46" t="s">
        <v>504</v>
      </c>
      <c r="G63" s="286">
        <v>2026</v>
      </c>
      <c r="H63" s="47" t="s">
        <v>126</v>
      </c>
      <c r="I63" s="47" t="s">
        <v>355</v>
      </c>
      <c r="J63" s="47" t="s">
        <v>391</v>
      </c>
      <c r="K63" s="47" t="s">
        <v>60</v>
      </c>
      <c r="L63" s="47" t="s">
        <v>353</v>
      </c>
      <c r="M63" s="47" t="s">
        <v>354</v>
      </c>
      <c r="N63" s="283" t="s">
        <v>430</v>
      </c>
      <c r="O63" s="284" t="s">
        <v>422</v>
      </c>
      <c r="P63" s="46" t="s">
        <v>506</v>
      </c>
      <c r="Q63" s="45" t="s">
        <v>502</v>
      </c>
      <c r="R63" s="49">
        <v>25617584</v>
      </c>
      <c r="S63" s="50">
        <v>1</v>
      </c>
      <c r="T63" s="51">
        <v>25617584</v>
      </c>
      <c r="U63" s="288" t="s">
        <v>39</v>
      </c>
      <c r="V63" s="287">
        <v>0.05</v>
      </c>
      <c r="W63" s="288">
        <v>1</v>
      </c>
      <c r="X63" s="52">
        <f>ROUND(Tabla1[[#This Row],[VALOR UNITARIO 
]]*Tabla1[[#This Row],[Porcentaje de Glosa]]*Tabla1[[#This Row],[META AFECTADA POR LA GLOSA
]],0)</f>
        <v>1280879</v>
      </c>
      <c r="Y63" s="290" t="s">
        <v>541</v>
      </c>
      <c r="Z63" s="45"/>
      <c r="AA63" s="53"/>
      <c r="AB63" s="45"/>
      <c r="AC63" s="53" t="e">
        <f>ROUND(#REF!-Tabla1[[#This Row],[Valor soportado por la Subred]],0)</f>
        <v>#REF!</v>
      </c>
      <c r="AD63" s="45"/>
      <c r="AE63" s="45"/>
      <c r="AF63" s="53" t="e">
        <f>ROUND(Tabla1[[#This Row],[VALOR GLOSA DEFINITIVA]]-Tabla1[[#This Row],[VALOR LEVANTADO EN LIQUIDACION]],0)</f>
        <v>#REF!</v>
      </c>
      <c r="AG63" s="279"/>
    </row>
    <row r="64" spans="2:33" s="55" customFormat="1" ht="100" customHeight="1" x14ac:dyDescent="0.35">
      <c r="B64" s="45" t="s">
        <v>19</v>
      </c>
      <c r="C64" s="298">
        <v>7</v>
      </c>
      <c r="D64" s="45" t="s">
        <v>100</v>
      </c>
      <c r="E64" s="45" t="s">
        <v>117</v>
      </c>
      <c r="F64" s="46" t="s">
        <v>504</v>
      </c>
      <c r="G64" s="286">
        <v>2026</v>
      </c>
      <c r="H64" s="47" t="s">
        <v>126</v>
      </c>
      <c r="I64" s="47" t="s">
        <v>355</v>
      </c>
      <c r="J64" s="47" t="s">
        <v>391</v>
      </c>
      <c r="K64" s="47" t="s">
        <v>60</v>
      </c>
      <c r="L64" s="47" t="s">
        <v>353</v>
      </c>
      <c r="M64" s="47" t="s">
        <v>354</v>
      </c>
      <c r="N64" s="283" t="s">
        <v>430</v>
      </c>
      <c r="O64" s="284" t="s">
        <v>421</v>
      </c>
      <c r="P64" s="46" t="s">
        <v>505</v>
      </c>
      <c r="Q64" s="45" t="s">
        <v>502</v>
      </c>
      <c r="R64" s="49">
        <v>25617584</v>
      </c>
      <c r="S64" s="50">
        <v>1</v>
      </c>
      <c r="T64" s="51">
        <v>25617584</v>
      </c>
      <c r="U64" s="288" t="s">
        <v>37</v>
      </c>
      <c r="V64" s="287">
        <v>0.05</v>
      </c>
      <c r="W64" s="288">
        <v>1</v>
      </c>
      <c r="X64" s="52">
        <f>ROUND(Tabla1[[#This Row],[VALOR UNITARIO 
]]*Tabla1[[#This Row],[Porcentaje de Glosa]]*Tabla1[[#This Row],[META AFECTADA POR LA GLOSA
]],0)</f>
        <v>1280879</v>
      </c>
      <c r="Y64" s="290" t="s">
        <v>542</v>
      </c>
      <c r="Z64" s="45"/>
      <c r="AA64" s="53"/>
      <c r="AB64" s="45"/>
      <c r="AC64" s="53" t="e">
        <f>ROUND(#REF!-Tabla1[[#This Row],[Valor soportado por la Subred]],0)</f>
        <v>#REF!</v>
      </c>
      <c r="AD64" s="45"/>
      <c r="AE64" s="45"/>
      <c r="AF64" s="53" t="e">
        <f>ROUND(Tabla1[[#This Row],[VALOR GLOSA DEFINITIVA]]-Tabla1[[#This Row],[VALOR LEVANTADO EN LIQUIDACION]],0)</f>
        <v>#REF!</v>
      </c>
      <c r="AG64" s="279"/>
    </row>
    <row r="65" spans="2:33" s="55" customFormat="1" ht="100" customHeight="1" x14ac:dyDescent="0.35">
      <c r="B65" s="45" t="s">
        <v>19</v>
      </c>
      <c r="C65" s="298">
        <v>7</v>
      </c>
      <c r="D65" s="45" t="s">
        <v>100</v>
      </c>
      <c r="E65" s="45" t="s">
        <v>117</v>
      </c>
      <c r="F65" s="46" t="s">
        <v>504</v>
      </c>
      <c r="G65" s="286">
        <v>2026</v>
      </c>
      <c r="H65" s="47" t="s">
        <v>126</v>
      </c>
      <c r="I65" s="47" t="s">
        <v>355</v>
      </c>
      <c r="J65" s="47" t="s">
        <v>391</v>
      </c>
      <c r="K65" s="47" t="s">
        <v>60</v>
      </c>
      <c r="L65" s="47" t="s">
        <v>353</v>
      </c>
      <c r="M65" s="47" t="s">
        <v>354</v>
      </c>
      <c r="N65" s="283" t="s">
        <v>430</v>
      </c>
      <c r="O65" s="284" t="s">
        <v>422</v>
      </c>
      <c r="P65" s="46" t="s">
        <v>506</v>
      </c>
      <c r="Q65" s="45" t="s">
        <v>502</v>
      </c>
      <c r="R65" s="49">
        <v>25617584</v>
      </c>
      <c r="S65" s="50">
        <v>1</v>
      </c>
      <c r="T65" s="51">
        <v>25617584</v>
      </c>
      <c r="U65" s="288" t="s">
        <v>37</v>
      </c>
      <c r="V65" s="287">
        <v>0.05</v>
      </c>
      <c r="W65" s="288">
        <v>1</v>
      </c>
      <c r="X65" s="52">
        <f>ROUND(Tabla1[[#This Row],[VALOR UNITARIO 
]]*Tabla1[[#This Row],[Porcentaje de Glosa]]*Tabla1[[#This Row],[META AFECTADA POR LA GLOSA
]],0)</f>
        <v>1280879</v>
      </c>
      <c r="Y65" s="290" t="s">
        <v>543</v>
      </c>
      <c r="Z65" s="45"/>
      <c r="AA65" s="53"/>
      <c r="AB65" s="45"/>
      <c r="AC65" s="53" t="e">
        <f>ROUND(#REF!-Tabla1[[#This Row],[Valor soportado por la Subred]],0)</f>
        <v>#REF!</v>
      </c>
      <c r="AD65" s="45"/>
      <c r="AE65" s="45"/>
      <c r="AF65" s="53" t="e">
        <f>ROUND(Tabla1[[#This Row],[VALOR GLOSA DEFINITIVA]]-Tabla1[[#This Row],[VALOR LEVANTADO EN LIQUIDACION]],0)</f>
        <v>#REF!</v>
      </c>
      <c r="AG65" s="279"/>
    </row>
    <row r="66" spans="2:33" s="55" customFormat="1" ht="100" customHeight="1" x14ac:dyDescent="0.35">
      <c r="B66" s="45" t="s">
        <v>19</v>
      </c>
      <c r="C66" s="298">
        <v>189</v>
      </c>
      <c r="D66" s="45" t="s">
        <v>109</v>
      </c>
      <c r="E66" s="45" t="s">
        <v>44</v>
      </c>
      <c r="F66" s="46" t="s">
        <v>507</v>
      </c>
      <c r="G66" s="286">
        <v>2026</v>
      </c>
      <c r="H66" s="47" t="s">
        <v>303</v>
      </c>
      <c r="I66" s="47" t="s">
        <v>365</v>
      </c>
      <c r="J66" s="47" t="s">
        <v>391</v>
      </c>
      <c r="K66" s="47" t="s">
        <v>60</v>
      </c>
      <c r="L66" s="47" t="s">
        <v>353</v>
      </c>
      <c r="M66" s="47" t="s">
        <v>354</v>
      </c>
      <c r="N66" s="283" t="s">
        <v>430</v>
      </c>
      <c r="O66" s="284" t="s">
        <v>421</v>
      </c>
      <c r="P66" s="46" t="s">
        <v>508</v>
      </c>
      <c r="Q66" s="45" t="s">
        <v>509</v>
      </c>
      <c r="R66" s="49">
        <v>25933181</v>
      </c>
      <c r="S66" s="50">
        <v>1</v>
      </c>
      <c r="T66" s="51">
        <v>25933181</v>
      </c>
      <c r="U66" s="288" t="s">
        <v>23</v>
      </c>
      <c r="V66" s="287">
        <v>1</v>
      </c>
      <c r="W66" s="288">
        <v>0.03</v>
      </c>
      <c r="X66" s="52">
        <f>ROUND(Tabla1[[#This Row],[VALOR UNITARIO 
]]*Tabla1[[#This Row],[Porcentaje de Glosa]]*Tabla1[[#This Row],[META AFECTADA POR LA GLOSA
]],0)</f>
        <v>777995</v>
      </c>
      <c r="Y66" s="290" t="s">
        <v>544</v>
      </c>
      <c r="Z66" s="45"/>
      <c r="AA66" s="53"/>
      <c r="AB66" s="45"/>
      <c r="AC66" s="53" t="e">
        <f>ROUND(#REF!-Tabla1[[#This Row],[Valor soportado por la Subred]],0)</f>
        <v>#REF!</v>
      </c>
      <c r="AD66" s="45"/>
      <c r="AE66" s="45"/>
      <c r="AF66" s="53" t="e">
        <f>ROUND(Tabla1[[#This Row],[VALOR GLOSA DEFINITIVA]]-Tabla1[[#This Row],[VALOR LEVANTADO EN LIQUIDACION]],0)</f>
        <v>#REF!</v>
      </c>
      <c r="AG66" s="279"/>
    </row>
    <row r="67" spans="2:33" s="55" customFormat="1" ht="100" customHeight="1" x14ac:dyDescent="0.35">
      <c r="B67" s="45" t="s">
        <v>19</v>
      </c>
      <c r="C67" s="298">
        <v>187</v>
      </c>
      <c r="D67" s="45" t="s">
        <v>109</v>
      </c>
      <c r="E67" s="45" t="s">
        <v>44</v>
      </c>
      <c r="F67" s="46" t="s">
        <v>510</v>
      </c>
      <c r="G67" s="286">
        <v>2026</v>
      </c>
      <c r="H67" s="47" t="s">
        <v>301</v>
      </c>
      <c r="I67" s="47" t="s">
        <v>365</v>
      </c>
      <c r="J67" s="47" t="s">
        <v>391</v>
      </c>
      <c r="K67" s="47" t="s">
        <v>60</v>
      </c>
      <c r="L67" s="47" t="s">
        <v>353</v>
      </c>
      <c r="M67" s="47" t="s">
        <v>354</v>
      </c>
      <c r="N67" s="283" t="s">
        <v>430</v>
      </c>
      <c r="O67" s="284" t="s">
        <v>422</v>
      </c>
      <c r="P67" s="46" t="s">
        <v>511</v>
      </c>
      <c r="Q67" s="45" t="s">
        <v>509</v>
      </c>
      <c r="R67" s="49">
        <v>3994272</v>
      </c>
      <c r="S67" s="50">
        <v>12</v>
      </c>
      <c r="T67" s="51">
        <v>47931264</v>
      </c>
      <c r="U67" s="288" t="s">
        <v>22</v>
      </c>
      <c r="V67" s="287">
        <v>0.03</v>
      </c>
      <c r="W67" s="288">
        <v>12</v>
      </c>
      <c r="X67" s="52">
        <f>ROUND(Tabla1[[#This Row],[VALOR UNITARIO 
]]*Tabla1[[#This Row],[Porcentaje de Glosa]]*Tabla1[[#This Row],[META AFECTADA POR LA GLOSA
]],0)</f>
        <v>1437938</v>
      </c>
      <c r="Y67" s="290" t="s">
        <v>545</v>
      </c>
      <c r="Z67" s="45"/>
      <c r="AA67" s="53"/>
      <c r="AB67" s="45"/>
      <c r="AC67" s="53" t="e">
        <f>ROUND(#REF!-Tabla1[[#This Row],[Valor soportado por la Subred]],0)</f>
        <v>#REF!</v>
      </c>
      <c r="AD67" s="45"/>
      <c r="AE67" s="45"/>
      <c r="AF67" s="53" t="e">
        <f>ROUND(Tabla1[[#This Row],[VALOR GLOSA DEFINITIVA]]-Tabla1[[#This Row],[VALOR LEVANTADO EN LIQUIDACION]],0)</f>
        <v>#REF!</v>
      </c>
      <c r="AG67" s="279"/>
    </row>
    <row r="68" spans="2:33" s="55" customFormat="1" ht="100" customHeight="1" x14ac:dyDescent="0.35">
      <c r="B68" s="45" t="s">
        <v>19</v>
      </c>
      <c r="C68" s="298">
        <v>189</v>
      </c>
      <c r="D68" s="45" t="s">
        <v>109</v>
      </c>
      <c r="E68" s="45" t="s">
        <v>44</v>
      </c>
      <c r="F68" s="46" t="s">
        <v>507</v>
      </c>
      <c r="G68" s="286">
        <v>2026</v>
      </c>
      <c r="H68" s="47" t="s">
        <v>303</v>
      </c>
      <c r="I68" s="47" t="s">
        <v>365</v>
      </c>
      <c r="J68" s="47" t="s">
        <v>391</v>
      </c>
      <c r="K68" s="47" t="s">
        <v>60</v>
      </c>
      <c r="L68" s="47" t="s">
        <v>353</v>
      </c>
      <c r="M68" s="47" t="s">
        <v>354</v>
      </c>
      <c r="N68" s="283" t="s">
        <v>430</v>
      </c>
      <c r="O68" s="284" t="s">
        <v>422</v>
      </c>
      <c r="P68" s="46" t="s">
        <v>512</v>
      </c>
      <c r="Q68" s="45" t="s">
        <v>509</v>
      </c>
      <c r="R68" s="49">
        <v>25933181</v>
      </c>
      <c r="S68" s="50">
        <v>1</v>
      </c>
      <c r="T68" s="51">
        <v>25933181</v>
      </c>
      <c r="U68" s="288" t="s">
        <v>23</v>
      </c>
      <c r="V68" s="287">
        <v>1</v>
      </c>
      <c r="W68" s="288">
        <v>0.03</v>
      </c>
      <c r="X68" s="52">
        <f>ROUND(Tabla1[[#This Row],[VALOR UNITARIO 
]]*Tabla1[[#This Row],[Porcentaje de Glosa]]*Tabla1[[#This Row],[META AFECTADA POR LA GLOSA
]],0)</f>
        <v>777995</v>
      </c>
      <c r="Y68" s="290" t="s">
        <v>546</v>
      </c>
      <c r="Z68" s="45"/>
      <c r="AA68" s="53"/>
      <c r="AB68" s="45"/>
      <c r="AC68" s="53" t="e">
        <f>ROUND(#REF!-Tabla1[[#This Row],[Valor soportado por la Subred]],0)</f>
        <v>#REF!</v>
      </c>
      <c r="AD68" s="45"/>
      <c r="AE68" s="45"/>
      <c r="AF68" s="53" t="e">
        <f>ROUND(Tabla1[[#This Row],[VALOR GLOSA DEFINITIVA]]-Tabla1[[#This Row],[VALOR LEVANTADO EN LIQUIDACION]],0)</f>
        <v>#REF!</v>
      </c>
      <c r="AG68" s="279"/>
    </row>
    <row r="69" spans="2:33" s="55" customFormat="1" ht="100" customHeight="1" x14ac:dyDescent="0.35">
      <c r="B69" s="45" t="s">
        <v>19</v>
      </c>
      <c r="C69" s="298">
        <v>200</v>
      </c>
      <c r="D69" s="45" t="s">
        <v>109</v>
      </c>
      <c r="E69" s="45" t="s">
        <v>44</v>
      </c>
      <c r="F69" s="46" t="s">
        <v>513</v>
      </c>
      <c r="G69" s="286">
        <v>2026</v>
      </c>
      <c r="H69" s="47" t="s">
        <v>313</v>
      </c>
      <c r="I69" s="47" t="s">
        <v>364</v>
      </c>
      <c r="J69" s="47" t="s">
        <v>391</v>
      </c>
      <c r="K69" s="47" t="s">
        <v>60</v>
      </c>
      <c r="L69" s="47" t="s">
        <v>353</v>
      </c>
      <c r="M69" s="47" t="s">
        <v>354</v>
      </c>
      <c r="N69" s="283" t="s">
        <v>430</v>
      </c>
      <c r="O69" s="284" t="s">
        <v>421</v>
      </c>
      <c r="P69" s="46" t="s">
        <v>514</v>
      </c>
      <c r="Q69" s="45" t="s">
        <v>515</v>
      </c>
      <c r="R69" s="49">
        <v>62009840</v>
      </c>
      <c r="S69" s="50">
        <v>1</v>
      </c>
      <c r="T69" s="51">
        <v>62009840</v>
      </c>
      <c r="U69" s="288" t="s">
        <v>23</v>
      </c>
      <c r="V69" s="287">
        <v>1</v>
      </c>
      <c r="W69" s="288">
        <v>9.2999999999999992E-3</v>
      </c>
      <c r="X69" s="52">
        <f>ROUND(Tabla1[[#This Row],[VALOR UNITARIO 
]]*Tabla1[[#This Row],[Porcentaje de Glosa]]*Tabla1[[#This Row],[META AFECTADA POR LA GLOSA
]],0)</f>
        <v>576692</v>
      </c>
      <c r="Y69" s="290" t="s">
        <v>547</v>
      </c>
      <c r="Z69" s="45"/>
      <c r="AA69" s="53"/>
      <c r="AB69" s="45"/>
      <c r="AC69" s="53" t="e">
        <f>ROUND(#REF!-Tabla1[[#This Row],[Valor soportado por la Subred]],0)</f>
        <v>#REF!</v>
      </c>
      <c r="AD69" s="45"/>
      <c r="AE69" s="45"/>
      <c r="AF69" s="53" t="e">
        <f>ROUND(Tabla1[[#This Row],[VALOR GLOSA DEFINITIVA]]-Tabla1[[#This Row],[VALOR LEVANTADO EN LIQUIDACION]],0)</f>
        <v>#REF!</v>
      </c>
      <c r="AG69" s="279"/>
    </row>
    <row r="70" spans="2:33" s="55" customFormat="1" ht="100" customHeight="1" x14ac:dyDescent="0.35">
      <c r="B70" s="45" t="s">
        <v>19</v>
      </c>
      <c r="C70" s="298">
        <v>217</v>
      </c>
      <c r="D70" s="45" t="s">
        <v>109</v>
      </c>
      <c r="E70" s="45" t="s">
        <v>44</v>
      </c>
      <c r="F70" s="46" t="s">
        <v>516</v>
      </c>
      <c r="G70" s="286">
        <v>2026</v>
      </c>
      <c r="H70" s="47" t="s">
        <v>324</v>
      </c>
      <c r="I70" s="47" t="s">
        <v>364</v>
      </c>
      <c r="J70" s="47" t="s">
        <v>391</v>
      </c>
      <c r="K70" s="47" t="s">
        <v>60</v>
      </c>
      <c r="L70" s="47" t="s">
        <v>353</v>
      </c>
      <c r="M70" s="47" t="s">
        <v>354</v>
      </c>
      <c r="N70" s="283" t="s">
        <v>430</v>
      </c>
      <c r="O70" s="284" t="s">
        <v>421</v>
      </c>
      <c r="P70" s="46" t="s">
        <v>517</v>
      </c>
      <c r="Q70" s="45" t="s">
        <v>515</v>
      </c>
      <c r="R70" s="49">
        <v>3994272</v>
      </c>
      <c r="S70" s="50">
        <v>1</v>
      </c>
      <c r="T70" s="51">
        <v>3994272</v>
      </c>
      <c r="U70" s="288" t="s">
        <v>23</v>
      </c>
      <c r="V70" s="287">
        <v>1</v>
      </c>
      <c r="W70" s="288">
        <v>0.13</v>
      </c>
      <c r="X70" s="52">
        <f>ROUND(Tabla1[[#This Row],[VALOR UNITARIO 
]]*Tabla1[[#This Row],[Porcentaje de Glosa]]*Tabla1[[#This Row],[META AFECTADA POR LA GLOSA
]],0)</f>
        <v>519255</v>
      </c>
      <c r="Y70" s="290" t="s">
        <v>548</v>
      </c>
      <c r="Z70" s="45"/>
      <c r="AA70" s="53"/>
      <c r="AB70" s="45"/>
      <c r="AC70" s="53" t="e">
        <f>ROUND(#REF!-Tabla1[[#This Row],[Valor soportado por la Subred]],0)</f>
        <v>#REF!</v>
      </c>
      <c r="AD70" s="45"/>
      <c r="AE70" s="45"/>
      <c r="AF70" s="53" t="e">
        <f>ROUND(Tabla1[[#This Row],[VALOR GLOSA DEFINITIVA]]-Tabla1[[#This Row],[VALOR LEVANTADO EN LIQUIDACION]],0)</f>
        <v>#REF!</v>
      </c>
      <c r="AG70" s="279"/>
    </row>
    <row r="71" spans="2:33" s="55" customFormat="1" ht="100" customHeight="1" x14ac:dyDescent="0.35">
      <c r="B71" s="45" t="s">
        <v>19</v>
      </c>
      <c r="C71" s="298">
        <v>178</v>
      </c>
      <c r="D71" s="45" t="s">
        <v>109</v>
      </c>
      <c r="E71" s="45" t="s">
        <v>44</v>
      </c>
      <c r="F71" s="46" t="s">
        <v>518</v>
      </c>
      <c r="G71" s="286">
        <v>2026</v>
      </c>
      <c r="H71" s="47" t="s">
        <v>48</v>
      </c>
      <c r="I71" s="47" t="s">
        <v>364</v>
      </c>
      <c r="J71" s="47" t="s">
        <v>391</v>
      </c>
      <c r="K71" s="47" t="s">
        <v>60</v>
      </c>
      <c r="L71" s="47" t="s">
        <v>353</v>
      </c>
      <c r="M71" s="47" t="s">
        <v>354</v>
      </c>
      <c r="N71" s="283" t="s">
        <v>430</v>
      </c>
      <c r="O71" s="284" t="s">
        <v>422</v>
      </c>
      <c r="P71" s="46" t="s">
        <v>519</v>
      </c>
      <c r="Q71" s="45" t="s">
        <v>520</v>
      </c>
      <c r="R71" s="49">
        <v>7347488</v>
      </c>
      <c r="S71" s="50">
        <v>1</v>
      </c>
      <c r="T71" s="51">
        <v>7347488</v>
      </c>
      <c r="U71" s="288" t="s">
        <v>23</v>
      </c>
      <c r="V71" s="287">
        <v>1</v>
      </c>
      <c r="W71" s="288">
        <v>0.11666666666666665</v>
      </c>
      <c r="X71" s="52">
        <f>ROUND(Tabla1[[#This Row],[VALOR UNITARIO 
]]*Tabla1[[#This Row],[Porcentaje de Glosa]]*Tabla1[[#This Row],[META AFECTADA POR LA GLOSA
]],0)</f>
        <v>857207</v>
      </c>
      <c r="Y71" s="290" t="s">
        <v>549</v>
      </c>
      <c r="Z71" s="45"/>
      <c r="AA71" s="53"/>
      <c r="AB71" s="45"/>
      <c r="AC71" s="53" t="e">
        <f>ROUND(#REF!-Tabla1[[#This Row],[Valor soportado por la Subred]],0)</f>
        <v>#REF!</v>
      </c>
      <c r="AD71" s="45"/>
      <c r="AE71" s="45"/>
      <c r="AF71" s="53" t="e">
        <f>ROUND(Tabla1[[#This Row],[VALOR GLOSA DEFINITIVA]]-Tabla1[[#This Row],[VALOR LEVANTADO EN LIQUIDACION]],0)</f>
        <v>#REF!</v>
      </c>
      <c r="AG71" s="279"/>
    </row>
    <row r="72" spans="2:33" s="55" customFormat="1" ht="100" customHeight="1" x14ac:dyDescent="0.35">
      <c r="B72" s="45" t="s">
        <v>19</v>
      </c>
      <c r="C72" s="298">
        <v>208</v>
      </c>
      <c r="D72" s="45" t="s">
        <v>109</v>
      </c>
      <c r="E72" s="45" t="s">
        <v>44</v>
      </c>
      <c r="F72" s="46" t="s">
        <v>521</v>
      </c>
      <c r="G72" s="286">
        <v>2026</v>
      </c>
      <c r="H72" s="47" t="s">
        <v>317</v>
      </c>
      <c r="I72" s="47" t="s">
        <v>365</v>
      </c>
      <c r="J72" s="47" t="s">
        <v>391</v>
      </c>
      <c r="K72" s="47" t="s">
        <v>60</v>
      </c>
      <c r="L72" s="47" t="s">
        <v>353</v>
      </c>
      <c r="M72" s="47" t="s">
        <v>354</v>
      </c>
      <c r="N72" s="283" t="s">
        <v>430</v>
      </c>
      <c r="O72" s="284" t="s">
        <v>421</v>
      </c>
      <c r="P72" s="46" t="s">
        <v>522</v>
      </c>
      <c r="Q72" s="45" t="s">
        <v>520</v>
      </c>
      <c r="R72" s="49">
        <v>12969056</v>
      </c>
      <c r="S72" s="50">
        <v>3</v>
      </c>
      <c r="T72" s="51">
        <v>38907168</v>
      </c>
      <c r="U72" s="288" t="s">
        <v>23</v>
      </c>
      <c r="V72" s="287">
        <v>1</v>
      </c>
      <c r="W72" s="288">
        <v>0.06</v>
      </c>
      <c r="X72" s="52">
        <f>ROUND(Tabla1[[#This Row],[VALOR UNITARIO 
]]*Tabla1[[#This Row],[Porcentaje de Glosa]]*Tabla1[[#This Row],[META AFECTADA POR LA GLOSA
]],0)</f>
        <v>778143</v>
      </c>
      <c r="Y72" s="290" t="s">
        <v>550</v>
      </c>
      <c r="Z72" s="45"/>
      <c r="AA72" s="53"/>
      <c r="AB72" s="45"/>
      <c r="AC72" s="53" t="e">
        <f>ROUND(#REF!-Tabla1[[#This Row],[Valor soportado por la Subred]],0)</f>
        <v>#REF!</v>
      </c>
      <c r="AD72" s="45"/>
      <c r="AE72" s="45"/>
      <c r="AF72" s="53" t="e">
        <f>ROUND(Tabla1[[#This Row],[VALOR GLOSA DEFINITIVA]]-Tabla1[[#This Row],[VALOR LEVANTADO EN LIQUIDACION]],0)</f>
        <v>#REF!</v>
      </c>
      <c r="AG72" s="279"/>
    </row>
    <row r="73" spans="2:33" s="55" customFormat="1" ht="100" customHeight="1" x14ac:dyDescent="0.35">
      <c r="B73" s="45" t="s">
        <v>19</v>
      </c>
      <c r="C73" s="298">
        <v>208</v>
      </c>
      <c r="D73" s="45" t="s">
        <v>109</v>
      </c>
      <c r="E73" s="45" t="s">
        <v>44</v>
      </c>
      <c r="F73" s="46" t="s">
        <v>521</v>
      </c>
      <c r="G73" s="286">
        <v>2026</v>
      </c>
      <c r="H73" s="47" t="s">
        <v>317</v>
      </c>
      <c r="I73" s="47" t="s">
        <v>365</v>
      </c>
      <c r="J73" s="47" t="s">
        <v>391</v>
      </c>
      <c r="K73" s="47" t="s">
        <v>60</v>
      </c>
      <c r="L73" s="47" t="s">
        <v>353</v>
      </c>
      <c r="M73" s="47" t="s">
        <v>354</v>
      </c>
      <c r="N73" s="283" t="s">
        <v>430</v>
      </c>
      <c r="O73" s="284" t="s">
        <v>422</v>
      </c>
      <c r="P73" s="46" t="s">
        <v>523</v>
      </c>
      <c r="Q73" s="45" t="s">
        <v>520</v>
      </c>
      <c r="R73" s="49">
        <v>12969056</v>
      </c>
      <c r="S73" s="50">
        <v>3</v>
      </c>
      <c r="T73" s="51">
        <v>38907168</v>
      </c>
      <c r="U73" s="288" t="s">
        <v>23</v>
      </c>
      <c r="V73" s="287">
        <v>1</v>
      </c>
      <c r="W73" s="288">
        <v>0.12</v>
      </c>
      <c r="X73" s="52">
        <f>ROUND(Tabla1[[#This Row],[VALOR UNITARIO 
]]*Tabla1[[#This Row],[Porcentaje de Glosa]]*Tabla1[[#This Row],[META AFECTADA POR LA GLOSA
]],0)</f>
        <v>1556287</v>
      </c>
      <c r="Y73" s="290" t="s">
        <v>551</v>
      </c>
      <c r="Z73" s="45"/>
      <c r="AA73" s="53"/>
      <c r="AB73" s="45"/>
      <c r="AC73" s="53" t="e">
        <f>ROUND(#REF!-Tabla1[[#This Row],[Valor soportado por la Subred]],0)</f>
        <v>#REF!</v>
      </c>
      <c r="AD73" s="45"/>
      <c r="AE73" s="45"/>
      <c r="AF73" s="53" t="e">
        <f>ROUND(Tabla1[[#This Row],[VALOR GLOSA DEFINITIVA]]-Tabla1[[#This Row],[VALOR LEVANTADO EN LIQUIDACION]],0)</f>
        <v>#REF!</v>
      </c>
      <c r="AG73" s="279"/>
    </row>
    <row r="74" spans="2:33" s="55" customFormat="1" ht="100" customHeight="1" x14ac:dyDescent="0.35">
      <c r="B74" s="45" t="s">
        <v>19</v>
      </c>
      <c r="C74" s="298">
        <v>175</v>
      </c>
      <c r="D74" s="45" t="s">
        <v>109</v>
      </c>
      <c r="E74" s="45" t="s">
        <v>44</v>
      </c>
      <c r="F74" s="46" t="s">
        <v>524</v>
      </c>
      <c r="G74" s="286">
        <v>2026</v>
      </c>
      <c r="H74" s="47" t="s">
        <v>292</v>
      </c>
      <c r="I74" s="47" t="s">
        <v>364</v>
      </c>
      <c r="J74" s="47" t="s">
        <v>391</v>
      </c>
      <c r="K74" s="47" t="s">
        <v>60</v>
      </c>
      <c r="L74" s="47" t="s">
        <v>353</v>
      </c>
      <c r="M74" s="47" t="s">
        <v>354</v>
      </c>
      <c r="N74" s="283" t="s">
        <v>430</v>
      </c>
      <c r="O74" s="284" t="s">
        <v>421</v>
      </c>
      <c r="P74" s="46" t="s">
        <v>525</v>
      </c>
      <c r="Q74" s="45" t="s">
        <v>520</v>
      </c>
      <c r="R74" s="49">
        <v>26899696</v>
      </c>
      <c r="S74" s="50">
        <v>1</v>
      </c>
      <c r="T74" s="51">
        <v>26899696</v>
      </c>
      <c r="U74" s="288" t="s">
        <v>21</v>
      </c>
      <c r="V74" s="287">
        <v>1</v>
      </c>
      <c r="W74" s="288">
        <v>2.1264180829404142E-3</v>
      </c>
      <c r="X74" s="52">
        <f>ROUND(Tabla1[[#This Row],[VALOR UNITARIO 
]]*Tabla1[[#This Row],[Porcentaje de Glosa]]*Tabla1[[#This Row],[META AFECTADA POR LA GLOSA
]],0)</f>
        <v>57200</v>
      </c>
      <c r="Y74" s="290" t="s">
        <v>552</v>
      </c>
      <c r="Z74" s="45"/>
      <c r="AA74" s="53"/>
      <c r="AB74" s="45"/>
      <c r="AC74" s="53" t="e">
        <f>ROUND(#REF!-Tabla1[[#This Row],[Valor soportado por la Subred]],0)</f>
        <v>#REF!</v>
      </c>
      <c r="AD74" s="45"/>
      <c r="AE74" s="45"/>
      <c r="AF74" s="53" t="e">
        <f>ROUND(Tabla1[[#This Row],[VALOR GLOSA DEFINITIVA]]-Tabla1[[#This Row],[VALOR LEVANTADO EN LIQUIDACION]],0)</f>
        <v>#REF!</v>
      </c>
      <c r="AG74" s="279"/>
    </row>
    <row r="75" spans="2:33" s="55" customFormat="1" ht="100" customHeight="1" x14ac:dyDescent="0.35">
      <c r="B75" s="45" t="s">
        <v>19</v>
      </c>
      <c r="C75" s="298">
        <v>175</v>
      </c>
      <c r="D75" s="45" t="s">
        <v>109</v>
      </c>
      <c r="E75" s="45" t="s">
        <v>44</v>
      </c>
      <c r="F75" s="46" t="s">
        <v>524</v>
      </c>
      <c r="G75" s="286">
        <v>2026</v>
      </c>
      <c r="H75" s="47" t="s">
        <v>292</v>
      </c>
      <c r="I75" s="47" t="s">
        <v>364</v>
      </c>
      <c r="J75" s="47" t="s">
        <v>391</v>
      </c>
      <c r="K75" s="47" t="s">
        <v>60</v>
      </c>
      <c r="L75" s="47" t="s">
        <v>353</v>
      </c>
      <c r="M75" s="47" t="s">
        <v>354</v>
      </c>
      <c r="N75" s="283" t="s">
        <v>430</v>
      </c>
      <c r="O75" s="284" t="s">
        <v>422</v>
      </c>
      <c r="P75" s="46" t="s">
        <v>526</v>
      </c>
      <c r="Q75" s="45" t="s">
        <v>520</v>
      </c>
      <c r="R75" s="49">
        <v>26899696</v>
      </c>
      <c r="S75" s="50">
        <v>1</v>
      </c>
      <c r="T75" s="51">
        <v>26899696</v>
      </c>
      <c r="U75" s="288" t="s">
        <v>21</v>
      </c>
      <c r="V75" s="287">
        <v>1</v>
      </c>
      <c r="W75" s="288">
        <v>1.0334689284220901E-3</v>
      </c>
      <c r="X75" s="52">
        <f>ROUND(Tabla1[[#This Row],[VALOR UNITARIO 
]]*Tabla1[[#This Row],[Porcentaje de Glosa]]*Tabla1[[#This Row],[META AFECTADA POR LA GLOSA
]],0)</f>
        <v>27800</v>
      </c>
      <c r="Y75" s="290" t="s">
        <v>553</v>
      </c>
      <c r="Z75" s="45"/>
      <c r="AA75" s="53"/>
      <c r="AB75" s="45"/>
      <c r="AC75" s="53" t="e">
        <f>ROUND(#REF!-Tabla1[[#This Row],[Valor soportado por la Subred]],0)</f>
        <v>#REF!</v>
      </c>
      <c r="AD75" s="45"/>
      <c r="AE75" s="45"/>
      <c r="AF75" s="53" t="e">
        <f>ROUND(Tabla1[[#This Row],[VALOR GLOSA DEFINITIVA]]-Tabla1[[#This Row],[VALOR LEVANTADO EN LIQUIDACION]],0)</f>
        <v>#REF!</v>
      </c>
      <c r="AG75" s="279"/>
    </row>
    <row r="76" spans="2:33" s="55" customFormat="1" ht="100" customHeight="1" x14ac:dyDescent="0.35">
      <c r="B76" s="45" t="s">
        <v>19</v>
      </c>
      <c r="C76" s="298">
        <v>208</v>
      </c>
      <c r="D76" s="45" t="s">
        <v>109</v>
      </c>
      <c r="E76" s="45" t="s">
        <v>44</v>
      </c>
      <c r="F76" s="46" t="s">
        <v>521</v>
      </c>
      <c r="G76" s="286">
        <v>2026</v>
      </c>
      <c r="H76" s="47" t="s">
        <v>317</v>
      </c>
      <c r="I76" s="47" t="s">
        <v>365</v>
      </c>
      <c r="J76" s="47" t="s">
        <v>391</v>
      </c>
      <c r="K76" s="47" t="s">
        <v>60</v>
      </c>
      <c r="L76" s="47" t="s">
        <v>353</v>
      </c>
      <c r="M76" s="47" t="s">
        <v>354</v>
      </c>
      <c r="N76" s="283" t="s">
        <v>430</v>
      </c>
      <c r="O76" s="284" t="s">
        <v>422</v>
      </c>
      <c r="P76" s="46" t="s">
        <v>523</v>
      </c>
      <c r="Q76" s="45" t="s">
        <v>520</v>
      </c>
      <c r="R76" s="49">
        <v>12969056</v>
      </c>
      <c r="S76" s="50">
        <v>3</v>
      </c>
      <c r="T76" s="51">
        <v>38907168</v>
      </c>
      <c r="U76" s="288" t="s">
        <v>21</v>
      </c>
      <c r="V76" s="287">
        <v>1</v>
      </c>
      <c r="W76" s="288">
        <v>1.5806855950039899E-3</v>
      </c>
      <c r="X76" s="52">
        <f>ROUND(Tabla1[[#This Row],[VALOR UNITARIO 
]]*Tabla1[[#This Row],[Porcentaje de Glosa]]*Tabla1[[#This Row],[META AFECTADA POR LA GLOSA
]],0)</f>
        <v>20500</v>
      </c>
      <c r="Y76" s="290" t="s">
        <v>554</v>
      </c>
      <c r="Z76" s="45"/>
      <c r="AA76" s="53"/>
      <c r="AB76" s="45"/>
      <c r="AC76" s="53" t="e">
        <f>ROUND(#REF!-Tabla1[[#This Row],[Valor soportado por la Subred]],0)</f>
        <v>#REF!</v>
      </c>
      <c r="AD76" s="45"/>
      <c r="AE76" s="45"/>
      <c r="AF76" s="53" t="e">
        <f>ROUND(Tabla1[[#This Row],[VALOR GLOSA DEFINITIVA]]-Tabla1[[#This Row],[VALOR LEVANTADO EN LIQUIDACION]],0)</f>
        <v>#REF!</v>
      </c>
      <c r="AG76" s="279"/>
    </row>
    <row r="77" spans="2:33" s="55" customFormat="1" ht="100" customHeight="1" x14ac:dyDescent="0.35">
      <c r="B77" s="45" t="s">
        <v>19</v>
      </c>
      <c r="C77" s="298">
        <v>215</v>
      </c>
      <c r="D77" s="45" t="s">
        <v>109</v>
      </c>
      <c r="E77" s="45" t="s">
        <v>44</v>
      </c>
      <c r="F77" s="46" t="s">
        <v>527</v>
      </c>
      <c r="G77" s="286">
        <v>2026</v>
      </c>
      <c r="H77" s="47" t="s">
        <v>52</v>
      </c>
      <c r="I77" s="47" t="s">
        <v>365</v>
      </c>
      <c r="J77" s="47" t="s">
        <v>391</v>
      </c>
      <c r="K77" s="47" t="s">
        <v>60</v>
      </c>
      <c r="L77" s="47" t="s">
        <v>388</v>
      </c>
      <c r="M77" s="47" t="s">
        <v>354</v>
      </c>
      <c r="N77" s="283" t="s">
        <v>430</v>
      </c>
      <c r="O77" s="284" t="s">
        <v>421</v>
      </c>
      <c r="P77" s="46" t="s">
        <v>528</v>
      </c>
      <c r="Q77" s="45" t="s">
        <v>529</v>
      </c>
      <c r="R77" s="49">
        <v>211452</v>
      </c>
      <c r="S77" s="50">
        <v>602</v>
      </c>
      <c r="T77" s="51">
        <v>127294104</v>
      </c>
      <c r="U77" s="288" t="s">
        <v>23</v>
      </c>
      <c r="V77" s="287">
        <v>1</v>
      </c>
      <c r="W77" s="288">
        <v>19</v>
      </c>
      <c r="X77" s="52">
        <f>ROUND(Tabla1[[#This Row],[VALOR UNITARIO 
]]*Tabla1[[#This Row],[Porcentaje de Glosa]]*Tabla1[[#This Row],[META AFECTADA POR LA GLOSA
]],0)</f>
        <v>4017588</v>
      </c>
      <c r="Y77" s="290" t="s">
        <v>555</v>
      </c>
      <c r="Z77" s="45"/>
      <c r="AA77" s="53"/>
      <c r="AB77" s="45"/>
      <c r="AC77" s="53" t="e">
        <f>ROUND(#REF!-Tabla1[[#This Row],[Valor soportado por la Subred]],0)</f>
        <v>#REF!</v>
      </c>
      <c r="AD77" s="45"/>
      <c r="AE77" s="45"/>
      <c r="AF77" s="53" t="e">
        <f>ROUND(Tabla1[[#This Row],[VALOR GLOSA DEFINITIVA]]-Tabla1[[#This Row],[VALOR LEVANTADO EN LIQUIDACION]],0)</f>
        <v>#REF!</v>
      </c>
      <c r="AG77" s="279"/>
    </row>
    <row r="78" spans="2:33" s="55" customFormat="1" ht="100" customHeight="1" x14ac:dyDescent="0.35">
      <c r="B78" s="45" t="s">
        <v>19</v>
      </c>
      <c r="C78" s="298">
        <v>215</v>
      </c>
      <c r="D78" s="45" t="s">
        <v>109</v>
      </c>
      <c r="E78" s="45" t="s">
        <v>44</v>
      </c>
      <c r="F78" s="46" t="s">
        <v>527</v>
      </c>
      <c r="G78" s="286">
        <v>2026</v>
      </c>
      <c r="H78" s="47" t="s">
        <v>52</v>
      </c>
      <c r="I78" s="47" t="s">
        <v>365</v>
      </c>
      <c r="J78" s="47" t="s">
        <v>391</v>
      </c>
      <c r="K78" s="47" t="s">
        <v>60</v>
      </c>
      <c r="L78" s="47" t="s">
        <v>388</v>
      </c>
      <c r="M78" s="47" t="s">
        <v>354</v>
      </c>
      <c r="N78" s="283" t="s">
        <v>430</v>
      </c>
      <c r="O78" s="284" t="s">
        <v>422</v>
      </c>
      <c r="P78" s="46" t="s">
        <v>530</v>
      </c>
      <c r="Q78" s="45" t="s">
        <v>529</v>
      </c>
      <c r="R78" s="49">
        <v>211452</v>
      </c>
      <c r="S78" s="50">
        <v>771</v>
      </c>
      <c r="T78" s="51">
        <v>163029492</v>
      </c>
      <c r="U78" s="288" t="s">
        <v>23</v>
      </c>
      <c r="V78" s="287">
        <v>1</v>
      </c>
      <c r="W78" s="288">
        <v>13</v>
      </c>
      <c r="X78" s="52">
        <f>ROUND(Tabla1[[#This Row],[VALOR UNITARIO 
]]*Tabla1[[#This Row],[Porcentaje de Glosa]]*Tabla1[[#This Row],[META AFECTADA POR LA GLOSA
]],0)</f>
        <v>2748876</v>
      </c>
      <c r="Y78" s="290" t="s">
        <v>556</v>
      </c>
      <c r="Z78" s="45"/>
      <c r="AA78" s="53"/>
      <c r="AB78" s="45"/>
      <c r="AC78" s="53" t="e">
        <f>ROUND(#REF!-Tabla1[[#This Row],[Valor soportado por la Subred]],0)</f>
        <v>#REF!</v>
      </c>
      <c r="AD78" s="45"/>
      <c r="AE78" s="45"/>
      <c r="AF78" s="53" t="e">
        <f>ROUND(Tabla1[[#This Row],[VALOR GLOSA DEFINITIVA]]-Tabla1[[#This Row],[VALOR LEVANTADO EN LIQUIDACION]],0)</f>
        <v>#REF!</v>
      </c>
      <c r="AG78" s="279"/>
    </row>
    <row r="79" spans="2:33" s="55" customFormat="1" ht="100" customHeight="1" x14ac:dyDescent="0.35">
      <c r="B79" s="45" t="s">
        <v>19</v>
      </c>
      <c r="C79" s="298">
        <v>215</v>
      </c>
      <c r="D79" s="45" t="s">
        <v>109</v>
      </c>
      <c r="E79" s="45" t="s">
        <v>44</v>
      </c>
      <c r="F79" s="46" t="s">
        <v>527</v>
      </c>
      <c r="G79" s="286">
        <v>2026</v>
      </c>
      <c r="H79" s="47" t="s">
        <v>52</v>
      </c>
      <c r="I79" s="47" t="s">
        <v>365</v>
      </c>
      <c r="J79" s="47" t="s">
        <v>391</v>
      </c>
      <c r="K79" s="47" t="s">
        <v>60</v>
      </c>
      <c r="L79" s="47" t="s">
        <v>388</v>
      </c>
      <c r="M79" s="47" t="s">
        <v>354</v>
      </c>
      <c r="N79" s="283" t="s">
        <v>430</v>
      </c>
      <c r="O79" s="284" t="s">
        <v>422</v>
      </c>
      <c r="P79" s="46" t="s">
        <v>530</v>
      </c>
      <c r="Q79" s="45" t="s">
        <v>529</v>
      </c>
      <c r="R79" s="49">
        <v>211452</v>
      </c>
      <c r="S79" s="50">
        <v>771</v>
      </c>
      <c r="T79" s="51">
        <v>163029492</v>
      </c>
      <c r="U79" s="288" t="s">
        <v>21</v>
      </c>
      <c r="V79" s="287">
        <v>1</v>
      </c>
      <c r="W79" s="288">
        <v>0.128634</v>
      </c>
      <c r="X79" s="52">
        <f>ROUND(Tabla1[[#This Row],[VALOR UNITARIO 
]]*Tabla1[[#This Row],[Porcentaje de Glosa]]*Tabla1[[#This Row],[META AFECTADA POR LA GLOSA
]],0)</f>
        <v>27200</v>
      </c>
      <c r="Y79" s="290" t="s">
        <v>557</v>
      </c>
      <c r="Z79" s="45"/>
      <c r="AA79" s="53"/>
      <c r="AB79" s="45"/>
      <c r="AC79" s="53" t="e">
        <f>ROUND(#REF!-Tabla1[[#This Row],[Valor soportado por la Subred]],0)</f>
        <v>#REF!</v>
      </c>
      <c r="AD79" s="45"/>
      <c r="AE79" s="45"/>
      <c r="AF79" s="53" t="e">
        <f>ROUND(Tabla1[[#This Row],[VALOR GLOSA DEFINITIVA]]-Tabla1[[#This Row],[VALOR LEVANTADO EN LIQUIDACION]],0)</f>
        <v>#REF!</v>
      </c>
      <c r="AG79" s="279"/>
    </row>
    <row r="80" spans="2:33" s="55" customFormat="1" ht="100" customHeight="1" x14ac:dyDescent="0.35">
      <c r="B80" s="45" t="s">
        <v>19</v>
      </c>
      <c r="C80" s="298">
        <v>13</v>
      </c>
      <c r="D80" s="45" t="s">
        <v>100</v>
      </c>
      <c r="E80" s="45" t="s">
        <v>117</v>
      </c>
      <c r="F80" s="46" t="s">
        <v>559</v>
      </c>
      <c r="G80" s="286">
        <v>2026</v>
      </c>
      <c r="H80" s="47" t="s">
        <v>132</v>
      </c>
      <c r="I80" s="47" t="s">
        <v>356</v>
      </c>
      <c r="J80" s="47" t="s">
        <v>391</v>
      </c>
      <c r="K80" s="47" t="s">
        <v>60</v>
      </c>
      <c r="L80" s="47" t="s">
        <v>353</v>
      </c>
      <c r="M80" s="47" t="s">
        <v>354</v>
      </c>
      <c r="N80" s="283" t="s">
        <v>430</v>
      </c>
      <c r="O80" s="284" t="s">
        <v>421</v>
      </c>
      <c r="P80" s="46" t="s">
        <v>560</v>
      </c>
      <c r="Q80" s="45" t="s">
        <v>558</v>
      </c>
      <c r="R80" s="49">
        <v>29833760</v>
      </c>
      <c r="S80" s="50">
        <v>1</v>
      </c>
      <c r="T80" s="51">
        <v>29833760</v>
      </c>
      <c r="U80" s="288" t="s">
        <v>21</v>
      </c>
      <c r="V80" s="287">
        <v>1</v>
      </c>
      <c r="W80" s="288">
        <v>9.0032231941244406E-2</v>
      </c>
      <c r="X80" s="52">
        <f>ROUND(Tabla1[[#This Row],[VALOR UNITARIO 
]]*Tabla1[[#This Row],[Porcentaje de Glosa]]*Tabla1[[#This Row],[META AFECTADA POR LA GLOSA
]],0)</f>
        <v>2686000</v>
      </c>
      <c r="Y80" s="285" t="s">
        <v>935</v>
      </c>
      <c r="Z80" s="45"/>
      <c r="AA80" s="53"/>
      <c r="AB80" s="45"/>
      <c r="AC80" s="53" t="e">
        <f>ROUND(#REF!-Tabla1[[#This Row],[Valor soportado por la Subred]],0)</f>
        <v>#REF!</v>
      </c>
      <c r="AD80" s="45"/>
      <c r="AE80" s="45"/>
      <c r="AF80" s="53" t="e">
        <f>ROUND(Tabla1[[#This Row],[VALOR GLOSA DEFINITIVA]]-Tabla1[[#This Row],[VALOR LEVANTADO EN LIQUIDACION]],0)</f>
        <v>#REF!</v>
      </c>
      <c r="AG80" s="282" t="s">
        <v>927</v>
      </c>
    </row>
    <row r="81" spans="2:33" s="55" customFormat="1" ht="100" customHeight="1" x14ac:dyDescent="0.35">
      <c r="B81" s="45" t="s">
        <v>19</v>
      </c>
      <c r="C81" s="298">
        <v>13</v>
      </c>
      <c r="D81" s="45" t="s">
        <v>100</v>
      </c>
      <c r="E81" s="45" t="s">
        <v>117</v>
      </c>
      <c r="F81" s="46" t="s">
        <v>559</v>
      </c>
      <c r="G81" s="286">
        <v>2026</v>
      </c>
      <c r="H81" s="47" t="s">
        <v>132</v>
      </c>
      <c r="I81" s="47" t="s">
        <v>356</v>
      </c>
      <c r="J81" s="47" t="s">
        <v>391</v>
      </c>
      <c r="K81" s="47" t="s">
        <v>60</v>
      </c>
      <c r="L81" s="47" t="s">
        <v>353</v>
      </c>
      <c r="M81" s="47" t="s">
        <v>354</v>
      </c>
      <c r="N81" s="283" t="s">
        <v>430</v>
      </c>
      <c r="O81" s="284" t="s">
        <v>422</v>
      </c>
      <c r="P81" s="46" t="s">
        <v>561</v>
      </c>
      <c r="Q81" s="45" t="s">
        <v>558</v>
      </c>
      <c r="R81" s="49">
        <v>29833760</v>
      </c>
      <c r="S81" s="50">
        <v>1</v>
      </c>
      <c r="T81" s="51">
        <v>29833760</v>
      </c>
      <c r="U81" s="288" t="s">
        <v>21</v>
      </c>
      <c r="V81" s="287">
        <v>1</v>
      </c>
      <c r="W81" s="288">
        <v>9.0675798156182125E-2</v>
      </c>
      <c r="X81" s="52">
        <f>ROUND(Tabla1[[#This Row],[VALOR UNITARIO 
]]*Tabla1[[#This Row],[Porcentaje de Glosa]]*Tabla1[[#This Row],[META AFECTADA POR LA GLOSA
]],0)</f>
        <v>2705200</v>
      </c>
      <c r="Y81" s="285" t="s">
        <v>562</v>
      </c>
      <c r="Z81" s="45"/>
      <c r="AA81" s="53"/>
      <c r="AB81" s="45"/>
      <c r="AC81" s="53" t="e">
        <f>ROUND(#REF!-Tabla1[[#This Row],[Valor soportado por la Subred]],0)</f>
        <v>#REF!</v>
      </c>
      <c r="AD81" s="45"/>
      <c r="AE81" s="45"/>
      <c r="AF81" s="53" t="e">
        <f>ROUND(Tabla1[[#This Row],[VALOR GLOSA DEFINITIVA]]-Tabla1[[#This Row],[VALOR LEVANTADO EN LIQUIDACION]],0)</f>
        <v>#REF!</v>
      </c>
      <c r="AG81" s="279"/>
    </row>
    <row r="82" spans="2:33" s="55" customFormat="1" ht="100" customHeight="1" x14ac:dyDescent="0.35">
      <c r="B82" s="45" t="s">
        <v>19</v>
      </c>
      <c r="C82" s="298">
        <v>161</v>
      </c>
      <c r="D82" s="45" t="s">
        <v>108</v>
      </c>
      <c r="E82" s="45" t="s">
        <v>116</v>
      </c>
      <c r="F82" s="46" t="s">
        <v>563</v>
      </c>
      <c r="G82" s="286">
        <v>2026</v>
      </c>
      <c r="H82" s="47" t="s">
        <v>278</v>
      </c>
      <c r="I82" s="47" t="s">
        <v>362</v>
      </c>
      <c r="J82" s="47" t="s">
        <v>391</v>
      </c>
      <c r="K82" s="47" t="s">
        <v>60</v>
      </c>
      <c r="L82" s="47" t="s">
        <v>353</v>
      </c>
      <c r="M82" s="47" t="s">
        <v>354</v>
      </c>
      <c r="N82" s="283" t="s">
        <v>430</v>
      </c>
      <c r="O82" s="284" t="s">
        <v>422</v>
      </c>
      <c r="P82" s="46" t="s">
        <v>564</v>
      </c>
      <c r="Q82" s="45" t="s">
        <v>565</v>
      </c>
      <c r="R82" s="49">
        <v>7347488</v>
      </c>
      <c r="S82" s="50">
        <v>2</v>
      </c>
      <c r="T82" s="51">
        <v>14694976</v>
      </c>
      <c r="U82" s="288" t="s">
        <v>23</v>
      </c>
      <c r="V82" s="287">
        <v>1</v>
      </c>
      <c r="W82" s="288">
        <v>7.6923076923076927E-2</v>
      </c>
      <c r="X82" s="52">
        <f>ROUND(Tabla1[[#This Row],[VALOR UNITARIO 
]]*Tabla1[[#This Row],[Porcentaje de Glosa]]*Tabla1[[#This Row],[META AFECTADA POR LA GLOSA
]],0)</f>
        <v>565191</v>
      </c>
      <c r="Y82" s="285" t="s">
        <v>580</v>
      </c>
      <c r="Z82" s="45"/>
      <c r="AA82" s="53"/>
      <c r="AB82" s="45"/>
      <c r="AC82" s="53" t="e">
        <f>ROUND(#REF!-Tabla1[[#This Row],[Valor soportado por la Subred]],0)</f>
        <v>#REF!</v>
      </c>
      <c r="AD82" s="45"/>
      <c r="AE82" s="45"/>
      <c r="AF82" s="53" t="e">
        <f>ROUND(Tabla1[[#This Row],[VALOR GLOSA DEFINITIVA]]-Tabla1[[#This Row],[VALOR LEVANTADO EN LIQUIDACION]],0)</f>
        <v>#REF!</v>
      </c>
      <c r="AG82" s="279"/>
    </row>
    <row r="83" spans="2:33" s="55" customFormat="1" ht="100" customHeight="1" x14ac:dyDescent="0.35">
      <c r="B83" s="45" t="s">
        <v>19</v>
      </c>
      <c r="C83" s="298">
        <v>164</v>
      </c>
      <c r="D83" s="45" t="s">
        <v>108</v>
      </c>
      <c r="E83" s="45" t="s">
        <v>116</v>
      </c>
      <c r="F83" s="46" t="s">
        <v>566</v>
      </c>
      <c r="G83" s="286">
        <v>2026</v>
      </c>
      <c r="H83" s="47" t="s">
        <v>281</v>
      </c>
      <c r="I83" s="47" t="s">
        <v>362</v>
      </c>
      <c r="J83" s="47" t="s">
        <v>391</v>
      </c>
      <c r="K83" s="47" t="s">
        <v>60</v>
      </c>
      <c r="L83" s="47" t="s">
        <v>353</v>
      </c>
      <c r="M83" s="47" t="s">
        <v>354</v>
      </c>
      <c r="N83" s="283" t="s">
        <v>430</v>
      </c>
      <c r="O83" s="284" t="s">
        <v>421</v>
      </c>
      <c r="P83" s="46" t="s">
        <v>567</v>
      </c>
      <c r="Q83" s="45" t="s">
        <v>565</v>
      </c>
      <c r="R83" s="49">
        <v>6484528</v>
      </c>
      <c r="S83" s="50">
        <v>4</v>
      </c>
      <c r="T83" s="51">
        <v>25938112</v>
      </c>
      <c r="U83" s="288" t="s">
        <v>23</v>
      </c>
      <c r="V83" s="287">
        <v>1</v>
      </c>
      <c r="W83" s="288">
        <v>0.3</v>
      </c>
      <c r="X83" s="52">
        <f>ROUND(Tabla1[[#This Row],[VALOR UNITARIO 
]]*Tabla1[[#This Row],[Porcentaje de Glosa]]*Tabla1[[#This Row],[META AFECTADA POR LA GLOSA
]],0)</f>
        <v>1945358</v>
      </c>
      <c r="Y83" s="285" t="s">
        <v>581</v>
      </c>
      <c r="Z83" s="45"/>
      <c r="AA83" s="53"/>
      <c r="AB83" s="45"/>
      <c r="AC83" s="53" t="e">
        <f>ROUND(#REF!-Tabla1[[#This Row],[Valor soportado por la Subred]],0)</f>
        <v>#REF!</v>
      </c>
      <c r="AD83" s="45"/>
      <c r="AE83" s="45"/>
      <c r="AF83" s="53" t="e">
        <f>ROUND(Tabla1[[#This Row],[VALOR GLOSA DEFINITIVA]]-Tabla1[[#This Row],[VALOR LEVANTADO EN LIQUIDACION]],0)</f>
        <v>#REF!</v>
      </c>
      <c r="AG83" s="279"/>
    </row>
    <row r="84" spans="2:33" s="55" customFormat="1" ht="100" customHeight="1" x14ac:dyDescent="0.35">
      <c r="B84" s="45" t="s">
        <v>19</v>
      </c>
      <c r="C84" s="298">
        <v>164</v>
      </c>
      <c r="D84" s="45" t="s">
        <v>108</v>
      </c>
      <c r="E84" s="45" t="s">
        <v>116</v>
      </c>
      <c r="F84" s="46" t="s">
        <v>566</v>
      </c>
      <c r="G84" s="286">
        <v>2026</v>
      </c>
      <c r="H84" s="47" t="s">
        <v>281</v>
      </c>
      <c r="I84" s="47" t="s">
        <v>362</v>
      </c>
      <c r="J84" s="47" t="s">
        <v>391</v>
      </c>
      <c r="K84" s="47" t="s">
        <v>60</v>
      </c>
      <c r="L84" s="47" t="s">
        <v>353</v>
      </c>
      <c r="M84" s="47" t="s">
        <v>354</v>
      </c>
      <c r="N84" s="283" t="s">
        <v>430</v>
      </c>
      <c r="O84" s="284" t="s">
        <v>422</v>
      </c>
      <c r="P84" s="46" t="s">
        <v>568</v>
      </c>
      <c r="Q84" s="45" t="s">
        <v>565</v>
      </c>
      <c r="R84" s="49">
        <v>6484528</v>
      </c>
      <c r="S84" s="50">
        <v>4.5199999999999996</v>
      </c>
      <c r="T84" s="51">
        <v>29310066.559999999</v>
      </c>
      <c r="U84" s="288" t="s">
        <v>23</v>
      </c>
      <c r="V84" s="287">
        <v>1</v>
      </c>
      <c r="W84" s="288">
        <v>0.45199999999999996</v>
      </c>
      <c r="X84" s="52">
        <f>ROUND(Tabla1[[#This Row],[VALOR UNITARIO 
]]*Tabla1[[#This Row],[Porcentaje de Glosa]]*Tabla1[[#This Row],[META AFECTADA POR LA GLOSA
]],0)</f>
        <v>2931007</v>
      </c>
      <c r="Y84" s="285" t="s">
        <v>582</v>
      </c>
      <c r="Z84" s="45"/>
      <c r="AA84" s="53"/>
      <c r="AB84" s="45"/>
      <c r="AC84" s="53" t="e">
        <f>ROUND(#REF!-Tabla1[[#This Row],[Valor soportado por la Subred]],0)</f>
        <v>#REF!</v>
      </c>
      <c r="AD84" s="45"/>
      <c r="AE84" s="45"/>
      <c r="AF84" s="53" t="e">
        <f>ROUND(Tabla1[[#This Row],[VALOR GLOSA DEFINITIVA]]-Tabla1[[#This Row],[VALOR LEVANTADO EN LIQUIDACION]],0)</f>
        <v>#REF!</v>
      </c>
      <c r="AG84" s="279"/>
    </row>
    <row r="85" spans="2:33" s="55" customFormat="1" ht="100" customHeight="1" x14ac:dyDescent="0.35">
      <c r="B85" s="45" t="s">
        <v>19</v>
      </c>
      <c r="C85" s="298">
        <v>136</v>
      </c>
      <c r="D85" s="45" t="s">
        <v>108</v>
      </c>
      <c r="E85" s="45" t="s">
        <v>116</v>
      </c>
      <c r="F85" s="46" t="s">
        <v>569</v>
      </c>
      <c r="G85" s="286">
        <v>2026</v>
      </c>
      <c r="H85" s="47" t="s">
        <v>255</v>
      </c>
      <c r="I85" s="47" t="s">
        <v>362</v>
      </c>
      <c r="J85" s="47" t="s">
        <v>391</v>
      </c>
      <c r="K85" s="47" t="s">
        <v>60</v>
      </c>
      <c r="L85" s="47" t="s">
        <v>353</v>
      </c>
      <c r="M85" s="47" t="s">
        <v>354</v>
      </c>
      <c r="N85" s="283" t="s">
        <v>430</v>
      </c>
      <c r="O85" s="284" t="s">
        <v>421</v>
      </c>
      <c r="P85" s="46" t="s">
        <v>570</v>
      </c>
      <c r="Q85" s="45" t="s">
        <v>571</v>
      </c>
      <c r="R85" s="49">
        <v>5621568</v>
      </c>
      <c r="S85" s="50">
        <v>2</v>
      </c>
      <c r="T85" s="51">
        <v>11243136</v>
      </c>
      <c r="U85" s="288" t="s">
        <v>23</v>
      </c>
      <c r="V85" s="287">
        <v>1</v>
      </c>
      <c r="W85" s="288">
        <v>0.4</v>
      </c>
      <c r="X85" s="52">
        <f>ROUND(Tabla1[[#This Row],[VALOR UNITARIO 
]]*Tabla1[[#This Row],[Porcentaje de Glosa]]*Tabla1[[#This Row],[META AFECTADA POR LA GLOSA
]],0)</f>
        <v>2248627</v>
      </c>
      <c r="Y85" s="285" t="s">
        <v>583</v>
      </c>
      <c r="Z85" s="45"/>
      <c r="AA85" s="53"/>
      <c r="AB85" s="45"/>
      <c r="AC85" s="53" t="e">
        <f>ROUND(#REF!-Tabla1[[#This Row],[Valor soportado por la Subred]],0)</f>
        <v>#REF!</v>
      </c>
      <c r="AD85" s="45"/>
      <c r="AE85" s="45"/>
      <c r="AF85" s="53" t="e">
        <f>ROUND(Tabla1[[#This Row],[VALOR GLOSA DEFINITIVA]]-Tabla1[[#This Row],[VALOR LEVANTADO EN LIQUIDACION]],0)</f>
        <v>#REF!</v>
      </c>
      <c r="AG85" s="279"/>
    </row>
    <row r="86" spans="2:33" s="55" customFormat="1" ht="100" customHeight="1" x14ac:dyDescent="0.35">
      <c r="B86" s="45" t="s">
        <v>19</v>
      </c>
      <c r="C86" s="298">
        <v>136</v>
      </c>
      <c r="D86" s="45" t="s">
        <v>108</v>
      </c>
      <c r="E86" s="45" t="s">
        <v>116</v>
      </c>
      <c r="F86" s="46" t="s">
        <v>569</v>
      </c>
      <c r="G86" s="286">
        <v>2026</v>
      </c>
      <c r="H86" s="47" t="s">
        <v>255</v>
      </c>
      <c r="I86" s="47" t="s">
        <v>362</v>
      </c>
      <c r="J86" s="47" t="s">
        <v>391</v>
      </c>
      <c r="K86" s="47" t="s">
        <v>60</v>
      </c>
      <c r="L86" s="47" t="s">
        <v>353</v>
      </c>
      <c r="M86" s="47" t="s">
        <v>354</v>
      </c>
      <c r="N86" s="283" t="s">
        <v>430</v>
      </c>
      <c r="O86" s="284" t="s">
        <v>422</v>
      </c>
      <c r="P86" s="46" t="s">
        <v>572</v>
      </c>
      <c r="Q86" s="45" t="s">
        <v>571</v>
      </c>
      <c r="R86" s="49">
        <v>5621568</v>
      </c>
      <c r="S86" s="50">
        <v>2</v>
      </c>
      <c r="T86" s="51">
        <v>11243136</v>
      </c>
      <c r="U86" s="288" t="s">
        <v>23</v>
      </c>
      <c r="V86" s="287">
        <v>1</v>
      </c>
      <c r="W86" s="288">
        <v>0.4</v>
      </c>
      <c r="X86" s="52">
        <f>ROUND(Tabla1[[#This Row],[VALOR UNITARIO 
]]*Tabla1[[#This Row],[Porcentaje de Glosa]]*Tabla1[[#This Row],[META AFECTADA POR LA GLOSA
]],0)</f>
        <v>2248627</v>
      </c>
      <c r="Y86" s="285" t="s">
        <v>584</v>
      </c>
      <c r="Z86" s="45"/>
      <c r="AA86" s="53"/>
      <c r="AB86" s="45"/>
      <c r="AC86" s="53" t="e">
        <f>ROUND(#REF!-Tabla1[[#This Row],[Valor soportado por la Subred]],0)</f>
        <v>#REF!</v>
      </c>
      <c r="AD86" s="45"/>
      <c r="AE86" s="45"/>
      <c r="AF86" s="53" t="e">
        <f>ROUND(Tabla1[[#This Row],[VALOR GLOSA DEFINITIVA]]-Tabla1[[#This Row],[VALOR LEVANTADO EN LIQUIDACION]],0)</f>
        <v>#REF!</v>
      </c>
      <c r="AG86" s="279"/>
    </row>
    <row r="87" spans="2:33" s="55" customFormat="1" ht="100" customHeight="1" x14ac:dyDescent="0.35">
      <c r="B87" s="45" t="s">
        <v>19</v>
      </c>
      <c r="C87" s="298">
        <v>9</v>
      </c>
      <c r="D87" s="45" t="s">
        <v>100</v>
      </c>
      <c r="E87" s="45" t="s">
        <v>117</v>
      </c>
      <c r="F87" s="46" t="s">
        <v>573</v>
      </c>
      <c r="G87" s="286">
        <v>2026</v>
      </c>
      <c r="H87" s="47" t="s">
        <v>128</v>
      </c>
      <c r="I87" s="47" t="s">
        <v>355</v>
      </c>
      <c r="J87" s="47" t="s">
        <v>391</v>
      </c>
      <c r="K87" s="47" t="s">
        <v>60</v>
      </c>
      <c r="L87" s="47" t="s">
        <v>353</v>
      </c>
      <c r="M87" s="47" t="s">
        <v>354</v>
      </c>
      <c r="N87" s="283" t="s">
        <v>430</v>
      </c>
      <c r="O87" s="284" t="s">
        <v>421</v>
      </c>
      <c r="P87" s="46" t="s">
        <v>574</v>
      </c>
      <c r="Q87" s="45" t="s">
        <v>575</v>
      </c>
      <c r="R87" s="49">
        <v>28674928</v>
      </c>
      <c r="S87" s="50">
        <v>1</v>
      </c>
      <c r="T87" s="51">
        <v>28674928</v>
      </c>
      <c r="U87" s="288" t="s">
        <v>39</v>
      </c>
      <c r="V87" s="287">
        <v>0.05</v>
      </c>
      <c r="W87" s="288">
        <v>1</v>
      </c>
      <c r="X87" s="52">
        <f>ROUND(Tabla1[[#This Row],[VALOR UNITARIO 
]]*Tabla1[[#This Row],[Porcentaje de Glosa]]*Tabla1[[#This Row],[META AFECTADA POR LA GLOSA
]],0)</f>
        <v>1433746</v>
      </c>
      <c r="Y87" s="285" t="s">
        <v>585</v>
      </c>
      <c r="Z87" s="45"/>
      <c r="AA87" s="53"/>
      <c r="AB87" s="45"/>
      <c r="AC87" s="53" t="e">
        <f>ROUND(#REF!-Tabla1[[#This Row],[Valor soportado por la Subred]],0)</f>
        <v>#REF!</v>
      </c>
      <c r="AD87" s="45"/>
      <c r="AE87" s="45"/>
      <c r="AF87" s="53" t="e">
        <f>ROUND(Tabla1[[#This Row],[VALOR GLOSA DEFINITIVA]]-Tabla1[[#This Row],[VALOR LEVANTADO EN LIQUIDACION]],0)</f>
        <v>#REF!</v>
      </c>
      <c r="AG87" s="279" t="s">
        <v>921</v>
      </c>
    </row>
    <row r="88" spans="2:33" s="55" customFormat="1" ht="100" customHeight="1" x14ac:dyDescent="0.35">
      <c r="B88" s="45" t="s">
        <v>19</v>
      </c>
      <c r="C88" s="298">
        <v>9</v>
      </c>
      <c r="D88" s="45" t="s">
        <v>100</v>
      </c>
      <c r="E88" s="45" t="s">
        <v>117</v>
      </c>
      <c r="F88" s="46" t="s">
        <v>573</v>
      </c>
      <c r="G88" s="286">
        <v>2026</v>
      </c>
      <c r="H88" s="47" t="s">
        <v>128</v>
      </c>
      <c r="I88" s="47" t="s">
        <v>355</v>
      </c>
      <c r="J88" s="47" t="s">
        <v>391</v>
      </c>
      <c r="K88" s="47" t="s">
        <v>60</v>
      </c>
      <c r="L88" s="47" t="s">
        <v>353</v>
      </c>
      <c r="M88" s="47" t="s">
        <v>354</v>
      </c>
      <c r="N88" s="283" t="s">
        <v>430</v>
      </c>
      <c r="O88" s="284" t="s">
        <v>422</v>
      </c>
      <c r="P88" s="46" t="s">
        <v>576</v>
      </c>
      <c r="Q88" s="45" t="s">
        <v>575</v>
      </c>
      <c r="R88" s="49">
        <v>28674928</v>
      </c>
      <c r="S88" s="50">
        <v>1</v>
      </c>
      <c r="T88" s="51">
        <v>28674928</v>
      </c>
      <c r="U88" s="288" t="s">
        <v>39</v>
      </c>
      <c r="V88" s="287">
        <v>0.05</v>
      </c>
      <c r="W88" s="288">
        <v>1</v>
      </c>
      <c r="X88" s="52">
        <f>ROUND(Tabla1[[#This Row],[VALOR UNITARIO 
]]*Tabla1[[#This Row],[Porcentaje de Glosa]]*Tabla1[[#This Row],[META AFECTADA POR LA GLOSA
]],0)</f>
        <v>1433746</v>
      </c>
      <c r="Y88" s="285" t="s">
        <v>585</v>
      </c>
      <c r="Z88" s="45"/>
      <c r="AA88" s="53"/>
      <c r="AB88" s="45"/>
      <c r="AC88" s="53" t="e">
        <f>ROUND(#REF!-Tabla1[[#This Row],[Valor soportado por la Subred]],0)</f>
        <v>#REF!</v>
      </c>
      <c r="AD88" s="45"/>
      <c r="AE88" s="45"/>
      <c r="AF88" s="53" t="e">
        <f>ROUND(Tabla1[[#This Row],[VALOR GLOSA DEFINITIVA]]-Tabla1[[#This Row],[VALOR LEVANTADO EN LIQUIDACION]],0)</f>
        <v>#REF!</v>
      </c>
      <c r="AG88" s="279" t="s">
        <v>921</v>
      </c>
    </row>
    <row r="89" spans="2:33" s="55" customFormat="1" ht="100" customHeight="1" x14ac:dyDescent="0.35">
      <c r="B89" s="45" t="s">
        <v>19</v>
      </c>
      <c r="C89" s="298">
        <v>169</v>
      </c>
      <c r="D89" s="45" t="s">
        <v>108</v>
      </c>
      <c r="E89" s="45" t="s">
        <v>116</v>
      </c>
      <c r="F89" s="46" t="s">
        <v>577</v>
      </c>
      <c r="G89" s="286">
        <v>2026</v>
      </c>
      <c r="H89" s="47" t="s">
        <v>286</v>
      </c>
      <c r="I89" s="47" t="s">
        <v>362</v>
      </c>
      <c r="J89" s="47" t="s">
        <v>391</v>
      </c>
      <c r="K89" s="47" t="s">
        <v>60</v>
      </c>
      <c r="L89" s="47" t="s">
        <v>353</v>
      </c>
      <c r="M89" s="47" t="s">
        <v>354</v>
      </c>
      <c r="N89" s="283" t="s">
        <v>430</v>
      </c>
      <c r="O89" s="284" t="s">
        <v>421</v>
      </c>
      <c r="P89" s="46" t="s">
        <v>578</v>
      </c>
      <c r="Q89" s="45" t="s">
        <v>575</v>
      </c>
      <c r="R89" s="49">
        <v>3994272</v>
      </c>
      <c r="S89" s="50">
        <v>0.95</v>
      </c>
      <c r="T89" s="51">
        <v>3794558.4</v>
      </c>
      <c r="U89" s="288" t="s">
        <v>23</v>
      </c>
      <c r="V89" s="287">
        <v>1</v>
      </c>
      <c r="W89" s="288">
        <v>9.4999999999999987E-2</v>
      </c>
      <c r="X89" s="52">
        <f>ROUND(Tabla1[[#This Row],[VALOR UNITARIO 
]]*Tabla1[[#This Row],[Porcentaje de Glosa]]*Tabla1[[#This Row],[META AFECTADA POR LA GLOSA
]],0)</f>
        <v>379456</v>
      </c>
      <c r="Y89" s="285" t="s">
        <v>586</v>
      </c>
      <c r="Z89" s="45"/>
      <c r="AA89" s="53"/>
      <c r="AB89" s="45"/>
      <c r="AC89" s="53" t="e">
        <f>ROUND(#REF!-Tabla1[[#This Row],[Valor soportado por la Subred]],0)</f>
        <v>#REF!</v>
      </c>
      <c r="AD89" s="45"/>
      <c r="AE89" s="45"/>
      <c r="AF89" s="53" t="e">
        <f>ROUND(Tabla1[[#This Row],[VALOR GLOSA DEFINITIVA]]-Tabla1[[#This Row],[VALOR LEVANTADO EN LIQUIDACION]],0)</f>
        <v>#REF!</v>
      </c>
      <c r="AG89" s="279"/>
    </row>
    <row r="90" spans="2:33" s="55" customFormat="1" ht="100" customHeight="1" x14ac:dyDescent="0.35">
      <c r="B90" s="45" t="s">
        <v>19</v>
      </c>
      <c r="C90" s="298">
        <v>169</v>
      </c>
      <c r="D90" s="45" t="s">
        <v>108</v>
      </c>
      <c r="E90" s="45" t="s">
        <v>116</v>
      </c>
      <c r="F90" s="46" t="s">
        <v>577</v>
      </c>
      <c r="G90" s="286">
        <v>2026</v>
      </c>
      <c r="H90" s="47" t="s">
        <v>286</v>
      </c>
      <c r="I90" s="47" t="s">
        <v>362</v>
      </c>
      <c r="J90" s="47" t="s">
        <v>391</v>
      </c>
      <c r="K90" s="47" t="s">
        <v>60</v>
      </c>
      <c r="L90" s="47" t="s">
        <v>353</v>
      </c>
      <c r="M90" s="47" t="s">
        <v>354</v>
      </c>
      <c r="N90" s="283" t="s">
        <v>430</v>
      </c>
      <c r="O90" s="284" t="s">
        <v>422</v>
      </c>
      <c r="P90" s="46" t="s">
        <v>579</v>
      </c>
      <c r="Q90" s="45" t="s">
        <v>575</v>
      </c>
      <c r="R90" s="49">
        <v>3994272</v>
      </c>
      <c r="S90" s="50">
        <v>1</v>
      </c>
      <c r="T90" s="51">
        <v>3994272</v>
      </c>
      <c r="U90" s="288" t="s">
        <v>23</v>
      </c>
      <c r="V90" s="287">
        <v>1</v>
      </c>
      <c r="W90" s="288">
        <v>0.1</v>
      </c>
      <c r="X90" s="52">
        <f>ROUND(Tabla1[[#This Row],[VALOR UNITARIO 
]]*Tabla1[[#This Row],[Porcentaje de Glosa]]*Tabla1[[#This Row],[META AFECTADA POR LA GLOSA
]],0)</f>
        <v>399427</v>
      </c>
      <c r="Y90" s="285" t="s">
        <v>587</v>
      </c>
      <c r="Z90" s="45"/>
      <c r="AA90" s="53"/>
      <c r="AB90" s="45"/>
      <c r="AC90" s="53" t="e">
        <f>ROUND(#REF!-Tabla1[[#This Row],[Valor soportado por la Subred]],0)</f>
        <v>#REF!</v>
      </c>
      <c r="AD90" s="45"/>
      <c r="AE90" s="45"/>
      <c r="AF90" s="53" t="e">
        <f>ROUND(Tabla1[[#This Row],[VALOR GLOSA DEFINITIVA]]-Tabla1[[#This Row],[VALOR LEVANTADO EN LIQUIDACION]],0)</f>
        <v>#REF!</v>
      </c>
      <c r="AG90" s="279"/>
    </row>
    <row r="91" spans="2:33" s="55" customFormat="1" ht="100" customHeight="1" x14ac:dyDescent="0.35">
      <c r="B91" s="45" t="s">
        <v>19</v>
      </c>
      <c r="C91" s="298">
        <v>84</v>
      </c>
      <c r="D91" s="45" t="s">
        <v>101</v>
      </c>
      <c r="E91" s="45" t="s">
        <v>119</v>
      </c>
      <c r="F91" s="46" t="s">
        <v>588</v>
      </c>
      <c r="G91" s="286">
        <v>2026</v>
      </c>
      <c r="H91" s="47" t="s">
        <v>203</v>
      </c>
      <c r="I91" s="47" t="s">
        <v>359</v>
      </c>
      <c r="J91" s="47" t="s">
        <v>391</v>
      </c>
      <c r="K91" s="47" t="s">
        <v>61</v>
      </c>
      <c r="L91" s="47" t="s">
        <v>58</v>
      </c>
      <c r="M91" s="47" t="s">
        <v>59</v>
      </c>
      <c r="N91" s="283" t="s">
        <v>428</v>
      </c>
      <c r="O91" s="284" t="s">
        <v>422</v>
      </c>
      <c r="P91" s="46" t="s">
        <v>589</v>
      </c>
      <c r="Q91" s="45" t="s">
        <v>590</v>
      </c>
      <c r="R91" s="49">
        <v>105404</v>
      </c>
      <c r="S91" s="50">
        <v>46</v>
      </c>
      <c r="T91" s="51">
        <v>4848584</v>
      </c>
      <c r="U91" s="288" t="s">
        <v>30</v>
      </c>
      <c r="V91" s="287">
        <v>1</v>
      </c>
      <c r="W91" s="288">
        <v>1</v>
      </c>
      <c r="X91" s="52">
        <f>ROUND(Tabla1[[#This Row],[VALOR UNITARIO 
]]*Tabla1[[#This Row],[Porcentaje de Glosa]]*Tabla1[[#This Row],[META AFECTADA POR LA GLOSA
]],0)</f>
        <v>105404</v>
      </c>
      <c r="Y91" s="285" t="s">
        <v>926</v>
      </c>
      <c r="Z91" s="45"/>
      <c r="AA91" s="53"/>
      <c r="AB91" s="45"/>
      <c r="AC91" s="53" t="e">
        <f>ROUND(#REF!-Tabla1[[#This Row],[Valor soportado por la Subred]],0)</f>
        <v>#REF!</v>
      </c>
      <c r="AD91" s="45"/>
      <c r="AE91" s="45"/>
      <c r="AF91" s="53" t="e">
        <f>ROUND(Tabla1[[#This Row],[VALOR GLOSA DEFINITIVA]]-Tabla1[[#This Row],[VALOR LEVANTADO EN LIQUIDACION]],0)</f>
        <v>#REF!</v>
      </c>
      <c r="AG91" s="279" t="s">
        <v>919</v>
      </c>
    </row>
    <row r="92" spans="2:33" s="55" customFormat="1" ht="100" customHeight="1" x14ac:dyDescent="0.35">
      <c r="B92" s="45" t="s">
        <v>19</v>
      </c>
      <c r="C92" s="298">
        <v>5</v>
      </c>
      <c r="D92" s="45" t="s">
        <v>100</v>
      </c>
      <c r="E92" s="45" t="s">
        <v>117</v>
      </c>
      <c r="F92" s="46" t="s">
        <v>591</v>
      </c>
      <c r="G92" s="286">
        <v>2026</v>
      </c>
      <c r="H92" s="47" t="s">
        <v>124</v>
      </c>
      <c r="I92" s="47" t="s">
        <v>355</v>
      </c>
      <c r="J92" s="47" t="s">
        <v>391</v>
      </c>
      <c r="K92" s="47" t="s">
        <v>351</v>
      </c>
      <c r="L92" s="47" t="s">
        <v>353</v>
      </c>
      <c r="M92" s="47" t="s">
        <v>59</v>
      </c>
      <c r="N92" s="283" t="s">
        <v>428</v>
      </c>
      <c r="O92" s="284" t="s">
        <v>422</v>
      </c>
      <c r="P92" s="46" t="s">
        <v>592</v>
      </c>
      <c r="Q92" s="45" t="s">
        <v>593</v>
      </c>
      <c r="R92" s="49">
        <v>5621568</v>
      </c>
      <c r="S92" s="50">
        <v>1</v>
      </c>
      <c r="T92" s="51">
        <v>5621568</v>
      </c>
      <c r="U92" s="288" t="s">
        <v>23</v>
      </c>
      <c r="V92" s="287">
        <v>1</v>
      </c>
      <c r="W92" s="288">
        <v>0.5</v>
      </c>
      <c r="X92" s="52">
        <f>ROUND(Tabla1[[#This Row],[VALOR UNITARIO 
]]*Tabla1[[#This Row],[Porcentaje de Glosa]]*Tabla1[[#This Row],[META AFECTADA POR LA GLOSA
]],0)</f>
        <v>2810784</v>
      </c>
      <c r="Y92" s="285" t="s">
        <v>596</v>
      </c>
      <c r="Z92" s="45"/>
      <c r="AA92" s="53"/>
      <c r="AB92" s="45"/>
      <c r="AC92" s="53" t="e">
        <f>ROUND(#REF!-Tabla1[[#This Row],[Valor soportado por la Subred]],0)</f>
        <v>#REF!</v>
      </c>
      <c r="AD92" s="45"/>
      <c r="AE92" s="45"/>
      <c r="AF92" s="53" t="e">
        <f>ROUND(Tabla1[[#This Row],[VALOR GLOSA DEFINITIVA]]-Tabla1[[#This Row],[VALOR LEVANTADO EN LIQUIDACION]],0)</f>
        <v>#REF!</v>
      </c>
      <c r="AG92" s="279"/>
    </row>
    <row r="93" spans="2:33" s="55" customFormat="1" ht="100" customHeight="1" x14ac:dyDescent="0.35">
      <c r="B93" s="45" t="s">
        <v>19</v>
      </c>
      <c r="C93" s="298">
        <v>18</v>
      </c>
      <c r="D93" s="45" t="s">
        <v>100</v>
      </c>
      <c r="E93" s="45" t="s">
        <v>117</v>
      </c>
      <c r="F93" s="46" t="s">
        <v>594</v>
      </c>
      <c r="G93" s="286">
        <v>2026</v>
      </c>
      <c r="H93" s="47" t="s">
        <v>137</v>
      </c>
      <c r="I93" s="47" t="s">
        <v>357</v>
      </c>
      <c r="J93" s="47" t="s">
        <v>391</v>
      </c>
      <c r="K93" s="47" t="s">
        <v>60</v>
      </c>
      <c r="L93" s="47" t="s">
        <v>370</v>
      </c>
      <c r="M93" s="47" t="s">
        <v>354</v>
      </c>
      <c r="N93" s="283" t="s">
        <v>430</v>
      </c>
      <c r="O93" s="284" t="s">
        <v>422</v>
      </c>
      <c r="P93" s="46" t="s">
        <v>595</v>
      </c>
      <c r="Q93" s="45" t="s">
        <v>593</v>
      </c>
      <c r="R93" s="49">
        <v>32422640</v>
      </c>
      <c r="S93" s="50">
        <v>1</v>
      </c>
      <c r="T93" s="51">
        <v>32422640</v>
      </c>
      <c r="U93" s="288" t="s">
        <v>21</v>
      </c>
      <c r="V93" s="287">
        <v>1</v>
      </c>
      <c r="W93" s="288">
        <v>3.7720555759802408E-3</v>
      </c>
      <c r="X93" s="52">
        <f>ROUND(Tabla1[[#This Row],[VALOR UNITARIO 
]]*Tabla1[[#This Row],[Porcentaje de Glosa]]*Tabla1[[#This Row],[META AFECTADA POR LA GLOSA
]],0)</f>
        <v>122300</v>
      </c>
      <c r="Y93" s="285" t="s">
        <v>597</v>
      </c>
      <c r="Z93" s="45"/>
      <c r="AA93" s="53"/>
      <c r="AB93" s="45"/>
      <c r="AC93" s="53" t="e">
        <f>ROUND(#REF!-Tabla1[[#This Row],[Valor soportado por la Subred]],0)</f>
        <v>#REF!</v>
      </c>
      <c r="AD93" s="45"/>
      <c r="AE93" s="45"/>
      <c r="AF93" s="53" t="e">
        <f>ROUND(Tabla1[[#This Row],[VALOR GLOSA DEFINITIVA]]-Tabla1[[#This Row],[VALOR LEVANTADO EN LIQUIDACION]],0)</f>
        <v>#REF!</v>
      </c>
      <c r="AG93" s="279"/>
    </row>
    <row r="94" spans="2:33" s="55" customFormat="1" ht="100" customHeight="1" x14ac:dyDescent="0.35">
      <c r="B94" s="48" t="s">
        <v>19</v>
      </c>
      <c r="C94" s="288">
        <v>1</v>
      </c>
      <c r="D94" s="48" t="s">
        <v>100</v>
      </c>
      <c r="E94" s="45" t="s">
        <v>117</v>
      </c>
      <c r="F94" s="171" t="s">
        <v>613</v>
      </c>
      <c r="G94" s="286">
        <v>2026</v>
      </c>
      <c r="H94" s="172" t="s">
        <v>121</v>
      </c>
      <c r="I94" s="172" t="s">
        <v>355</v>
      </c>
      <c r="J94" s="172" t="s">
        <v>391</v>
      </c>
      <c r="K94" s="172" t="s">
        <v>350</v>
      </c>
      <c r="L94" s="172" t="s">
        <v>353</v>
      </c>
      <c r="M94" s="172" t="s">
        <v>354</v>
      </c>
      <c r="N94" s="283" t="s">
        <v>430</v>
      </c>
      <c r="O94" s="284" t="s">
        <v>421</v>
      </c>
      <c r="P94" s="171" t="s">
        <v>614</v>
      </c>
      <c r="Q94" s="45" t="s">
        <v>920</v>
      </c>
      <c r="R94" s="49">
        <v>30277568</v>
      </c>
      <c r="S94" s="50">
        <v>1</v>
      </c>
      <c r="T94" s="302">
        <v>30277568</v>
      </c>
      <c r="U94" s="288" t="s">
        <v>39</v>
      </c>
      <c r="V94" s="287">
        <v>0.05</v>
      </c>
      <c r="W94" s="288">
        <v>1</v>
      </c>
      <c r="X94" s="52">
        <f>ROUND(Tabla1[[#This Row],[VALOR UNITARIO 
]]*Tabla1[[#This Row],[Porcentaje de Glosa]]*Tabla1[[#This Row],[META AFECTADA POR LA GLOSA
]],0)</f>
        <v>1513878</v>
      </c>
      <c r="Y94" s="285" t="s">
        <v>616</v>
      </c>
      <c r="Z94" s="45"/>
      <c r="AA94" s="53"/>
      <c r="AB94" s="45"/>
      <c r="AC94" s="53" t="e">
        <f>ROUND(#REF!-Tabla1[[#This Row],[Valor soportado por la Subred]],0)</f>
        <v>#REF!</v>
      </c>
      <c r="AD94" s="45"/>
      <c r="AE94" s="45"/>
      <c r="AF94" s="53" t="e">
        <f>ROUND(Tabla1[[#This Row],[VALOR GLOSA DEFINITIVA]]-Tabla1[[#This Row],[VALOR LEVANTADO EN LIQUIDACION]],0)</f>
        <v>#REF!</v>
      </c>
      <c r="AG94" s="279"/>
    </row>
    <row r="95" spans="2:33" s="55" customFormat="1" ht="100" customHeight="1" x14ac:dyDescent="0.35">
      <c r="B95" s="48" t="s">
        <v>19</v>
      </c>
      <c r="C95" s="288">
        <v>1</v>
      </c>
      <c r="D95" s="48" t="s">
        <v>100</v>
      </c>
      <c r="E95" s="45" t="s">
        <v>117</v>
      </c>
      <c r="F95" s="171" t="s">
        <v>613</v>
      </c>
      <c r="G95" s="286">
        <v>2026</v>
      </c>
      <c r="H95" s="172" t="s">
        <v>121</v>
      </c>
      <c r="I95" s="172" t="s">
        <v>355</v>
      </c>
      <c r="J95" s="172" t="s">
        <v>391</v>
      </c>
      <c r="K95" s="172" t="s">
        <v>350</v>
      </c>
      <c r="L95" s="172" t="s">
        <v>353</v>
      </c>
      <c r="M95" s="172" t="s">
        <v>354</v>
      </c>
      <c r="N95" s="283" t="s">
        <v>430</v>
      </c>
      <c r="O95" s="284" t="s">
        <v>422</v>
      </c>
      <c r="P95" s="171" t="s">
        <v>615</v>
      </c>
      <c r="Q95" s="45" t="s">
        <v>920</v>
      </c>
      <c r="R95" s="49">
        <v>30277568</v>
      </c>
      <c r="S95" s="50">
        <v>1</v>
      </c>
      <c r="T95" s="302">
        <v>30277568</v>
      </c>
      <c r="U95" s="288" t="s">
        <v>39</v>
      </c>
      <c r="V95" s="287">
        <v>0.05</v>
      </c>
      <c r="W95" s="288">
        <v>1</v>
      </c>
      <c r="X95" s="52">
        <f>ROUND(Tabla1[[#This Row],[VALOR UNITARIO 
]]*Tabla1[[#This Row],[Porcentaje de Glosa]]*Tabla1[[#This Row],[META AFECTADA POR LA GLOSA
]],0)</f>
        <v>1513878</v>
      </c>
      <c r="Y95" s="285" t="s">
        <v>617</v>
      </c>
      <c r="Z95" s="45"/>
      <c r="AA95" s="53"/>
      <c r="AB95" s="45"/>
      <c r="AC95" s="53" t="e">
        <f>ROUND(#REF!-Tabla1[[#This Row],[Valor soportado por la Subred]],0)</f>
        <v>#REF!</v>
      </c>
      <c r="AD95" s="45"/>
      <c r="AE95" s="45"/>
      <c r="AF95" s="53" t="e">
        <f>ROUND(Tabla1[[#This Row],[VALOR GLOSA DEFINITIVA]]-Tabla1[[#This Row],[VALOR LEVANTADO EN LIQUIDACION]],0)</f>
        <v>#REF!</v>
      </c>
      <c r="AG95" s="279"/>
    </row>
    <row r="96" spans="2:33" s="55" customFormat="1" ht="100" customHeight="1" x14ac:dyDescent="0.35">
      <c r="B96" s="48" t="s">
        <v>19</v>
      </c>
      <c r="C96" s="288">
        <v>8</v>
      </c>
      <c r="D96" s="48" t="s">
        <v>100</v>
      </c>
      <c r="E96" s="45" t="s">
        <v>117</v>
      </c>
      <c r="F96" s="171" t="s">
        <v>841</v>
      </c>
      <c r="G96" s="286">
        <v>2026</v>
      </c>
      <c r="H96" s="172" t="s">
        <v>127</v>
      </c>
      <c r="I96" s="172" t="s">
        <v>355</v>
      </c>
      <c r="J96" s="172" t="s">
        <v>391</v>
      </c>
      <c r="K96" s="172" t="s">
        <v>60</v>
      </c>
      <c r="L96" s="172" t="s">
        <v>353</v>
      </c>
      <c r="M96" s="172" t="s">
        <v>354</v>
      </c>
      <c r="N96" s="283" t="s">
        <v>430</v>
      </c>
      <c r="O96" s="284" t="s">
        <v>421</v>
      </c>
      <c r="P96" s="171" t="s">
        <v>842</v>
      </c>
      <c r="Q96" s="45" t="s">
        <v>843</v>
      </c>
      <c r="R96" s="49">
        <v>9098064</v>
      </c>
      <c r="S96" s="50">
        <v>1</v>
      </c>
      <c r="T96" s="302">
        <v>9098064</v>
      </c>
      <c r="U96" s="288" t="s">
        <v>32</v>
      </c>
      <c r="V96" s="287">
        <v>0.05</v>
      </c>
      <c r="W96" s="288">
        <v>1</v>
      </c>
      <c r="X96" s="52">
        <f>ROUND(Tabla1[[#This Row],[VALOR UNITARIO 
]]*Tabla1[[#This Row],[Porcentaje de Glosa]]*Tabla1[[#This Row],[META AFECTADA POR LA GLOSA
]],0)</f>
        <v>454903</v>
      </c>
      <c r="Y96" s="285" t="s">
        <v>888</v>
      </c>
      <c r="Z96" s="45"/>
      <c r="AA96" s="53"/>
      <c r="AB96" s="45"/>
      <c r="AC96" s="53" t="e">
        <f>ROUND(#REF!-Tabla1[[#This Row],[Valor soportado por la Subred]],0)</f>
        <v>#REF!</v>
      </c>
      <c r="AD96" s="45"/>
      <c r="AE96" s="45"/>
      <c r="AF96" s="53" t="e">
        <f>ROUND(Tabla1[[#This Row],[VALOR GLOSA DEFINITIVA]]-Tabla1[[#This Row],[VALOR LEVANTADO EN LIQUIDACION]],0)</f>
        <v>#REF!</v>
      </c>
      <c r="AG96" s="279"/>
    </row>
    <row r="97" spans="2:33" s="55" customFormat="1" ht="100" customHeight="1" x14ac:dyDescent="0.35">
      <c r="B97" s="48" t="s">
        <v>19</v>
      </c>
      <c r="C97" s="288">
        <v>8</v>
      </c>
      <c r="D97" s="48" t="s">
        <v>100</v>
      </c>
      <c r="E97" s="45" t="s">
        <v>117</v>
      </c>
      <c r="F97" s="171" t="s">
        <v>841</v>
      </c>
      <c r="G97" s="286">
        <v>2026</v>
      </c>
      <c r="H97" s="172" t="s">
        <v>127</v>
      </c>
      <c r="I97" s="172" t="s">
        <v>355</v>
      </c>
      <c r="J97" s="172" t="s">
        <v>391</v>
      </c>
      <c r="K97" s="172" t="s">
        <v>60</v>
      </c>
      <c r="L97" s="172" t="s">
        <v>353</v>
      </c>
      <c r="M97" s="172" t="s">
        <v>354</v>
      </c>
      <c r="N97" s="283" t="s">
        <v>430</v>
      </c>
      <c r="O97" s="284" t="s">
        <v>422</v>
      </c>
      <c r="P97" s="171" t="s">
        <v>844</v>
      </c>
      <c r="Q97" s="45" t="s">
        <v>843</v>
      </c>
      <c r="R97" s="49">
        <v>9098064</v>
      </c>
      <c r="S97" s="50">
        <v>1</v>
      </c>
      <c r="T97" s="302">
        <v>9098064</v>
      </c>
      <c r="U97" s="288" t="s">
        <v>32</v>
      </c>
      <c r="V97" s="287">
        <v>0.05</v>
      </c>
      <c r="W97" s="288">
        <v>1</v>
      </c>
      <c r="X97" s="52">
        <f>ROUND(Tabla1[[#This Row],[VALOR UNITARIO 
]]*Tabla1[[#This Row],[Porcentaje de Glosa]]*Tabla1[[#This Row],[META AFECTADA POR LA GLOSA
]],0)</f>
        <v>454903</v>
      </c>
      <c r="Y97" s="285" t="s">
        <v>889</v>
      </c>
      <c r="Z97" s="45"/>
      <c r="AA97" s="53"/>
      <c r="AB97" s="45"/>
      <c r="AC97" s="53" t="e">
        <f>ROUND(#REF!-Tabla1[[#This Row],[Valor soportado por la Subred]],0)</f>
        <v>#REF!</v>
      </c>
      <c r="AD97" s="45"/>
      <c r="AE97" s="45"/>
      <c r="AF97" s="53" t="e">
        <f>ROUND(Tabla1[[#This Row],[VALOR GLOSA DEFINITIVA]]-Tabla1[[#This Row],[VALOR LEVANTADO EN LIQUIDACION]],0)</f>
        <v>#REF!</v>
      </c>
      <c r="AG97" s="279"/>
    </row>
    <row r="98" spans="2:33" s="55" customFormat="1" ht="100" customHeight="1" x14ac:dyDescent="0.35">
      <c r="B98" s="45" t="s">
        <v>19</v>
      </c>
      <c r="C98" s="298">
        <v>3</v>
      </c>
      <c r="D98" s="45" t="s">
        <v>100</v>
      </c>
      <c r="E98" s="45" t="s">
        <v>117</v>
      </c>
      <c r="F98" s="46" t="s">
        <v>598</v>
      </c>
      <c r="G98" s="286">
        <v>2026</v>
      </c>
      <c r="H98" s="47" t="s">
        <v>122</v>
      </c>
      <c r="I98" s="47" t="s">
        <v>355</v>
      </c>
      <c r="J98" s="47" t="s">
        <v>391</v>
      </c>
      <c r="K98" s="47" t="s">
        <v>351</v>
      </c>
      <c r="L98" s="47" t="s">
        <v>353</v>
      </c>
      <c r="M98" s="47" t="s">
        <v>59</v>
      </c>
      <c r="N98" s="283" t="s">
        <v>428</v>
      </c>
      <c r="O98" s="284" t="s">
        <v>422</v>
      </c>
      <c r="P98" s="46" t="s">
        <v>599</v>
      </c>
      <c r="Q98" s="45" t="s">
        <v>600</v>
      </c>
      <c r="R98" s="49">
        <v>12204720</v>
      </c>
      <c r="S98" s="50">
        <v>1</v>
      </c>
      <c r="T98" s="51">
        <v>12204720</v>
      </c>
      <c r="U98" s="288" t="s">
        <v>39</v>
      </c>
      <c r="V98" s="287">
        <v>0.05</v>
      </c>
      <c r="W98" s="288">
        <v>1</v>
      </c>
      <c r="X98" s="52">
        <f>ROUND(Tabla1[[#This Row],[VALOR UNITARIO 
]]*Tabla1[[#This Row],[Porcentaje de Glosa]]*Tabla1[[#This Row],[META AFECTADA POR LA GLOSA
]],0)</f>
        <v>610236</v>
      </c>
      <c r="Y98" s="290" t="s">
        <v>906</v>
      </c>
      <c r="Z98" s="45"/>
      <c r="AA98" s="53"/>
      <c r="AB98" s="45"/>
      <c r="AC98" s="53" t="e">
        <f>ROUND(#REF!-Tabla1[[#This Row],[Valor soportado por la Subred]],0)</f>
        <v>#REF!</v>
      </c>
      <c r="AD98" s="45"/>
      <c r="AE98" s="45"/>
      <c r="AF98" s="53" t="e">
        <f>ROUND(Tabla1[[#This Row],[VALOR GLOSA DEFINITIVA]]-Tabla1[[#This Row],[VALOR LEVANTADO EN LIQUIDACION]],0)</f>
        <v>#REF!</v>
      </c>
      <c r="AG98" s="279"/>
    </row>
    <row r="99" spans="2:33" s="55" customFormat="1" ht="100" customHeight="1" x14ac:dyDescent="0.35">
      <c r="B99" s="45" t="s">
        <v>19</v>
      </c>
      <c r="C99" s="298">
        <v>6</v>
      </c>
      <c r="D99" s="45" t="s">
        <v>100</v>
      </c>
      <c r="E99" s="45" t="s">
        <v>117</v>
      </c>
      <c r="F99" s="46" t="s">
        <v>601</v>
      </c>
      <c r="G99" s="286">
        <v>2026</v>
      </c>
      <c r="H99" s="47" t="s">
        <v>125</v>
      </c>
      <c r="I99" s="47" t="s">
        <v>355</v>
      </c>
      <c r="J99" s="47" t="s">
        <v>391</v>
      </c>
      <c r="K99" s="47" t="s">
        <v>351</v>
      </c>
      <c r="L99" s="47" t="s">
        <v>353</v>
      </c>
      <c r="M99" s="47" t="s">
        <v>59</v>
      </c>
      <c r="N99" s="283" t="s">
        <v>429</v>
      </c>
      <c r="O99" s="284" t="s">
        <v>422</v>
      </c>
      <c r="P99" s="46" t="s">
        <v>602</v>
      </c>
      <c r="Q99" s="45" t="s">
        <v>603</v>
      </c>
      <c r="R99" s="49">
        <v>15132712</v>
      </c>
      <c r="S99" s="50">
        <v>1</v>
      </c>
      <c r="T99" s="51">
        <v>15132712</v>
      </c>
      <c r="U99" s="288" t="s">
        <v>39</v>
      </c>
      <c r="V99" s="287">
        <v>0.05</v>
      </c>
      <c r="W99" s="288">
        <v>1</v>
      </c>
      <c r="X99" s="52">
        <f>ROUND(Tabla1[[#This Row],[VALOR UNITARIO 
]]*Tabla1[[#This Row],[Porcentaje de Glosa]]*Tabla1[[#This Row],[META AFECTADA POR LA GLOSA
]],0)</f>
        <v>756636</v>
      </c>
      <c r="Y99" s="290" t="s">
        <v>907</v>
      </c>
      <c r="Z99" s="45"/>
      <c r="AA99" s="53"/>
      <c r="AB99" s="45"/>
      <c r="AC99" s="53" t="e">
        <f>ROUND(#REF!-Tabla1[[#This Row],[Valor soportado por la Subred]],0)</f>
        <v>#REF!</v>
      </c>
      <c r="AD99" s="45"/>
      <c r="AE99" s="45"/>
      <c r="AF99" s="53" t="e">
        <f>ROUND(Tabla1[[#This Row],[VALOR GLOSA DEFINITIVA]]-Tabla1[[#This Row],[VALOR LEVANTADO EN LIQUIDACION]],0)</f>
        <v>#REF!</v>
      </c>
      <c r="AG99" s="279"/>
    </row>
    <row r="100" spans="2:33" s="55" customFormat="1" ht="100" customHeight="1" x14ac:dyDescent="0.35">
      <c r="B100" s="45" t="s">
        <v>19</v>
      </c>
      <c r="C100" s="298">
        <v>3</v>
      </c>
      <c r="D100" s="45" t="s">
        <v>100</v>
      </c>
      <c r="E100" s="45" t="s">
        <v>117</v>
      </c>
      <c r="F100" s="46" t="s">
        <v>598</v>
      </c>
      <c r="G100" s="286">
        <v>2026</v>
      </c>
      <c r="H100" s="47" t="s">
        <v>122</v>
      </c>
      <c r="I100" s="47" t="s">
        <v>355</v>
      </c>
      <c r="J100" s="47" t="s">
        <v>391</v>
      </c>
      <c r="K100" s="47" t="s">
        <v>351</v>
      </c>
      <c r="L100" s="47" t="s">
        <v>353</v>
      </c>
      <c r="M100" s="47" t="s">
        <v>59</v>
      </c>
      <c r="N100" s="283" t="s">
        <v>426</v>
      </c>
      <c r="O100" s="284" t="s">
        <v>421</v>
      </c>
      <c r="P100" s="46" t="s">
        <v>604</v>
      </c>
      <c r="Q100" s="45" t="s">
        <v>605</v>
      </c>
      <c r="R100" s="49">
        <v>12204720</v>
      </c>
      <c r="S100" s="50">
        <v>1</v>
      </c>
      <c r="T100" s="51">
        <v>12204720</v>
      </c>
      <c r="U100" s="288" t="s">
        <v>37</v>
      </c>
      <c r="V100" s="287">
        <v>0.05</v>
      </c>
      <c r="W100" s="288">
        <v>1</v>
      </c>
      <c r="X100" s="52">
        <f>ROUND(Tabla1[[#This Row],[VALOR UNITARIO 
]]*Tabla1[[#This Row],[Porcentaje de Glosa]]*Tabla1[[#This Row],[META AFECTADA POR LA GLOSA
]],0)</f>
        <v>610236</v>
      </c>
      <c r="Y100" s="290" t="s">
        <v>908</v>
      </c>
      <c r="Z100" s="45"/>
      <c r="AA100" s="53"/>
      <c r="AB100" s="45"/>
      <c r="AC100" s="53" t="e">
        <f>ROUND(#REF!-Tabla1[[#This Row],[Valor soportado por la Subred]],0)</f>
        <v>#REF!</v>
      </c>
      <c r="AD100" s="45"/>
      <c r="AE100" s="45"/>
      <c r="AF100" s="53" t="e">
        <f>ROUND(Tabla1[[#This Row],[VALOR GLOSA DEFINITIVA]]-Tabla1[[#This Row],[VALOR LEVANTADO EN LIQUIDACION]],0)</f>
        <v>#REF!</v>
      </c>
      <c r="AG100" s="282" t="s">
        <v>922</v>
      </c>
    </row>
    <row r="101" spans="2:33" s="55" customFormat="1" ht="100" customHeight="1" x14ac:dyDescent="0.35">
      <c r="B101" s="45" t="s">
        <v>19</v>
      </c>
      <c r="C101" s="298">
        <v>3</v>
      </c>
      <c r="D101" s="45" t="s">
        <v>100</v>
      </c>
      <c r="E101" s="45" t="s">
        <v>117</v>
      </c>
      <c r="F101" s="46" t="s">
        <v>598</v>
      </c>
      <c r="G101" s="286">
        <v>2026</v>
      </c>
      <c r="H101" s="47" t="s">
        <v>122</v>
      </c>
      <c r="I101" s="47" t="s">
        <v>355</v>
      </c>
      <c r="J101" s="47" t="s">
        <v>391</v>
      </c>
      <c r="K101" s="47" t="s">
        <v>351</v>
      </c>
      <c r="L101" s="47" t="s">
        <v>353</v>
      </c>
      <c r="M101" s="47" t="s">
        <v>59</v>
      </c>
      <c r="N101" s="283" t="s">
        <v>426</v>
      </c>
      <c r="O101" s="284" t="s">
        <v>422</v>
      </c>
      <c r="P101" s="46" t="s">
        <v>606</v>
      </c>
      <c r="Q101" s="45" t="s">
        <v>605</v>
      </c>
      <c r="R101" s="49">
        <v>12204720</v>
      </c>
      <c r="S101" s="50">
        <v>1</v>
      </c>
      <c r="T101" s="51">
        <v>12204720</v>
      </c>
      <c r="U101" s="288" t="s">
        <v>37</v>
      </c>
      <c r="V101" s="287">
        <v>0.05</v>
      </c>
      <c r="W101" s="288">
        <v>1</v>
      </c>
      <c r="X101" s="52">
        <f>ROUND(Tabla1[[#This Row],[VALOR UNITARIO 
]]*Tabla1[[#This Row],[Porcentaje de Glosa]]*Tabla1[[#This Row],[META AFECTADA POR LA GLOSA
]],0)</f>
        <v>610236</v>
      </c>
      <c r="Y101" s="290" t="s">
        <v>909</v>
      </c>
      <c r="Z101" s="45"/>
      <c r="AA101" s="53"/>
      <c r="AB101" s="45"/>
      <c r="AC101" s="53" t="e">
        <f>ROUND(#REF!-Tabla1[[#This Row],[Valor soportado por la Subred]],0)</f>
        <v>#REF!</v>
      </c>
      <c r="AD101" s="45"/>
      <c r="AE101" s="45"/>
      <c r="AF101" s="53" t="e">
        <f>ROUND(Tabla1[[#This Row],[VALOR GLOSA DEFINITIVA]]-Tabla1[[#This Row],[VALOR LEVANTADO EN LIQUIDACION]],0)</f>
        <v>#REF!</v>
      </c>
      <c r="AG101" s="282" t="s">
        <v>922</v>
      </c>
    </row>
    <row r="102" spans="2:33" s="55" customFormat="1" ht="100" customHeight="1" x14ac:dyDescent="0.35">
      <c r="B102" s="45" t="s">
        <v>19</v>
      </c>
      <c r="C102" s="298">
        <v>3</v>
      </c>
      <c r="D102" s="45" t="s">
        <v>100</v>
      </c>
      <c r="E102" s="45" t="s">
        <v>117</v>
      </c>
      <c r="F102" s="46" t="s">
        <v>598</v>
      </c>
      <c r="G102" s="286">
        <v>2026</v>
      </c>
      <c r="H102" s="47" t="s">
        <v>122</v>
      </c>
      <c r="I102" s="47" t="s">
        <v>355</v>
      </c>
      <c r="J102" s="47" t="s">
        <v>391</v>
      </c>
      <c r="K102" s="47" t="s">
        <v>351</v>
      </c>
      <c r="L102" s="47" t="s">
        <v>353</v>
      </c>
      <c r="M102" s="47" t="s">
        <v>59</v>
      </c>
      <c r="N102" s="283" t="s">
        <v>428</v>
      </c>
      <c r="O102" s="284" t="s">
        <v>421</v>
      </c>
      <c r="P102" s="46" t="s">
        <v>607</v>
      </c>
      <c r="Q102" s="45" t="s">
        <v>608</v>
      </c>
      <c r="R102" s="49">
        <v>12204720</v>
      </c>
      <c r="S102" s="50">
        <v>1</v>
      </c>
      <c r="T102" s="51">
        <v>12204720</v>
      </c>
      <c r="U102" s="288" t="s">
        <v>37</v>
      </c>
      <c r="V102" s="287">
        <v>0.05</v>
      </c>
      <c r="W102" s="288">
        <v>1</v>
      </c>
      <c r="X102" s="52">
        <f>ROUND(Tabla1[[#This Row],[VALOR UNITARIO 
]]*Tabla1[[#This Row],[Porcentaje de Glosa]]*Tabla1[[#This Row],[META AFECTADA POR LA GLOSA
]],0)</f>
        <v>610236</v>
      </c>
      <c r="Y102" s="290" t="s">
        <v>910</v>
      </c>
      <c r="Z102" s="45"/>
      <c r="AA102" s="53"/>
      <c r="AB102" s="45"/>
      <c r="AC102" s="53" t="e">
        <f>ROUND(#REF!-Tabla1[[#This Row],[Valor soportado por la Subred]],0)</f>
        <v>#REF!</v>
      </c>
      <c r="AD102" s="45"/>
      <c r="AE102" s="45"/>
      <c r="AF102" s="53" t="e">
        <f>ROUND(Tabla1[[#This Row],[VALOR GLOSA DEFINITIVA]]-Tabla1[[#This Row],[VALOR LEVANTADO EN LIQUIDACION]],0)</f>
        <v>#REF!</v>
      </c>
      <c r="AG102" s="282" t="s">
        <v>922</v>
      </c>
    </row>
    <row r="103" spans="2:33" s="55" customFormat="1" ht="100" customHeight="1" x14ac:dyDescent="0.35">
      <c r="B103" s="45" t="s">
        <v>19</v>
      </c>
      <c r="C103" s="298">
        <v>3</v>
      </c>
      <c r="D103" s="45" t="s">
        <v>100</v>
      </c>
      <c r="E103" s="45" t="s">
        <v>117</v>
      </c>
      <c r="F103" s="46" t="s">
        <v>598</v>
      </c>
      <c r="G103" s="286">
        <v>2026</v>
      </c>
      <c r="H103" s="47" t="s">
        <v>122</v>
      </c>
      <c r="I103" s="47" t="s">
        <v>355</v>
      </c>
      <c r="J103" s="47" t="s">
        <v>391</v>
      </c>
      <c r="K103" s="47" t="s">
        <v>351</v>
      </c>
      <c r="L103" s="47" t="s">
        <v>353</v>
      </c>
      <c r="M103" s="47" t="s">
        <v>59</v>
      </c>
      <c r="N103" s="283" t="s">
        <v>428</v>
      </c>
      <c r="O103" s="284" t="s">
        <v>422</v>
      </c>
      <c r="P103" s="46" t="s">
        <v>599</v>
      </c>
      <c r="Q103" s="45" t="s">
        <v>605</v>
      </c>
      <c r="R103" s="49">
        <v>12204720</v>
      </c>
      <c r="S103" s="50">
        <v>1</v>
      </c>
      <c r="T103" s="51">
        <v>12204720</v>
      </c>
      <c r="U103" s="288" t="s">
        <v>37</v>
      </c>
      <c r="V103" s="287">
        <v>0.05</v>
      </c>
      <c r="W103" s="288">
        <v>1</v>
      </c>
      <c r="X103" s="52">
        <f>ROUND(Tabla1[[#This Row],[VALOR UNITARIO 
]]*Tabla1[[#This Row],[Porcentaje de Glosa]]*Tabla1[[#This Row],[META AFECTADA POR LA GLOSA
]],0)</f>
        <v>610236</v>
      </c>
      <c r="Y103" s="290" t="s">
        <v>911</v>
      </c>
      <c r="Z103" s="45"/>
      <c r="AA103" s="53"/>
      <c r="AB103" s="45"/>
      <c r="AC103" s="53" t="e">
        <f>ROUND(#REF!-Tabla1[[#This Row],[Valor soportado por la Subred]],0)</f>
        <v>#REF!</v>
      </c>
      <c r="AD103" s="45"/>
      <c r="AE103" s="45"/>
      <c r="AF103" s="53" t="e">
        <f>ROUND(Tabla1[[#This Row],[VALOR GLOSA DEFINITIVA]]-Tabla1[[#This Row],[VALOR LEVANTADO EN LIQUIDACION]],0)</f>
        <v>#REF!</v>
      </c>
      <c r="AG103" s="282" t="s">
        <v>922</v>
      </c>
    </row>
    <row r="104" spans="2:33" ht="100" customHeight="1" x14ac:dyDescent="0.3">
      <c r="B104" s="48" t="s">
        <v>19</v>
      </c>
      <c r="C104" s="288">
        <v>3</v>
      </c>
      <c r="D104" s="48" t="s">
        <v>100</v>
      </c>
      <c r="E104" s="45" t="s">
        <v>117</v>
      </c>
      <c r="F104" s="171" t="s">
        <v>598</v>
      </c>
      <c r="G104" s="286">
        <v>2026</v>
      </c>
      <c r="H104" s="172" t="s">
        <v>122</v>
      </c>
      <c r="I104" s="172" t="s">
        <v>355</v>
      </c>
      <c r="J104" s="172" t="s">
        <v>391</v>
      </c>
      <c r="K104" s="172" t="s">
        <v>351</v>
      </c>
      <c r="L104" s="172" t="s">
        <v>353</v>
      </c>
      <c r="M104" s="172" t="s">
        <v>59</v>
      </c>
      <c r="N104" s="283" t="s">
        <v>428</v>
      </c>
      <c r="O104" s="284" t="s">
        <v>421</v>
      </c>
      <c r="P104" s="171" t="s">
        <v>607</v>
      </c>
      <c r="Q104" s="45" t="s">
        <v>600</v>
      </c>
      <c r="R104" s="49">
        <v>12204720</v>
      </c>
      <c r="S104" s="50">
        <v>1</v>
      </c>
      <c r="T104" s="302">
        <v>12204720</v>
      </c>
      <c r="U104" s="288" t="s">
        <v>39</v>
      </c>
      <c r="V104" s="287">
        <v>0.05</v>
      </c>
      <c r="W104" s="288">
        <v>1</v>
      </c>
      <c r="X104" s="52">
        <f>ROUND(Tabla1[[#This Row],[VALOR UNITARIO 
]]*Tabla1[[#This Row],[Porcentaje de Glosa]]*Tabla1[[#This Row],[META AFECTADA POR LA GLOSA
]],0)</f>
        <v>610236</v>
      </c>
      <c r="Y104" s="290" t="s">
        <v>912</v>
      </c>
      <c r="Z104" s="45"/>
      <c r="AA104" s="45"/>
      <c r="AB104" s="173"/>
      <c r="AC104" s="53" t="e">
        <f>ROUND(#REF!-Tabla1[[#This Row],[Valor soportado por la Subred]],0)</f>
        <v>#REF!</v>
      </c>
      <c r="AD104" s="45"/>
      <c r="AE104" s="45"/>
      <c r="AF104" s="53" t="e">
        <f>ROUND(Tabla1[[#This Row],[VALOR GLOSA DEFINITIVA]]-Tabla1[[#This Row],[VALOR LEVANTADO EN LIQUIDACION]],0)</f>
        <v>#REF!</v>
      </c>
      <c r="AG104" s="45" t="s">
        <v>923</v>
      </c>
    </row>
    <row r="105" spans="2:33" ht="100" customHeight="1" x14ac:dyDescent="0.3">
      <c r="B105" s="48" t="s">
        <v>19</v>
      </c>
      <c r="C105" s="288">
        <v>3</v>
      </c>
      <c r="D105" s="48" t="s">
        <v>100</v>
      </c>
      <c r="E105" s="45" t="s">
        <v>117</v>
      </c>
      <c r="F105" s="171" t="s">
        <v>598</v>
      </c>
      <c r="G105" s="286">
        <v>2026</v>
      </c>
      <c r="H105" s="172" t="s">
        <v>122</v>
      </c>
      <c r="I105" s="172" t="s">
        <v>355</v>
      </c>
      <c r="J105" s="172" t="s">
        <v>391</v>
      </c>
      <c r="K105" s="172" t="s">
        <v>351</v>
      </c>
      <c r="L105" s="172" t="s">
        <v>353</v>
      </c>
      <c r="M105" s="172" t="s">
        <v>59</v>
      </c>
      <c r="N105" s="283" t="s">
        <v>427</v>
      </c>
      <c r="O105" s="284" t="s">
        <v>422</v>
      </c>
      <c r="P105" s="171" t="s">
        <v>609</v>
      </c>
      <c r="Q105" s="45" t="s">
        <v>600</v>
      </c>
      <c r="R105" s="49">
        <v>12204720</v>
      </c>
      <c r="S105" s="50">
        <v>1</v>
      </c>
      <c r="T105" s="302">
        <v>12204720</v>
      </c>
      <c r="U105" s="288" t="s">
        <v>39</v>
      </c>
      <c r="V105" s="287">
        <v>0.05</v>
      </c>
      <c r="W105" s="288">
        <v>1</v>
      </c>
      <c r="X105" s="52">
        <f>ROUND(Tabla1[[#This Row],[VALOR UNITARIO 
]]*Tabla1[[#This Row],[Porcentaje de Glosa]]*Tabla1[[#This Row],[META AFECTADA POR LA GLOSA
]],0)</f>
        <v>610236</v>
      </c>
      <c r="Y105" s="290" t="s">
        <v>913</v>
      </c>
      <c r="Z105" s="45"/>
      <c r="AA105" s="45"/>
      <c r="AB105" s="173"/>
      <c r="AC105" s="53" t="e">
        <f>ROUND(#REF!-Tabla1[[#This Row],[Valor soportado por la Subred]],0)</f>
        <v>#REF!</v>
      </c>
      <c r="AD105" s="45"/>
      <c r="AE105" s="45"/>
      <c r="AF105" s="53" t="e">
        <f>ROUND(Tabla1[[#This Row],[VALOR GLOSA DEFINITIVA]]-Tabla1[[#This Row],[VALOR LEVANTADO EN LIQUIDACION]],0)</f>
        <v>#REF!</v>
      </c>
      <c r="AG105" s="280"/>
    </row>
    <row r="106" spans="2:33" ht="100" customHeight="1" x14ac:dyDescent="0.3">
      <c r="B106" s="48" t="s">
        <v>19</v>
      </c>
      <c r="C106" s="288">
        <v>3</v>
      </c>
      <c r="D106" s="48" t="s">
        <v>100</v>
      </c>
      <c r="E106" s="45" t="s">
        <v>117</v>
      </c>
      <c r="F106" s="171" t="s">
        <v>598</v>
      </c>
      <c r="G106" s="286">
        <v>2026</v>
      </c>
      <c r="H106" s="172" t="s">
        <v>122</v>
      </c>
      <c r="I106" s="172" t="s">
        <v>355</v>
      </c>
      <c r="J106" s="172" t="s">
        <v>391</v>
      </c>
      <c r="K106" s="172" t="s">
        <v>351</v>
      </c>
      <c r="L106" s="172" t="s">
        <v>353</v>
      </c>
      <c r="M106" s="172" t="s">
        <v>59</v>
      </c>
      <c r="N106" s="283" t="s">
        <v>427</v>
      </c>
      <c r="O106" s="284" t="s">
        <v>422</v>
      </c>
      <c r="P106" s="171" t="s">
        <v>609</v>
      </c>
      <c r="Q106" s="45" t="s">
        <v>600</v>
      </c>
      <c r="R106" s="49">
        <v>12204720</v>
      </c>
      <c r="S106" s="50">
        <v>1</v>
      </c>
      <c r="T106" s="302">
        <v>12204720</v>
      </c>
      <c r="U106" s="288" t="s">
        <v>39</v>
      </c>
      <c r="V106" s="287">
        <v>0.05</v>
      </c>
      <c r="W106" s="288">
        <v>1</v>
      </c>
      <c r="X106" s="52">
        <f>ROUND(Tabla1[[#This Row],[VALOR UNITARIO 
]]*Tabla1[[#This Row],[Porcentaje de Glosa]]*Tabla1[[#This Row],[META AFECTADA POR LA GLOSA
]],0)</f>
        <v>610236</v>
      </c>
      <c r="Y106" s="290" t="s">
        <v>914</v>
      </c>
      <c r="Z106" s="45"/>
      <c r="AA106" s="45"/>
      <c r="AB106" s="173"/>
      <c r="AC106" s="53" t="e">
        <f>ROUND(#REF!-Tabla1[[#This Row],[Valor soportado por la Subred]],0)</f>
        <v>#REF!</v>
      </c>
      <c r="AD106" s="45"/>
      <c r="AE106" s="45"/>
      <c r="AF106" s="53" t="e">
        <f>ROUND(Tabla1[[#This Row],[VALOR GLOSA DEFINITIVA]]-Tabla1[[#This Row],[VALOR LEVANTADO EN LIQUIDACION]],0)</f>
        <v>#REF!</v>
      </c>
      <c r="AG106" s="280"/>
    </row>
    <row r="107" spans="2:33" ht="100" customHeight="1" x14ac:dyDescent="0.3">
      <c r="B107" s="48" t="s">
        <v>19</v>
      </c>
      <c r="C107" s="288">
        <v>3</v>
      </c>
      <c r="D107" s="48" t="s">
        <v>100</v>
      </c>
      <c r="E107" s="45" t="s">
        <v>117</v>
      </c>
      <c r="F107" s="171" t="s">
        <v>598</v>
      </c>
      <c r="G107" s="286">
        <v>2026</v>
      </c>
      <c r="H107" s="172" t="s">
        <v>122</v>
      </c>
      <c r="I107" s="172" t="s">
        <v>355</v>
      </c>
      <c r="J107" s="172" t="s">
        <v>391</v>
      </c>
      <c r="K107" s="172" t="s">
        <v>351</v>
      </c>
      <c r="L107" s="172" t="s">
        <v>353</v>
      </c>
      <c r="M107" s="172" t="s">
        <v>59</v>
      </c>
      <c r="N107" s="283" t="s">
        <v>426</v>
      </c>
      <c r="O107" s="284" t="s">
        <v>421</v>
      </c>
      <c r="P107" s="171" t="s">
        <v>604</v>
      </c>
      <c r="Q107" s="45" t="s">
        <v>600</v>
      </c>
      <c r="R107" s="49">
        <v>12204720</v>
      </c>
      <c r="S107" s="50">
        <v>1</v>
      </c>
      <c r="T107" s="302">
        <v>12204720</v>
      </c>
      <c r="U107" s="288" t="s">
        <v>39</v>
      </c>
      <c r="V107" s="287">
        <v>0.05</v>
      </c>
      <c r="W107" s="288">
        <v>1</v>
      </c>
      <c r="X107" s="52">
        <f>ROUND(Tabla1[[#This Row],[VALOR UNITARIO 
]]*Tabla1[[#This Row],[Porcentaje de Glosa]]*Tabla1[[#This Row],[META AFECTADA POR LA GLOSA
]],0)</f>
        <v>610236</v>
      </c>
      <c r="Y107" s="290" t="s">
        <v>915</v>
      </c>
      <c r="Z107" s="45"/>
      <c r="AA107" s="45"/>
      <c r="AB107" s="173"/>
      <c r="AC107" s="53" t="e">
        <f>ROUND(#REF!-Tabla1[[#This Row],[Valor soportado por la Subred]],0)</f>
        <v>#REF!</v>
      </c>
      <c r="AD107" s="45"/>
      <c r="AE107" s="45"/>
      <c r="AF107" s="53" t="e">
        <f>ROUND(Tabla1[[#This Row],[VALOR GLOSA DEFINITIVA]]-Tabla1[[#This Row],[VALOR LEVANTADO EN LIQUIDACION]],0)</f>
        <v>#REF!</v>
      </c>
      <c r="AG107" s="280"/>
    </row>
    <row r="108" spans="2:33" ht="100" customHeight="1" x14ac:dyDescent="0.3">
      <c r="B108" s="48" t="s">
        <v>19</v>
      </c>
      <c r="C108" s="288">
        <v>3</v>
      </c>
      <c r="D108" s="48" t="s">
        <v>100</v>
      </c>
      <c r="E108" s="45" t="s">
        <v>117</v>
      </c>
      <c r="F108" s="171" t="s">
        <v>598</v>
      </c>
      <c r="G108" s="286">
        <v>2026</v>
      </c>
      <c r="H108" s="172" t="s">
        <v>122</v>
      </c>
      <c r="I108" s="172" t="s">
        <v>355</v>
      </c>
      <c r="J108" s="172" t="s">
        <v>391</v>
      </c>
      <c r="K108" s="172" t="s">
        <v>351</v>
      </c>
      <c r="L108" s="172" t="s">
        <v>353</v>
      </c>
      <c r="M108" s="172" t="s">
        <v>59</v>
      </c>
      <c r="N108" s="283" t="s">
        <v>426</v>
      </c>
      <c r="O108" s="284" t="s">
        <v>422</v>
      </c>
      <c r="P108" s="171" t="s">
        <v>606</v>
      </c>
      <c r="Q108" s="45" t="s">
        <v>600</v>
      </c>
      <c r="R108" s="49">
        <v>12204720</v>
      </c>
      <c r="S108" s="50">
        <v>1</v>
      </c>
      <c r="T108" s="302">
        <v>12204720</v>
      </c>
      <c r="U108" s="288" t="s">
        <v>39</v>
      </c>
      <c r="V108" s="287">
        <v>0.05</v>
      </c>
      <c r="W108" s="288">
        <v>1</v>
      </c>
      <c r="X108" s="52">
        <f>ROUND(Tabla1[[#This Row],[VALOR UNITARIO 
]]*Tabla1[[#This Row],[Porcentaje de Glosa]]*Tabla1[[#This Row],[META AFECTADA POR LA GLOSA
]],0)</f>
        <v>610236</v>
      </c>
      <c r="Y108" s="290" t="s">
        <v>916</v>
      </c>
      <c r="Z108" s="45"/>
      <c r="AA108" s="45"/>
      <c r="AB108" s="173"/>
      <c r="AC108" s="53" t="e">
        <f>ROUND(#REF!-Tabla1[[#This Row],[Valor soportado por la Subred]],0)</f>
        <v>#REF!</v>
      </c>
      <c r="AD108" s="45"/>
      <c r="AE108" s="45"/>
      <c r="AF108" s="53" t="e">
        <f>ROUND(Tabla1[[#This Row],[VALOR GLOSA DEFINITIVA]]-Tabla1[[#This Row],[VALOR LEVANTADO EN LIQUIDACION]],0)</f>
        <v>#REF!</v>
      </c>
      <c r="AG108" s="45" t="s">
        <v>924</v>
      </c>
    </row>
    <row r="109" spans="2:33" ht="100" customHeight="1" x14ac:dyDescent="0.3">
      <c r="B109" s="48" t="s">
        <v>19</v>
      </c>
      <c r="C109" s="288">
        <v>6</v>
      </c>
      <c r="D109" s="48" t="s">
        <v>100</v>
      </c>
      <c r="E109" s="45" t="s">
        <v>117</v>
      </c>
      <c r="F109" s="171" t="s">
        <v>601</v>
      </c>
      <c r="G109" s="286">
        <v>2026</v>
      </c>
      <c r="H109" s="172" t="s">
        <v>125</v>
      </c>
      <c r="I109" s="172" t="s">
        <v>355</v>
      </c>
      <c r="J109" s="172" t="s">
        <v>391</v>
      </c>
      <c r="K109" s="172" t="s">
        <v>351</v>
      </c>
      <c r="L109" s="172" t="s">
        <v>353</v>
      </c>
      <c r="M109" s="172" t="s">
        <v>59</v>
      </c>
      <c r="N109" s="283" t="s">
        <v>429</v>
      </c>
      <c r="O109" s="284" t="s">
        <v>421</v>
      </c>
      <c r="P109" s="171" t="s">
        <v>610</v>
      </c>
      <c r="Q109" s="45" t="s">
        <v>603</v>
      </c>
      <c r="R109" s="49">
        <v>15132712</v>
      </c>
      <c r="S109" s="50">
        <v>1</v>
      </c>
      <c r="T109" s="302">
        <v>15132712</v>
      </c>
      <c r="U109" s="288" t="s">
        <v>39</v>
      </c>
      <c r="V109" s="287">
        <v>0.05</v>
      </c>
      <c r="W109" s="288">
        <v>1</v>
      </c>
      <c r="X109" s="52">
        <f>ROUND(Tabla1[[#This Row],[VALOR UNITARIO 
]]*Tabla1[[#This Row],[Porcentaje de Glosa]]*Tabla1[[#This Row],[META AFECTADA POR LA GLOSA
]],0)</f>
        <v>756636</v>
      </c>
      <c r="Y109" s="290" t="s">
        <v>925</v>
      </c>
      <c r="Z109" s="45"/>
      <c r="AA109" s="45"/>
      <c r="AB109" s="173"/>
      <c r="AC109" s="53" t="e">
        <f>ROUND(#REF!-Tabla1[[#This Row],[Valor soportado por la Subred]],0)</f>
        <v>#REF!</v>
      </c>
      <c r="AD109" s="45"/>
      <c r="AE109" s="45"/>
      <c r="AF109" s="53" t="e">
        <f>ROUND(Tabla1[[#This Row],[VALOR GLOSA DEFINITIVA]]-Tabla1[[#This Row],[VALOR LEVANTADO EN LIQUIDACION]],0)</f>
        <v>#REF!</v>
      </c>
      <c r="AG109" s="280"/>
    </row>
    <row r="110" spans="2:33" ht="100" customHeight="1" x14ac:dyDescent="0.3">
      <c r="B110" s="48" t="s">
        <v>19</v>
      </c>
      <c r="C110" s="288">
        <v>3</v>
      </c>
      <c r="D110" s="48" t="s">
        <v>100</v>
      </c>
      <c r="E110" s="45" t="s">
        <v>117</v>
      </c>
      <c r="F110" s="171" t="s">
        <v>598</v>
      </c>
      <c r="G110" s="286">
        <v>2026</v>
      </c>
      <c r="H110" s="172" t="s">
        <v>122</v>
      </c>
      <c r="I110" s="172" t="s">
        <v>355</v>
      </c>
      <c r="J110" s="172" t="s">
        <v>391</v>
      </c>
      <c r="K110" s="172" t="s">
        <v>351</v>
      </c>
      <c r="L110" s="172" t="s">
        <v>353</v>
      </c>
      <c r="M110" s="172" t="s">
        <v>59</v>
      </c>
      <c r="N110" s="283" t="s">
        <v>427</v>
      </c>
      <c r="O110" s="284" t="s">
        <v>421</v>
      </c>
      <c r="P110" s="171" t="s">
        <v>611</v>
      </c>
      <c r="Q110" s="45" t="s">
        <v>612</v>
      </c>
      <c r="R110" s="49">
        <v>12204720</v>
      </c>
      <c r="S110" s="50">
        <v>1</v>
      </c>
      <c r="T110" s="302">
        <v>12204720</v>
      </c>
      <c r="U110" s="288" t="s">
        <v>37</v>
      </c>
      <c r="V110" s="287">
        <v>0.05</v>
      </c>
      <c r="W110" s="288">
        <v>1</v>
      </c>
      <c r="X110" s="52">
        <f>ROUND(Tabla1[[#This Row],[VALOR UNITARIO 
]]*Tabla1[[#This Row],[Porcentaje de Glosa]]*Tabla1[[#This Row],[META AFECTADA POR LA GLOSA
]],0)</f>
        <v>610236</v>
      </c>
      <c r="Y110" s="290" t="s">
        <v>917</v>
      </c>
      <c r="Z110" s="45"/>
      <c r="AA110" s="45"/>
      <c r="AB110" s="173"/>
      <c r="AC110" s="53" t="e">
        <f>ROUND(#REF!-Tabla1[[#This Row],[Valor soportado por la Subred]],0)</f>
        <v>#REF!</v>
      </c>
      <c r="AD110" s="45"/>
      <c r="AE110" s="45"/>
      <c r="AF110" s="53" t="e">
        <f>ROUND(Tabla1[[#This Row],[VALOR GLOSA DEFINITIVA]]-Tabla1[[#This Row],[VALOR LEVANTADO EN LIQUIDACION]],0)</f>
        <v>#REF!</v>
      </c>
      <c r="AG110" s="280"/>
    </row>
    <row r="111" spans="2:33" ht="100" customHeight="1" x14ac:dyDescent="0.3">
      <c r="B111" s="303" t="s">
        <v>19</v>
      </c>
      <c r="C111" s="304">
        <v>3</v>
      </c>
      <c r="D111" s="303" t="s">
        <v>111</v>
      </c>
      <c r="E111" s="305" t="s">
        <v>398</v>
      </c>
      <c r="F111" s="306" t="str">
        <f>Tabla1[[#This Row],[CODIGO ACTIVIDAD (AB)]]&amp;Tabla1[[#This Row],[ACCIÓN INTEGRAL-INTEGRADA / 
PROCESO INTEGRAL E INTEGRADO]]&amp;Tabla1[[#This Row],[ENTORNO/PROCESO TRANSVERSAL]]&amp;Tabla1[[#This Row],[VIGENCIA RECURSOS]]</f>
        <v>312. Vigilancia de la Salud AmbientalVigilancia de la Salud Ambiental2026</v>
      </c>
      <c r="G111" s="307">
        <v>2026</v>
      </c>
      <c r="H111" s="308" t="str">
        <f>+VLOOKUP(Tabla1[[#This Row],[llave 1]],IG!$F$7:$N$97972,2,FALSE)</f>
        <v>Acciones de Fiscalización y Aseguramiento Sanitario</v>
      </c>
      <c r="I111" s="308" t="str">
        <f>+VLOOKUP(Tabla1[[#This Row],[llave 1]],IG!$F$7:$T$97972,3,FALSE)</f>
        <v>Línea Seguridad química</v>
      </c>
      <c r="J111" s="308" t="str">
        <f>+VLOOKUP(Tabla1[[#This Row],[llave 1]],IG!$F$7:$T$97972,5,FALSE)</f>
        <v>Establecimiento vigilado y controlado</v>
      </c>
      <c r="K111" s="308" t="str">
        <f>+VLOOKUP(Tabla1[[#This Row],[llave 1]],IG!$F$7:$T$97972,4,FALSE)</f>
        <v>GSP</v>
      </c>
      <c r="L111" s="308" t="str">
        <f>+VLOOKUP(Tabla1[[#This Row],[llave 1]],IG!$F$7:$T$97972,6,FALSE)</f>
        <v>VER SIVIGILA</v>
      </c>
      <c r="M111" s="309" t="str">
        <f>+VLOOKUP(Tabla1[[#This Row],[llave 1]],IG!$F$7:$T$97972,7,FALSE)</f>
        <v>VER SIVIGILA</v>
      </c>
      <c r="N111" s="310" t="s">
        <v>426</v>
      </c>
      <c r="O111" s="311" t="s">
        <v>421</v>
      </c>
      <c r="P111" s="312" t="str">
        <f>+Tabla1[[#This Row],[llave 1]]&amp;Tabla1[[#This Row],[LOCALIDAD]]&amp;Tabla1[[#This Row],[MES]]</f>
        <v>312. Vigilancia de la Salud AmbientalVigilancia de la Salud Ambiental20261_TUNJUELITO1_ENERO_2026</v>
      </c>
      <c r="Q111" s="305" t="s">
        <v>710</v>
      </c>
      <c r="R111" s="313">
        <f>+VLOOKUP(Tabla1[[#This Row],[llave 2]],IG!$O$7:$T$97972,2,FALSE)</f>
        <v>122208</v>
      </c>
      <c r="S111" s="314">
        <f>+VLOOKUP(Tabla1[[#This Row],[llave 2]],IG!$O$7:$T$97972,5,FALSE)</f>
        <v>1</v>
      </c>
      <c r="T111" s="315">
        <f>+VLOOKUP(Tabla1[[#This Row],[llave 2]],IG!$O$7:$T$97972,6,FALSE)</f>
        <v>122208</v>
      </c>
      <c r="U111" s="76" t="s">
        <v>33</v>
      </c>
      <c r="V111" s="77">
        <v>1</v>
      </c>
      <c r="W111" s="76">
        <v>1</v>
      </c>
      <c r="X111" s="316">
        <f>ROUND(Tabla1[[#This Row],[VALOR UNITARIO 
]]*Tabla1[[#This Row],[Porcentaje de Glosa]]*Tabla1[[#This Row],[META AFECTADA POR LA GLOSA
]],0)</f>
        <v>122208</v>
      </c>
      <c r="Y111" s="317" t="s">
        <v>847</v>
      </c>
      <c r="Z111" s="305"/>
      <c r="AA111" s="305"/>
      <c r="AB111" s="318"/>
      <c r="AC111" s="319" t="e">
        <f>ROUND(#REF!-Tabla1[[#This Row],[Valor soportado por la Subred]],0)</f>
        <v>#REF!</v>
      </c>
      <c r="AD111" s="305"/>
      <c r="AE111" s="305"/>
      <c r="AF111" s="319" t="e">
        <f>ROUND(Tabla1[[#This Row],[VALOR GLOSA DEFINITIVA]]-Tabla1[[#This Row],[VALOR LEVANTADO EN LIQUIDACION]],0)</f>
        <v>#REF!</v>
      </c>
      <c r="AG111" s="305"/>
    </row>
    <row r="112" spans="2:33" ht="100" customHeight="1" x14ac:dyDescent="0.3">
      <c r="B112" s="303" t="s">
        <v>19</v>
      </c>
      <c r="C112" s="304">
        <v>2451</v>
      </c>
      <c r="D112" s="303" t="s">
        <v>111</v>
      </c>
      <c r="E112" s="305" t="s">
        <v>398</v>
      </c>
      <c r="F112" s="306" t="str">
        <f>Tabla1[[#This Row],[CODIGO ACTIVIDAD (AB)]]&amp;Tabla1[[#This Row],[ACCIÓN INTEGRAL-INTEGRADA / 
PROCESO INTEGRAL E INTEGRADO]]&amp;Tabla1[[#This Row],[ENTORNO/PROCESO TRANSVERSAL]]&amp;Tabla1[[#This Row],[VIGENCIA RECURSOS]]</f>
        <v>245112. Vigilancia de la Salud AmbientalVigilancia de la Salud Ambiental2026</v>
      </c>
      <c r="G112" s="307">
        <v>2026</v>
      </c>
      <c r="H112" s="308" t="str">
        <f>+VLOOKUP(Tabla1[[#This Row],[llave 1]],IG!$F$7:$N$97972,2,FALSE)</f>
        <v>Acciones de Fiscalización y Aseguramiento Sanitario</v>
      </c>
      <c r="I112" s="308" t="str">
        <f>+VLOOKUP(Tabla1[[#This Row],[llave 1]],IG!$F$7:$T$97972,3,FALSE)</f>
        <v>Línea Seguridad química</v>
      </c>
      <c r="J112" s="308" t="str">
        <f>+VLOOKUP(Tabla1[[#This Row],[llave 1]],IG!$F$7:$T$97972,5,FALSE)</f>
        <v>Establecimiento vigilado y controlado</v>
      </c>
      <c r="K112" s="308" t="str">
        <f>+VLOOKUP(Tabla1[[#This Row],[llave 1]],IG!$F$7:$T$97972,4,FALSE)</f>
        <v>GSP</v>
      </c>
      <c r="L112" s="308" t="str">
        <f>+VLOOKUP(Tabla1[[#This Row],[llave 1]],IG!$F$7:$T$97972,6,FALSE)</f>
        <v>VER SIVIGILA</v>
      </c>
      <c r="M112" s="309" t="str">
        <f>+VLOOKUP(Tabla1[[#This Row],[llave 1]],IG!$F$7:$T$97972,7,FALSE)</f>
        <v>VER SIVIGILA</v>
      </c>
      <c r="N112" s="310" t="s">
        <v>426</v>
      </c>
      <c r="O112" s="311" t="s">
        <v>421</v>
      </c>
      <c r="P112" s="312" t="str">
        <f>+Tabla1[[#This Row],[llave 1]]&amp;Tabla1[[#This Row],[LOCALIDAD]]&amp;Tabla1[[#This Row],[MES]]</f>
        <v>245112. Vigilancia de la Salud AmbientalVigilancia de la Salud Ambiental20261_TUNJUELITO1_ENERO_2026</v>
      </c>
      <c r="Q112" s="305" t="s">
        <v>710</v>
      </c>
      <c r="R112" s="313">
        <f>+VLOOKUP(Tabla1[[#This Row],[llave 2]],IG!$O$7:$T$97972,2,FALSE)</f>
        <v>76380</v>
      </c>
      <c r="S112" s="314">
        <f>+VLOOKUP(Tabla1[[#This Row],[llave 2]],IG!$O$7:$T$97972,5,FALSE)</f>
        <v>39</v>
      </c>
      <c r="T112" s="315">
        <f>+VLOOKUP(Tabla1[[#This Row],[llave 2]],IG!$O$7:$T$97972,6,FALSE)</f>
        <v>2978820</v>
      </c>
      <c r="U112" s="76" t="s">
        <v>33</v>
      </c>
      <c r="V112" s="77">
        <v>1</v>
      </c>
      <c r="W112" s="76">
        <v>1</v>
      </c>
      <c r="X112" s="316">
        <f>ROUND(Tabla1[[#This Row],[VALOR UNITARIO 
]]*Tabla1[[#This Row],[Porcentaje de Glosa]]*Tabla1[[#This Row],[META AFECTADA POR LA GLOSA
]],0)</f>
        <v>76380</v>
      </c>
      <c r="Y112" s="317" t="s">
        <v>848</v>
      </c>
      <c r="Z112" s="305"/>
      <c r="AA112" s="305"/>
      <c r="AB112" s="318"/>
      <c r="AC112" s="319" t="e">
        <f>ROUND(#REF!-Tabla1[[#This Row],[Valor soportado por la Subred]],0)</f>
        <v>#REF!</v>
      </c>
      <c r="AD112" s="305"/>
      <c r="AE112" s="305"/>
      <c r="AF112" s="319" t="e">
        <f>ROUND(Tabla1[[#This Row],[VALOR GLOSA DEFINITIVA]]-Tabla1[[#This Row],[VALOR LEVANTADO EN LIQUIDACION]],0)</f>
        <v>#REF!</v>
      </c>
      <c r="AG112" s="305"/>
    </row>
    <row r="113" spans="2:33" ht="100" customHeight="1" x14ac:dyDescent="0.3">
      <c r="B113" s="303" t="s">
        <v>19</v>
      </c>
      <c r="C113" s="304">
        <v>1742</v>
      </c>
      <c r="D113" s="303" t="s">
        <v>111</v>
      </c>
      <c r="E113" s="305" t="s">
        <v>398</v>
      </c>
      <c r="F113" s="306" t="str">
        <f>Tabla1[[#This Row],[CODIGO ACTIVIDAD (AB)]]&amp;Tabla1[[#This Row],[ACCIÓN INTEGRAL-INTEGRADA / 
PROCESO INTEGRAL E INTEGRADO]]&amp;Tabla1[[#This Row],[ENTORNO/PROCESO TRANSVERSAL]]&amp;Tabla1[[#This Row],[VIGENCIA RECURSOS]]</f>
        <v>174212. Vigilancia de la Salud AmbientalVigilancia de la Salud Ambiental2026</v>
      </c>
      <c r="G113" s="307">
        <v>2026</v>
      </c>
      <c r="H113" s="308" t="str">
        <f>+VLOOKUP(Tabla1[[#This Row],[llave 1]],IG!$F$7:$N$97972,2,FALSE)</f>
        <v>Acciones de Fiscalización y Aseguramiento Sanitario</v>
      </c>
      <c r="I113" s="308" t="str">
        <f>+VLOOKUP(Tabla1[[#This Row],[llave 1]],IG!$F$7:$T$97972,3,FALSE)</f>
        <v>Línea Seguridad química</v>
      </c>
      <c r="J113" s="308" t="str">
        <f>+VLOOKUP(Tabla1[[#This Row],[llave 1]],IG!$F$7:$T$97972,5,FALSE)</f>
        <v>Establecimiento vigilado y controlado</v>
      </c>
      <c r="K113" s="308" t="str">
        <f>+VLOOKUP(Tabla1[[#This Row],[llave 1]],IG!$F$7:$T$97972,4,FALSE)</f>
        <v>GSP</v>
      </c>
      <c r="L113" s="308" t="str">
        <f>+VLOOKUP(Tabla1[[#This Row],[llave 1]],IG!$F$7:$T$97972,6,FALSE)</f>
        <v>VER SIVIGILA</v>
      </c>
      <c r="M113" s="309" t="str">
        <f>+VLOOKUP(Tabla1[[#This Row],[llave 1]],IG!$F$7:$T$97972,7,FALSE)</f>
        <v>VER SIVIGILA</v>
      </c>
      <c r="N113" s="310" t="s">
        <v>426</v>
      </c>
      <c r="O113" s="311" t="s">
        <v>422</v>
      </c>
      <c r="P113" s="312" t="str">
        <f>+Tabla1[[#This Row],[llave 1]]&amp;Tabla1[[#This Row],[LOCALIDAD]]&amp;Tabla1[[#This Row],[MES]]</f>
        <v>174212. Vigilancia de la Salud AmbientalVigilancia de la Salud Ambiental20261_TUNJUELITO2_FEBRERO_2026</v>
      </c>
      <c r="Q113" s="305" t="s">
        <v>710</v>
      </c>
      <c r="R113" s="313">
        <f>+VLOOKUP(Tabla1[[#This Row],[llave 2]],IG!$O$7:$T$97972,2,FALSE)</f>
        <v>91656</v>
      </c>
      <c r="S113" s="314">
        <f>+VLOOKUP(Tabla1[[#This Row],[llave 2]],IG!$O$7:$T$97972,5,FALSE)</f>
        <v>16</v>
      </c>
      <c r="T113" s="315">
        <f>+VLOOKUP(Tabla1[[#This Row],[llave 2]],IG!$O$7:$T$97972,6,FALSE)</f>
        <v>1466496</v>
      </c>
      <c r="U113" s="76" t="s">
        <v>33</v>
      </c>
      <c r="V113" s="77">
        <v>1</v>
      </c>
      <c r="W113" s="76">
        <v>1</v>
      </c>
      <c r="X113" s="316">
        <f>ROUND(Tabla1[[#This Row],[VALOR UNITARIO 
]]*Tabla1[[#This Row],[Porcentaje de Glosa]]*Tabla1[[#This Row],[META AFECTADA POR LA GLOSA
]],0)</f>
        <v>91656</v>
      </c>
      <c r="Y113" s="317" t="s">
        <v>849</v>
      </c>
      <c r="Z113" s="305"/>
      <c r="AA113" s="305"/>
      <c r="AB113" s="318"/>
      <c r="AC113" s="319" t="e">
        <f>ROUND(#REF!-Tabla1[[#This Row],[Valor soportado por la Subred]],0)</f>
        <v>#REF!</v>
      </c>
      <c r="AD113" s="305"/>
      <c r="AE113" s="305"/>
      <c r="AF113" s="319" t="e">
        <f>ROUND(Tabla1[[#This Row],[VALOR GLOSA DEFINITIVA]]-Tabla1[[#This Row],[VALOR LEVANTADO EN LIQUIDACION]],0)</f>
        <v>#REF!</v>
      </c>
      <c r="AG113" s="305"/>
    </row>
    <row r="114" spans="2:33" ht="100" customHeight="1" x14ac:dyDescent="0.3">
      <c r="B114" s="303" t="s">
        <v>19</v>
      </c>
      <c r="C114" s="304">
        <v>2451</v>
      </c>
      <c r="D114" s="303" t="s">
        <v>111</v>
      </c>
      <c r="E114" s="305" t="s">
        <v>398</v>
      </c>
      <c r="F114" s="306" t="str">
        <f>Tabla1[[#This Row],[CODIGO ACTIVIDAD (AB)]]&amp;Tabla1[[#This Row],[ACCIÓN INTEGRAL-INTEGRADA / 
PROCESO INTEGRAL E INTEGRADO]]&amp;Tabla1[[#This Row],[ENTORNO/PROCESO TRANSVERSAL]]&amp;Tabla1[[#This Row],[VIGENCIA RECURSOS]]</f>
        <v>245112. Vigilancia de la Salud AmbientalVigilancia de la Salud Ambiental2026</v>
      </c>
      <c r="G114" s="307">
        <v>2026</v>
      </c>
      <c r="H114" s="308" t="str">
        <f>+VLOOKUP(Tabla1[[#This Row],[llave 1]],IG!$F$7:$N$97972,2,FALSE)</f>
        <v>Acciones de Fiscalización y Aseguramiento Sanitario</v>
      </c>
      <c r="I114" s="308" t="str">
        <f>+VLOOKUP(Tabla1[[#This Row],[llave 1]],IG!$F$7:$T$97972,3,FALSE)</f>
        <v>Línea Seguridad química</v>
      </c>
      <c r="J114" s="308" t="str">
        <f>+VLOOKUP(Tabla1[[#This Row],[llave 1]],IG!$F$7:$T$97972,5,FALSE)</f>
        <v>Establecimiento vigilado y controlado</v>
      </c>
      <c r="K114" s="308" t="str">
        <f>+VLOOKUP(Tabla1[[#This Row],[llave 1]],IG!$F$7:$T$97972,4,FALSE)</f>
        <v>GSP</v>
      </c>
      <c r="L114" s="308" t="str">
        <f>+VLOOKUP(Tabla1[[#This Row],[llave 1]],IG!$F$7:$T$97972,6,FALSE)</f>
        <v>VER SIVIGILA</v>
      </c>
      <c r="M114" s="309" t="str">
        <f>+VLOOKUP(Tabla1[[#This Row],[llave 1]],IG!$F$7:$T$97972,7,FALSE)</f>
        <v>VER SIVIGILA</v>
      </c>
      <c r="N114" s="310" t="s">
        <v>426</v>
      </c>
      <c r="O114" s="311" t="s">
        <v>422</v>
      </c>
      <c r="P114" s="312" t="str">
        <f>+Tabla1[[#This Row],[llave 1]]&amp;Tabla1[[#This Row],[LOCALIDAD]]&amp;Tabla1[[#This Row],[MES]]</f>
        <v>245112. Vigilancia de la Salud AmbientalVigilancia de la Salud Ambiental20261_TUNJUELITO2_FEBRERO_2026</v>
      </c>
      <c r="Q114" s="305" t="s">
        <v>710</v>
      </c>
      <c r="R114" s="313">
        <f>+VLOOKUP(Tabla1[[#This Row],[llave 2]],IG!$O$7:$T$97972,2,FALSE)</f>
        <v>76380</v>
      </c>
      <c r="S114" s="314">
        <f>+VLOOKUP(Tabla1[[#This Row],[llave 2]],IG!$O$7:$T$97972,5,FALSE)</f>
        <v>48</v>
      </c>
      <c r="T114" s="315">
        <f>+VLOOKUP(Tabla1[[#This Row],[llave 2]],IG!$O$7:$T$97972,6,FALSE)</f>
        <v>3666240</v>
      </c>
      <c r="U114" s="76" t="s">
        <v>33</v>
      </c>
      <c r="V114" s="77">
        <v>1</v>
      </c>
      <c r="W114" s="76">
        <v>1</v>
      </c>
      <c r="X114" s="316">
        <f>ROUND(Tabla1[[#This Row],[VALOR UNITARIO 
]]*Tabla1[[#This Row],[Porcentaje de Glosa]]*Tabla1[[#This Row],[META AFECTADA POR LA GLOSA
]],0)</f>
        <v>76380</v>
      </c>
      <c r="Y114" s="317" t="s">
        <v>850</v>
      </c>
      <c r="Z114" s="305"/>
      <c r="AA114" s="305"/>
      <c r="AB114" s="318"/>
      <c r="AC114" s="319" t="e">
        <f>ROUND(#REF!-Tabla1[[#This Row],[Valor soportado por la Subred]],0)</f>
        <v>#REF!</v>
      </c>
      <c r="AD114" s="305"/>
      <c r="AE114" s="305"/>
      <c r="AF114" s="319" t="e">
        <f>ROUND(Tabla1[[#This Row],[VALOR GLOSA DEFINITIVA]]-Tabla1[[#This Row],[VALOR LEVANTADO EN LIQUIDACION]],0)</f>
        <v>#REF!</v>
      </c>
      <c r="AG114" s="305"/>
    </row>
    <row r="115" spans="2:33" ht="100" customHeight="1" x14ac:dyDescent="0.3">
      <c r="B115" s="303" t="s">
        <v>19</v>
      </c>
      <c r="C115" s="304">
        <v>4</v>
      </c>
      <c r="D115" s="303" t="s">
        <v>111</v>
      </c>
      <c r="E115" s="305" t="s">
        <v>398</v>
      </c>
      <c r="F115" s="306" t="str">
        <f>Tabla1[[#This Row],[CODIGO ACTIVIDAD (AB)]]&amp;Tabla1[[#This Row],[ACCIÓN INTEGRAL-INTEGRADA / 
PROCESO INTEGRAL E INTEGRADO]]&amp;Tabla1[[#This Row],[ENTORNO/PROCESO TRANSVERSAL]]&amp;Tabla1[[#This Row],[VIGENCIA RECURSOS]]</f>
        <v>412. Vigilancia de la Salud AmbientalVigilancia de la Salud Ambiental2026</v>
      </c>
      <c r="G115" s="307">
        <v>2026</v>
      </c>
      <c r="H115" s="308" t="str">
        <f>+VLOOKUP(Tabla1[[#This Row],[llave 1]],IG!$F$7:$N$97972,2,FALSE)</f>
        <v>Acciones de Fiscalización y Aseguramiento Sanitario</v>
      </c>
      <c r="I115" s="308" t="str">
        <f>+VLOOKUP(Tabla1[[#This Row],[llave 1]],IG!$F$7:$T$97972,3,FALSE)</f>
        <v>Línea Seguridad química</v>
      </c>
      <c r="J115" s="308" t="str">
        <f>+VLOOKUP(Tabla1[[#This Row],[llave 1]],IG!$F$7:$T$97972,5,FALSE)</f>
        <v>Establecimiento vigilado y controlado</v>
      </c>
      <c r="K115" s="308" t="str">
        <f>+VLOOKUP(Tabla1[[#This Row],[llave 1]],IG!$F$7:$T$97972,4,FALSE)</f>
        <v>GSP</v>
      </c>
      <c r="L115" s="308" t="str">
        <f>+VLOOKUP(Tabla1[[#This Row],[llave 1]],IG!$F$7:$T$97972,6,FALSE)</f>
        <v>VER SIVIGILA</v>
      </c>
      <c r="M115" s="309" t="str">
        <f>+VLOOKUP(Tabla1[[#This Row],[llave 1]],IG!$F$7:$T$97972,7,FALSE)</f>
        <v>VER SIVIGILA</v>
      </c>
      <c r="N115" s="310" t="s">
        <v>427</v>
      </c>
      <c r="O115" s="311" t="s">
        <v>421</v>
      </c>
      <c r="P115" s="312" t="str">
        <f>+Tabla1[[#This Row],[llave 1]]&amp;Tabla1[[#This Row],[LOCALIDAD]]&amp;Tabla1[[#This Row],[MES]]</f>
        <v>412. Vigilancia de la Salud AmbientalVigilancia de la Salud Ambiental20262_USME1_ENERO_2026</v>
      </c>
      <c r="Q115" s="305" t="s">
        <v>834</v>
      </c>
      <c r="R115" s="313">
        <f>+VLOOKUP(Tabla1[[#This Row],[llave 2]],IG!$O$7:$T$97972,2,FALSE)</f>
        <v>91656</v>
      </c>
      <c r="S115" s="314">
        <f>+VLOOKUP(Tabla1[[#This Row],[llave 2]],IG!$O$7:$T$97972,5,FALSE)</f>
        <v>48</v>
      </c>
      <c r="T115" s="315">
        <f>+VLOOKUP(Tabla1[[#This Row],[llave 2]],IG!$O$7:$T$97972,6,FALSE)</f>
        <v>4399488</v>
      </c>
      <c r="U115" s="76" t="s">
        <v>33</v>
      </c>
      <c r="V115" s="77">
        <v>1</v>
      </c>
      <c r="W115" s="76">
        <v>1</v>
      </c>
      <c r="X115" s="316">
        <f>ROUND(Tabla1[[#This Row],[VALOR UNITARIO 
]]*Tabla1[[#This Row],[Porcentaje de Glosa]]*Tabla1[[#This Row],[META AFECTADA POR LA GLOSA
]],0)</f>
        <v>91656</v>
      </c>
      <c r="Y115" s="317" t="s">
        <v>851</v>
      </c>
      <c r="Z115" s="305"/>
      <c r="AA115" s="305"/>
      <c r="AB115" s="318"/>
      <c r="AC115" s="319" t="e">
        <f>ROUND(#REF!-Tabla1[[#This Row],[Valor soportado por la Subred]],0)</f>
        <v>#REF!</v>
      </c>
      <c r="AD115" s="305"/>
      <c r="AE115" s="305"/>
      <c r="AF115" s="319" t="e">
        <f>ROUND(Tabla1[[#This Row],[VALOR GLOSA DEFINITIVA]]-Tabla1[[#This Row],[VALOR LEVANTADO EN LIQUIDACION]],0)</f>
        <v>#REF!</v>
      </c>
      <c r="AG115" s="305"/>
    </row>
    <row r="116" spans="2:33" ht="100" customHeight="1" x14ac:dyDescent="0.3">
      <c r="B116" s="303" t="s">
        <v>19</v>
      </c>
      <c r="C116" s="304">
        <v>4</v>
      </c>
      <c r="D116" s="303" t="s">
        <v>111</v>
      </c>
      <c r="E116" s="305" t="s">
        <v>398</v>
      </c>
      <c r="F116" s="306" t="str">
        <f>Tabla1[[#This Row],[CODIGO ACTIVIDAD (AB)]]&amp;Tabla1[[#This Row],[ACCIÓN INTEGRAL-INTEGRADA / 
PROCESO INTEGRAL E INTEGRADO]]&amp;Tabla1[[#This Row],[ENTORNO/PROCESO TRANSVERSAL]]&amp;Tabla1[[#This Row],[VIGENCIA RECURSOS]]</f>
        <v>412. Vigilancia de la Salud AmbientalVigilancia de la Salud Ambiental2026</v>
      </c>
      <c r="G116" s="307">
        <v>2026</v>
      </c>
      <c r="H116" s="308" t="str">
        <f>+VLOOKUP(Tabla1[[#This Row],[llave 1]],IG!$F$7:$N$97972,2,FALSE)</f>
        <v>Acciones de Fiscalización y Aseguramiento Sanitario</v>
      </c>
      <c r="I116" s="308" t="str">
        <f>+VLOOKUP(Tabla1[[#This Row],[llave 1]],IG!$F$7:$T$97972,3,FALSE)</f>
        <v>Línea Seguridad química</v>
      </c>
      <c r="J116" s="308" t="str">
        <f>+VLOOKUP(Tabla1[[#This Row],[llave 1]],IG!$F$7:$T$97972,5,FALSE)</f>
        <v>Establecimiento vigilado y controlado</v>
      </c>
      <c r="K116" s="308" t="str">
        <f>+VLOOKUP(Tabla1[[#This Row],[llave 1]],IG!$F$7:$T$97972,4,FALSE)</f>
        <v>GSP</v>
      </c>
      <c r="L116" s="308" t="str">
        <f>+VLOOKUP(Tabla1[[#This Row],[llave 1]],IG!$F$7:$T$97972,6,FALSE)</f>
        <v>VER SIVIGILA</v>
      </c>
      <c r="M116" s="309" t="str">
        <f>+VLOOKUP(Tabla1[[#This Row],[llave 1]],IG!$F$7:$T$97972,7,FALSE)</f>
        <v>VER SIVIGILA</v>
      </c>
      <c r="N116" s="310" t="s">
        <v>427</v>
      </c>
      <c r="O116" s="311" t="s">
        <v>422</v>
      </c>
      <c r="P116" s="312" t="str">
        <f>+Tabla1[[#This Row],[llave 1]]&amp;Tabla1[[#This Row],[LOCALIDAD]]&amp;Tabla1[[#This Row],[MES]]</f>
        <v>412. Vigilancia de la Salud AmbientalVigilancia de la Salud Ambiental20262_USME2_FEBRERO_2026</v>
      </c>
      <c r="Q116" s="305" t="s">
        <v>834</v>
      </c>
      <c r="R116" s="313">
        <f>+VLOOKUP(Tabla1[[#This Row],[llave 2]],IG!$O$7:$T$97972,2,FALSE)</f>
        <v>91656</v>
      </c>
      <c r="S116" s="314">
        <f>+VLOOKUP(Tabla1[[#This Row],[llave 2]],IG!$O$7:$T$97972,5,FALSE)</f>
        <v>50</v>
      </c>
      <c r="T116" s="315">
        <f>+VLOOKUP(Tabla1[[#This Row],[llave 2]],IG!$O$7:$T$97972,6,FALSE)</f>
        <v>4582800</v>
      </c>
      <c r="U116" s="76" t="s">
        <v>33</v>
      </c>
      <c r="V116" s="77">
        <v>1</v>
      </c>
      <c r="W116" s="76">
        <v>1</v>
      </c>
      <c r="X116" s="316">
        <f>ROUND(Tabla1[[#This Row],[VALOR UNITARIO 
]]*Tabla1[[#This Row],[Porcentaje de Glosa]]*Tabla1[[#This Row],[META AFECTADA POR LA GLOSA
]],0)</f>
        <v>91656</v>
      </c>
      <c r="Y116" s="317" t="s">
        <v>852</v>
      </c>
      <c r="Z116" s="305"/>
      <c r="AA116" s="305"/>
      <c r="AB116" s="318"/>
      <c r="AC116" s="319" t="e">
        <f>ROUND(#REF!-Tabla1[[#This Row],[Valor soportado por la Subred]],0)</f>
        <v>#REF!</v>
      </c>
      <c r="AD116" s="305"/>
      <c r="AE116" s="305"/>
      <c r="AF116" s="319" t="e">
        <f>ROUND(Tabla1[[#This Row],[VALOR GLOSA DEFINITIVA]]-Tabla1[[#This Row],[VALOR LEVANTADO EN LIQUIDACION]],0)</f>
        <v>#REF!</v>
      </c>
      <c r="AG116" s="305"/>
    </row>
    <row r="117" spans="2:33" ht="100" customHeight="1" x14ac:dyDescent="0.3">
      <c r="B117" s="303" t="s">
        <v>19</v>
      </c>
      <c r="C117" s="304">
        <v>1742</v>
      </c>
      <c r="D117" s="303" t="s">
        <v>111</v>
      </c>
      <c r="E117" s="305" t="s">
        <v>398</v>
      </c>
      <c r="F117" s="306" t="str">
        <f>Tabla1[[#This Row],[CODIGO ACTIVIDAD (AB)]]&amp;Tabla1[[#This Row],[ACCIÓN INTEGRAL-INTEGRADA / 
PROCESO INTEGRAL E INTEGRADO]]&amp;Tabla1[[#This Row],[ENTORNO/PROCESO TRANSVERSAL]]&amp;Tabla1[[#This Row],[VIGENCIA RECURSOS]]</f>
        <v>174212. Vigilancia de la Salud AmbientalVigilancia de la Salud Ambiental2026</v>
      </c>
      <c r="G117" s="307">
        <v>2026</v>
      </c>
      <c r="H117" s="308" t="str">
        <f>+VLOOKUP(Tabla1[[#This Row],[llave 1]],IG!$F$7:$N$97972,2,FALSE)</f>
        <v>Acciones de Fiscalización y Aseguramiento Sanitario</v>
      </c>
      <c r="I117" s="308" t="str">
        <f>+VLOOKUP(Tabla1[[#This Row],[llave 1]],IG!$F$7:$T$97972,3,FALSE)</f>
        <v>Línea Seguridad química</v>
      </c>
      <c r="J117" s="308" t="str">
        <f>+VLOOKUP(Tabla1[[#This Row],[llave 1]],IG!$F$7:$T$97972,5,FALSE)</f>
        <v>Establecimiento vigilado y controlado</v>
      </c>
      <c r="K117" s="308" t="str">
        <f>+VLOOKUP(Tabla1[[#This Row],[llave 1]],IG!$F$7:$T$97972,4,FALSE)</f>
        <v>GSP</v>
      </c>
      <c r="L117" s="308" t="str">
        <f>+VLOOKUP(Tabla1[[#This Row],[llave 1]],IG!$F$7:$T$97972,6,FALSE)</f>
        <v>VER SIVIGILA</v>
      </c>
      <c r="M117" s="309" t="str">
        <f>+VLOOKUP(Tabla1[[#This Row],[llave 1]],IG!$F$7:$T$97972,7,FALSE)</f>
        <v>VER SIVIGILA</v>
      </c>
      <c r="N117" s="310" t="s">
        <v>427</v>
      </c>
      <c r="O117" s="311" t="s">
        <v>422</v>
      </c>
      <c r="P117" s="312" t="str">
        <f>+Tabla1[[#This Row],[llave 1]]&amp;Tabla1[[#This Row],[LOCALIDAD]]&amp;Tabla1[[#This Row],[MES]]</f>
        <v>174212. Vigilancia de la Salud AmbientalVigilancia de la Salud Ambiental20262_USME2_FEBRERO_2026</v>
      </c>
      <c r="Q117" s="305" t="s">
        <v>834</v>
      </c>
      <c r="R117" s="313">
        <f>+VLOOKUP(Tabla1[[#This Row],[llave 2]],IG!$O$7:$T$97972,2,FALSE)</f>
        <v>91656</v>
      </c>
      <c r="S117" s="314">
        <f>+VLOOKUP(Tabla1[[#This Row],[llave 2]],IG!$O$7:$T$97972,5,FALSE)</f>
        <v>27</v>
      </c>
      <c r="T117" s="315">
        <f>+VLOOKUP(Tabla1[[#This Row],[llave 2]],IG!$O$7:$T$97972,6,FALSE)</f>
        <v>2474712</v>
      </c>
      <c r="U117" s="76" t="s">
        <v>33</v>
      </c>
      <c r="V117" s="77">
        <v>1</v>
      </c>
      <c r="W117" s="76">
        <v>1</v>
      </c>
      <c r="X117" s="316">
        <f>ROUND(Tabla1[[#This Row],[VALOR UNITARIO 
]]*Tabla1[[#This Row],[Porcentaje de Glosa]]*Tabla1[[#This Row],[META AFECTADA POR LA GLOSA
]],0)</f>
        <v>91656</v>
      </c>
      <c r="Y117" s="317" t="s">
        <v>853</v>
      </c>
      <c r="Z117" s="305"/>
      <c r="AA117" s="305"/>
      <c r="AB117" s="318"/>
      <c r="AC117" s="319" t="e">
        <f>ROUND(#REF!-Tabla1[[#This Row],[Valor soportado por la Subred]],0)</f>
        <v>#REF!</v>
      </c>
      <c r="AD117" s="305"/>
      <c r="AE117" s="305"/>
      <c r="AF117" s="319" t="e">
        <f>ROUND(Tabla1[[#This Row],[VALOR GLOSA DEFINITIVA]]-Tabla1[[#This Row],[VALOR LEVANTADO EN LIQUIDACION]],0)</f>
        <v>#REF!</v>
      </c>
      <c r="AG117" s="305"/>
    </row>
    <row r="118" spans="2:33" ht="100" customHeight="1" x14ac:dyDescent="0.3">
      <c r="B118" s="303" t="s">
        <v>19</v>
      </c>
      <c r="C118" s="304">
        <v>2139</v>
      </c>
      <c r="D118" s="303" t="s">
        <v>111</v>
      </c>
      <c r="E118" s="305" t="s">
        <v>398</v>
      </c>
      <c r="F118" s="306" t="str">
        <f>Tabla1[[#This Row],[CODIGO ACTIVIDAD (AB)]]&amp;Tabla1[[#This Row],[ACCIÓN INTEGRAL-INTEGRADA / 
PROCESO INTEGRAL E INTEGRADO]]&amp;Tabla1[[#This Row],[ENTORNO/PROCESO TRANSVERSAL]]&amp;Tabla1[[#This Row],[VIGENCIA RECURSOS]]</f>
        <v>213912. Vigilancia de la Salud AmbientalVigilancia de la Salud Ambiental2026</v>
      </c>
      <c r="G118" s="307">
        <v>2026</v>
      </c>
      <c r="H118" s="308" t="str">
        <f>+VLOOKUP(Tabla1[[#This Row],[llave 1]],IG!$F$7:$N$97972,2,FALSE)</f>
        <v>Acciones de Fiscalización y Aseguramiento Sanitario</v>
      </c>
      <c r="I118" s="308" t="str">
        <f>+VLOOKUP(Tabla1[[#This Row],[llave 1]],IG!$F$7:$T$97972,3,FALSE)</f>
        <v>Línea Seguridad química</v>
      </c>
      <c r="J118" s="308" t="str">
        <f>+VLOOKUP(Tabla1[[#This Row],[llave 1]],IG!$F$7:$T$97972,5,FALSE)</f>
        <v>Establecimiento vigilado y controlado</v>
      </c>
      <c r="K118" s="308" t="str">
        <f>+VLOOKUP(Tabla1[[#This Row],[llave 1]],IG!$F$7:$T$97972,4,FALSE)</f>
        <v>GSP</v>
      </c>
      <c r="L118" s="308" t="str">
        <f>+VLOOKUP(Tabla1[[#This Row],[llave 1]],IG!$F$7:$T$97972,6,FALSE)</f>
        <v>VER SIVIGILA</v>
      </c>
      <c r="M118" s="309" t="str">
        <f>+VLOOKUP(Tabla1[[#This Row],[llave 1]],IG!$F$7:$T$97972,7,FALSE)</f>
        <v>VER SIVIGILA</v>
      </c>
      <c r="N118" s="310" t="s">
        <v>427</v>
      </c>
      <c r="O118" s="311" t="s">
        <v>422</v>
      </c>
      <c r="P118" s="312" t="str">
        <f>+Tabla1[[#This Row],[llave 1]]&amp;Tabla1[[#This Row],[LOCALIDAD]]&amp;Tabla1[[#This Row],[MES]]</f>
        <v>213912. Vigilancia de la Salud AmbientalVigilancia de la Salud Ambiental20262_USME2_FEBRERO_2026</v>
      </c>
      <c r="Q118" s="305" t="s">
        <v>834</v>
      </c>
      <c r="R118" s="313">
        <f>+VLOOKUP(Tabla1[[#This Row],[llave 2]],IG!$O$7:$T$97972,2,FALSE)</f>
        <v>183312</v>
      </c>
      <c r="S118" s="314">
        <f>+VLOOKUP(Tabla1[[#This Row],[llave 2]],IG!$O$7:$T$97972,5,FALSE)</f>
        <v>1</v>
      </c>
      <c r="T118" s="315">
        <f>+VLOOKUP(Tabla1[[#This Row],[llave 2]],IG!$O$7:$T$97972,6,FALSE)</f>
        <v>183312</v>
      </c>
      <c r="U118" s="76" t="s">
        <v>33</v>
      </c>
      <c r="V118" s="77">
        <v>1</v>
      </c>
      <c r="W118" s="76">
        <v>1</v>
      </c>
      <c r="X118" s="316">
        <f>ROUND(Tabla1[[#This Row],[VALOR UNITARIO 
]]*Tabla1[[#This Row],[Porcentaje de Glosa]]*Tabla1[[#This Row],[META AFECTADA POR LA GLOSA
]],0)</f>
        <v>183312</v>
      </c>
      <c r="Y118" s="317" t="s">
        <v>854</v>
      </c>
      <c r="Z118" s="305"/>
      <c r="AA118" s="305"/>
      <c r="AB118" s="318"/>
      <c r="AC118" s="319" t="e">
        <f>ROUND(#REF!-Tabla1[[#This Row],[Valor soportado por la Subred]],0)</f>
        <v>#REF!</v>
      </c>
      <c r="AD118" s="305"/>
      <c r="AE118" s="305"/>
      <c r="AF118" s="319" t="e">
        <f>ROUND(Tabla1[[#This Row],[VALOR GLOSA DEFINITIVA]]-Tabla1[[#This Row],[VALOR LEVANTADO EN LIQUIDACION]],0)</f>
        <v>#REF!</v>
      </c>
      <c r="AG118" s="305"/>
    </row>
    <row r="119" spans="2:33" ht="100" customHeight="1" x14ac:dyDescent="0.3">
      <c r="B119" s="303" t="s">
        <v>19</v>
      </c>
      <c r="C119" s="304">
        <v>4</v>
      </c>
      <c r="D119" s="303" t="s">
        <v>111</v>
      </c>
      <c r="E119" s="305" t="s">
        <v>398</v>
      </c>
      <c r="F119" s="306" t="str">
        <f>Tabla1[[#This Row],[CODIGO ACTIVIDAD (AB)]]&amp;Tabla1[[#This Row],[ACCIÓN INTEGRAL-INTEGRADA / 
PROCESO INTEGRAL E INTEGRADO]]&amp;Tabla1[[#This Row],[ENTORNO/PROCESO TRANSVERSAL]]&amp;Tabla1[[#This Row],[VIGENCIA RECURSOS]]</f>
        <v>412. Vigilancia de la Salud AmbientalVigilancia de la Salud Ambiental2026</v>
      </c>
      <c r="G119" s="307">
        <v>2026</v>
      </c>
      <c r="H119" s="308" t="str">
        <f>+VLOOKUP(Tabla1[[#This Row],[llave 1]],IG!$F$7:$N$97972,2,FALSE)</f>
        <v>Acciones de Fiscalización y Aseguramiento Sanitario</v>
      </c>
      <c r="I119" s="308" t="str">
        <f>+VLOOKUP(Tabla1[[#This Row],[llave 1]],IG!$F$7:$T$97972,3,FALSE)</f>
        <v>Línea Seguridad química</v>
      </c>
      <c r="J119" s="308" t="str">
        <f>+VLOOKUP(Tabla1[[#This Row],[llave 1]],IG!$F$7:$T$97972,5,FALSE)</f>
        <v>Establecimiento vigilado y controlado</v>
      </c>
      <c r="K119" s="308" t="str">
        <f>+VLOOKUP(Tabla1[[#This Row],[llave 1]],IG!$F$7:$T$97972,4,FALSE)</f>
        <v>GSP</v>
      </c>
      <c r="L119" s="308" t="str">
        <f>+VLOOKUP(Tabla1[[#This Row],[llave 1]],IG!$F$7:$T$97972,6,FALSE)</f>
        <v>VER SIVIGILA</v>
      </c>
      <c r="M119" s="309" t="str">
        <f>+VLOOKUP(Tabla1[[#This Row],[llave 1]],IG!$F$7:$T$97972,7,FALSE)</f>
        <v>VER SIVIGILA</v>
      </c>
      <c r="N119" s="310" t="s">
        <v>428</v>
      </c>
      <c r="O119" s="311" t="s">
        <v>422</v>
      </c>
      <c r="P119" s="312" t="str">
        <f>+Tabla1[[#This Row],[llave 1]]&amp;Tabla1[[#This Row],[LOCALIDAD]]&amp;Tabla1[[#This Row],[MES]]</f>
        <v>412. Vigilancia de la Salud AmbientalVigilancia de la Salud Ambiental20263_CIUDAD_BOLIVAR2_FEBRERO_2026</v>
      </c>
      <c r="Q119" s="305" t="s">
        <v>762</v>
      </c>
      <c r="R119" s="313">
        <f>+VLOOKUP(Tabla1[[#This Row],[llave 2]],IG!$O$7:$T$97972,2,FALSE)</f>
        <v>91656</v>
      </c>
      <c r="S119" s="314">
        <f>+VLOOKUP(Tabla1[[#This Row],[llave 2]],IG!$O$7:$T$97972,5,FALSE)</f>
        <v>93</v>
      </c>
      <c r="T119" s="315">
        <f>+VLOOKUP(Tabla1[[#This Row],[llave 2]],IG!$O$7:$T$97972,6,FALSE)</f>
        <v>8524008</v>
      </c>
      <c r="U119" s="76" t="s">
        <v>33</v>
      </c>
      <c r="V119" s="77">
        <v>1</v>
      </c>
      <c r="W119" s="76">
        <v>2</v>
      </c>
      <c r="X119" s="316">
        <f>ROUND(Tabla1[[#This Row],[VALOR UNITARIO 
]]*Tabla1[[#This Row],[Porcentaje de Glosa]]*Tabla1[[#This Row],[META AFECTADA POR LA GLOSA
]],0)</f>
        <v>183312</v>
      </c>
      <c r="Y119" s="317" t="s">
        <v>855</v>
      </c>
      <c r="Z119" s="305"/>
      <c r="AA119" s="305"/>
      <c r="AB119" s="318"/>
      <c r="AC119" s="319" t="e">
        <f>ROUND(#REF!-Tabla1[[#This Row],[Valor soportado por la Subred]],0)</f>
        <v>#REF!</v>
      </c>
      <c r="AD119" s="305"/>
      <c r="AE119" s="305"/>
      <c r="AF119" s="319" t="e">
        <f>ROUND(Tabla1[[#This Row],[VALOR GLOSA DEFINITIVA]]-Tabla1[[#This Row],[VALOR LEVANTADO EN LIQUIDACION]],0)</f>
        <v>#REF!</v>
      </c>
      <c r="AG119" s="305"/>
    </row>
    <row r="120" spans="2:33" ht="100" customHeight="1" x14ac:dyDescent="0.3">
      <c r="B120" s="303" t="s">
        <v>19</v>
      </c>
      <c r="C120" s="304">
        <v>31</v>
      </c>
      <c r="D120" s="303" t="s">
        <v>111</v>
      </c>
      <c r="E120" s="305" t="s">
        <v>398</v>
      </c>
      <c r="F120" s="306" t="str">
        <f>Tabla1[[#This Row],[CODIGO ACTIVIDAD (AB)]]&amp;Tabla1[[#This Row],[ACCIÓN INTEGRAL-INTEGRADA / 
PROCESO INTEGRAL E INTEGRADO]]&amp;Tabla1[[#This Row],[ENTORNO/PROCESO TRANSVERSAL]]&amp;Tabla1[[#This Row],[VIGENCIA RECURSOS]]</f>
        <v>3112. Vigilancia de la Salud AmbientalVigilancia de la Salud Ambiental2026</v>
      </c>
      <c r="G120" s="307">
        <v>2026</v>
      </c>
      <c r="H120" s="308" t="str">
        <f>+VLOOKUP(Tabla1[[#This Row],[llave 1]],IG!$F$7:$N$97972,2,FALSE)</f>
        <v>Acciones de Fiscalización y Aseguramiento Sanitario</v>
      </c>
      <c r="I120" s="308" t="str">
        <f>+VLOOKUP(Tabla1[[#This Row],[llave 1]],IG!$F$7:$T$97972,3,FALSE)</f>
        <v>Línea Calidad de Agua y Saneamiento básico</v>
      </c>
      <c r="J120" s="308" t="str">
        <f>+VLOOKUP(Tabla1[[#This Row],[llave 1]],IG!$F$7:$T$97972,5,FALSE)</f>
        <v>Establecimiento vigilado y controlado</v>
      </c>
      <c r="K120" s="308" t="str">
        <f>+VLOOKUP(Tabla1[[#This Row],[llave 1]],IG!$F$7:$T$97972,4,FALSE)</f>
        <v>GSP</v>
      </c>
      <c r="L120" s="308" t="str">
        <f>+VLOOKUP(Tabla1[[#This Row],[llave 1]],IG!$F$7:$T$97972,6,FALSE)</f>
        <v>VER SIVIGILA</v>
      </c>
      <c r="M120" s="309" t="str">
        <f>+VLOOKUP(Tabla1[[#This Row],[llave 1]],IG!$F$7:$T$97972,7,FALSE)</f>
        <v>VER SIVIGILA</v>
      </c>
      <c r="N120" s="310" t="s">
        <v>426</v>
      </c>
      <c r="O120" s="311" t="s">
        <v>421</v>
      </c>
      <c r="P120" s="312" t="str">
        <f>+Tabla1[[#This Row],[llave 1]]&amp;Tabla1[[#This Row],[LOCALIDAD]]&amp;Tabla1[[#This Row],[MES]]</f>
        <v>3112. Vigilancia de la Salud AmbientalVigilancia de la Salud Ambiental20261_TUNJUELITO1_ENERO_2026</v>
      </c>
      <c r="Q120" s="305" t="s">
        <v>727</v>
      </c>
      <c r="R120" s="313">
        <f>+VLOOKUP(Tabla1[[#This Row],[llave 2]],IG!$O$7:$T$97972,2,FALSE)</f>
        <v>91656</v>
      </c>
      <c r="S120" s="314">
        <f>+VLOOKUP(Tabla1[[#This Row],[llave 2]],IG!$O$7:$T$97972,5,FALSE)</f>
        <v>15</v>
      </c>
      <c r="T120" s="315">
        <f>+VLOOKUP(Tabla1[[#This Row],[llave 2]],IG!$O$7:$T$97972,6,FALSE)</f>
        <v>1374840</v>
      </c>
      <c r="U120" s="76" t="s">
        <v>33</v>
      </c>
      <c r="V120" s="77">
        <v>1</v>
      </c>
      <c r="W120" s="76">
        <v>6</v>
      </c>
      <c r="X120" s="316">
        <f>ROUND(Tabla1[[#This Row],[VALOR UNITARIO 
]]*Tabla1[[#This Row],[Porcentaje de Glosa]]*Tabla1[[#This Row],[META AFECTADA POR LA GLOSA
]],0)</f>
        <v>549936</v>
      </c>
      <c r="Y120" s="317" t="s">
        <v>856</v>
      </c>
      <c r="Z120" s="305"/>
      <c r="AA120" s="305"/>
      <c r="AB120" s="318"/>
      <c r="AC120" s="319" t="e">
        <f>ROUND(#REF!-Tabla1[[#This Row],[Valor soportado por la Subred]],0)</f>
        <v>#REF!</v>
      </c>
      <c r="AD120" s="305"/>
      <c r="AE120" s="305"/>
      <c r="AF120" s="319" t="e">
        <f>ROUND(Tabla1[[#This Row],[VALOR GLOSA DEFINITIVA]]-Tabla1[[#This Row],[VALOR LEVANTADO EN LIQUIDACION]],0)</f>
        <v>#REF!</v>
      </c>
      <c r="AG120" s="305"/>
    </row>
    <row r="121" spans="2:33" ht="100" customHeight="1" x14ac:dyDescent="0.3">
      <c r="B121" s="303" t="s">
        <v>19</v>
      </c>
      <c r="C121" s="304">
        <v>31</v>
      </c>
      <c r="D121" s="303" t="s">
        <v>111</v>
      </c>
      <c r="E121" s="305" t="s">
        <v>398</v>
      </c>
      <c r="F121" s="306" t="str">
        <f>Tabla1[[#This Row],[CODIGO ACTIVIDAD (AB)]]&amp;Tabla1[[#This Row],[ACCIÓN INTEGRAL-INTEGRADA / 
PROCESO INTEGRAL E INTEGRADO]]&amp;Tabla1[[#This Row],[ENTORNO/PROCESO TRANSVERSAL]]&amp;Tabla1[[#This Row],[VIGENCIA RECURSOS]]</f>
        <v>3112. Vigilancia de la Salud AmbientalVigilancia de la Salud Ambiental2026</v>
      </c>
      <c r="G121" s="307">
        <v>2026</v>
      </c>
      <c r="H121" s="308" t="str">
        <f>+VLOOKUP(Tabla1[[#This Row],[llave 1]],IG!$F$7:$N$97972,2,FALSE)</f>
        <v>Acciones de Fiscalización y Aseguramiento Sanitario</v>
      </c>
      <c r="I121" s="308" t="str">
        <f>+VLOOKUP(Tabla1[[#This Row],[llave 1]],IG!$F$7:$T$97972,3,FALSE)</f>
        <v>Línea Calidad de Agua y Saneamiento básico</v>
      </c>
      <c r="J121" s="308" t="str">
        <f>+VLOOKUP(Tabla1[[#This Row],[llave 1]],IG!$F$7:$T$97972,5,FALSE)</f>
        <v>Establecimiento vigilado y controlado</v>
      </c>
      <c r="K121" s="308" t="str">
        <f>+VLOOKUP(Tabla1[[#This Row],[llave 1]],IG!$F$7:$T$97972,4,FALSE)</f>
        <v>GSP</v>
      </c>
      <c r="L121" s="308" t="str">
        <f>+VLOOKUP(Tabla1[[#This Row],[llave 1]],IG!$F$7:$T$97972,6,FALSE)</f>
        <v>VER SIVIGILA</v>
      </c>
      <c r="M121" s="309" t="str">
        <f>+VLOOKUP(Tabla1[[#This Row],[llave 1]],IG!$F$7:$T$97972,7,FALSE)</f>
        <v>VER SIVIGILA</v>
      </c>
      <c r="N121" s="310" t="s">
        <v>426</v>
      </c>
      <c r="O121" s="311" t="s">
        <v>422</v>
      </c>
      <c r="P121" s="312" t="str">
        <f>+Tabla1[[#This Row],[llave 1]]&amp;Tabla1[[#This Row],[LOCALIDAD]]&amp;Tabla1[[#This Row],[MES]]</f>
        <v>3112. Vigilancia de la Salud AmbientalVigilancia de la Salud Ambiental20261_TUNJUELITO2_FEBRERO_2026</v>
      </c>
      <c r="Q121" s="305" t="s">
        <v>727</v>
      </c>
      <c r="R121" s="313">
        <f>+VLOOKUP(Tabla1[[#This Row],[llave 2]],IG!$O$7:$T$97972,2,FALSE)</f>
        <v>91656</v>
      </c>
      <c r="S121" s="314">
        <f>+VLOOKUP(Tabla1[[#This Row],[llave 2]],IG!$O$7:$T$97972,5,FALSE)</f>
        <v>11</v>
      </c>
      <c r="T121" s="315">
        <f>+VLOOKUP(Tabla1[[#This Row],[llave 2]],IG!$O$7:$T$97972,6,FALSE)</f>
        <v>1008216</v>
      </c>
      <c r="U121" s="76" t="s">
        <v>33</v>
      </c>
      <c r="V121" s="77">
        <v>1</v>
      </c>
      <c r="W121" s="76">
        <v>6</v>
      </c>
      <c r="X121" s="316">
        <f>ROUND(Tabla1[[#This Row],[VALOR UNITARIO 
]]*Tabla1[[#This Row],[Porcentaje de Glosa]]*Tabla1[[#This Row],[META AFECTADA POR LA GLOSA
]],0)</f>
        <v>549936</v>
      </c>
      <c r="Y121" s="317" t="s">
        <v>857</v>
      </c>
      <c r="Z121" s="305"/>
      <c r="AA121" s="305"/>
      <c r="AB121" s="318"/>
      <c r="AC121" s="319" t="e">
        <f>ROUND(#REF!-Tabla1[[#This Row],[Valor soportado por la Subred]],0)</f>
        <v>#REF!</v>
      </c>
      <c r="AD121" s="305"/>
      <c r="AE121" s="305"/>
      <c r="AF121" s="319" t="e">
        <f>ROUND(Tabla1[[#This Row],[VALOR GLOSA DEFINITIVA]]-Tabla1[[#This Row],[VALOR LEVANTADO EN LIQUIDACION]],0)</f>
        <v>#REF!</v>
      </c>
      <c r="AG121" s="305"/>
    </row>
    <row r="122" spans="2:33" ht="100" customHeight="1" x14ac:dyDescent="0.3">
      <c r="B122" s="303" t="s">
        <v>19</v>
      </c>
      <c r="C122" s="304">
        <v>1005</v>
      </c>
      <c r="D122" s="303" t="s">
        <v>111</v>
      </c>
      <c r="E122" s="305" t="s">
        <v>398</v>
      </c>
      <c r="F122" s="306" t="str">
        <f>Tabla1[[#This Row],[CODIGO ACTIVIDAD (AB)]]&amp;Tabla1[[#This Row],[ACCIÓN INTEGRAL-INTEGRADA / 
PROCESO INTEGRAL E INTEGRADO]]&amp;Tabla1[[#This Row],[ENTORNO/PROCESO TRANSVERSAL]]&amp;Tabla1[[#This Row],[VIGENCIA RECURSOS]]</f>
        <v>100512. Vigilancia de la Salud AmbientalVigilancia de la Salud Ambiental2026</v>
      </c>
      <c r="G122" s="307">
        <v>2026</v>
      </c>
      <c r="H122" s="308" t="str">
        <f>+VLOOKUP(Tabla1[[#This Row],[llave 1]],IG!$F$7:$N$97972,2,FALSE)</f>
        <v>Acciones de Fiscalización y Aseguramiento Sanitario</v>
      </c>
      <c r="I122" s="308" t="str">
        <f>+VLOOKUP(Tabla1[[#This Row],[llave 1]],IG!$F$7:$T$97972,3,FALSE)</f>
        <v>Línea Calidad de Agua y Saneamiento básico</v>
      </c>
      <c r="J122" s="308" t="str">
        <f>+VLOOKUP(Tabla1[[#This Row],[llave 1]],IG!$F$7:$T$97972,5,FALSE)</f>
        <v>Establecimiento vigilado y controlado</v>
      </c>
      <c r="K122" s="308" t="str">
        <f>+VLOOKUP(Tabla1[[#This Row],[llave 1]],IG!$F$7:$T$97972,4,FALSE)</f>
        <v>GSP</v>
      </c>
      <c r="L122" s="308" t="str">
        <f>+VLOOKUP(Tabla1[[#This Row],[llave 1]],IG!$F$7:$T$97972,6,FALSE)</f>
        <v>VER SIVIGILA</v>
      </c>
      <c r="M122" s="309" t="str">
        <f>+VLOOKUP(Tabla1[[#This Row],[llave 1]],IG!$F$7:$T$97972,7,FALSE)</f>
        <v>VER SIVIGILA</v>
      </c>
      <c r="N122" s="310" t="s">
        <v>426</v>
      </c>
      <c r="O122" s="311" t="s">
        <v>421</v>
      </c>
      <c r="P122" s="312" t="str">
        <f>+Tabla1[[#This Row],[llave 1]]&amp;Tabla1[[#This Row],[LOCALIDAD]]&amp;Tabla1[[#This Row],[MES]]</f>
        <v>100512. Vigilancia de la Salud AmbientalVigilancia de la Salud Ambiental20261_TUNJUELITO1_ENERO_2026</v>
      </c>
      <c r="Q122" s="305" t="s">
        <v>727</v>
      </c>
      <c r="R122" s="313">
        <f>+VLOOKUP(Tabla1[[#This Row],[llave 2]],IG!$O$7:$T$97972,2,FALSE)</f>
        <v>91656</v>
      </c>
      <c r="S122" s="314">
        <f>+VLOOKUP(Tabla1[[#This Row],[llave 2]],IG!$O$7:$T$97972,5,FALSE)</f>
        <v>10</v>
      </c>
      <c r="T122" s="315">
        <f>+VLOOKUP(Tabla1[[#This Row],[llave 2]],IG!$O$7:$T$97972,6,FALSE)</f>
        <v>916560</v>
      </c>
      <c r="U122" s="76" t="s">
        <v>33</v>
      </c>
      <c r="V122" s="77">
        <v>1</v>
      </c>
      <c r="W122" s="76">
        <v>2</v>
      </c>
      <c r="X122" s="316">
        <f>ROUND(Tabla1[[#This Row],[VALOR UNITARIO 
]]*Tabla1[[#This Row],[Porcentaje de Glosa]]*Tabla1[[#This Row],[META AFECTADA POR LA GLOSA
]],0)</f>
        <v>183312</v>
      </c>
      <c r="Y122" s="317" t="s">
        <v>858</v>
      </c>
      <c r="Z122" s="305"/>
      <c r="AA122" s="305"/>
      <c r="AB122" s="318"/>
      <c r="AC122" s="319" t="e">
        <f>ROUND(#REF!-Tabla1[[#This Row],[Valor soportado por la Subred]],0)</f>
        <v>#REF!</v>
      </c>
      <c r="AD122" s="305"/>
      <c r="AE122" s="305"/>
      <c r="AF122" s="319" t="e">
        <f>ROUND(Tabla1[[#This Row],[VALOR GLOSA DEFINITIVA]]-Tabla1[[#This Row],[VALOR LEVANTADO EN LIQUIDACION]],0)</f>
        <v>#REF!</v>
      </c>
      <c r="AG122" s="305"/>
    </row>
    <row r="123" spans="2:33" ht="100" customHeight="1" x14ac:dyDescent="0.3">
      <c r="B123" s="303" t="s">
        <v>19</v>
      </c>
      <c r="C123" s="304">
        <v>2020</v>
      </c>
      <c r="D123" s="303" t="s">
        <v>111</v>
      </c>
      <c r="E123" s="305" t="s">
        <v>398</v>
      </c>
      <c r="F123" s="306" t="str">
        <f>Tabla1[[#This Row],[CODIGO ACTIVIDAD (AB)]]&amp;Tabla1[[#This Row],[ACCIÓN INTEGRAL-INTEGRADA / 
PROCESO INTEGRAL E INTEGRADO]]&amp;Tabla1[[#This Row],[ENTORNO/PROCESO TRANSVERSAL]]&amp;Tabla1[[#This Row],[VIGENCIA RECURSOS]]</f>
        <v>202012. Vigilancia de la Salud AmbientalVigilancia de la Salud Ambiental2026</v>
      </c>
      <c r="G123" s="307">
        <v>2026</v>
      </c>
      <c r="H123" s="308" t="str">
        <f>+VLOOKUP(Tabla1[[#This Row],[llave 1]],IG!$F$7:$N$97972,2,FALSE)</f>
        <v>Acciones de Fiscalización y Aseguramiento Sanitario</v>
      </c>
      <c r="I123" s="308" t="str">
        <f>+VLOOKUP(Tabla1[[#This Row],[llave 1]],IG!$F$7:$T$97972,3,FALSE)</f>
        <v>Línea Calidad de Agua y Saneamiento básico</v>
      </c>
      <c r="J123" s="308" t="str">
        <f>+VLOOKUP(Tabla1[[#This Row],[llave 1]],IG!$F$7:$T$97972,5,FALSE)</f>
        <v>Establecimiento vigilado y controlado</v>
      </c>
      <c r="K123" s="308" t="str">
        <f>+VLOOKUP(Tabla1[[#This Row],[llave 1]],IG!$F$7:$T$97972,4,FALSE)</f>
        <v>GSP</v>
      </c>
      <c r="L123" s="308" t="str">
        <f>+VLOOKUP(Tabla1[[#This Row],[llave 1]],IG!$F$7:$T$97972,6,FALSE)</f>
        <v>VER SIVIGILA</v>
      </c>
      <c r="M123" s="309" t="str">
        <f>+VLOOKUP(Tabla1[[#This Row],[llave 1]],IG!$F$7:$T$97972,7,FALSE)</f>
        <v>VER SIVIGILA</v>
      </c>
      <c r="N123" s="310" t="s">
        <v>426</v>
      </c>
      <c r="O123" s="311" t="s">
        <v>421</v>
      </c>
      <c r="P123" s="312" t="str">
        <f>+Tabla1[[#This Row],[llave 1]]&amp;Tabla1[[#This Row],[LOCALIDAD]]&amp;Tabla1[[#This Row],[MES]]</f>
        <v>202012. Vigilancia de la Salud AmbientalVigilancia de la Salud Ambiental20261_TUNJUELITO1_ENERO_2026</v>
      </c>
      <c r="Q123" s="305" t="s">
        <v>727</v>
      </c>
      <c r="R123" s="313">
        <f>+VLOOKUP(Tabla1[[#This Row],[llave 2]],IG!$O$7:$T$97972,2,FALSE)</f>
        <v>163614</v>
      </c>
      <c r="S123" s="314">
        <f>+VLOOKUP(Tabla1[[#This Row],[llave 2]],IG!$O$7:$T$97972,5,FALSE)</f>
        <v>2</v>
      </c>
      <c r="T123" s="315">
        <f>+VLOOKUP(Tabla1[[#This Row],[llave 2]],IG!$O$7:$T$97972,6,FALSE)</f>
        <v>327228</v>
      </c>
      <c r="U123" s="76" t="s">
        <v>33</v>
      </c>
      <c r="V123" s="77">
        <v>1</v>
      </c>
      <c r="W123" s="76">
        <v>1</v>
      </c>
      <c r="X123" s="316">
        <f>ROUND(Tabla1[[#This Row],[VALOR UNITARIO 
]]*Tabla1[[#This Row],[Porcentaje de Glosa]]*Tabla1[[#This Row],[META AFECTADA POR LA GLOSA
]],0)</f>
        <v>163614</v>
      </c>
      <c r="Y123" s="317" t="s">
        <v>859</v>
      </c>
      <c r="Z123" s="305"/>
      <c r="AA123" s="305"/>
      <c r="AB123" s="318"/>
      <c r="AC123" s="319" t="e">
        <f>ROUND(#REF!-Tabla1[[#This Row],[Valor soportado por la Subred]],0)</f>
        <v>#REF!</v>
      </c>
      <c r="AD123" s="305"/>
      <c r="AE123" s="305"/>
      <c r="AF123" s="319" t="e">
        <f>ROUND(Tabla1[[#This Row],[VALOR GLOSA DEFINITIVA]]-Tabla1[[#This Row],[VALOR LEVANTADO EN LIQUIDACION]],0)</f>
        <v>#REF!</v>
      </c>
      <c r="AG123" s="305"/>
    </row>
    <row r="124" spans="2:33" ht="100" customHeight="1" x14ac:dyDescent="0.3">
      <c r="B124" s="303" t="s">
        <v>19</v>
      </c>
      <c r="C124" s="304">
        <v>2150</v>
      </c>
      <c r="D124" s="303" t="s">
        <v>111</v>
      </c>
      <c r="E124" s="305" t="s">
        <v>398</v>
      </c>
      <c r="F124" s="306" t="str">
        <f>Tabla1[[#This Row],[CODIGO ACTIVIDAD (AB)]]&amp;Tabla1[[#This Row],[ACCIÓN INTEGRAL-INTEGRADA / 
PROCESO INTEGRAL E INTEGRADO]]&amp;Tabla1[[#This Row],[ENTORNO/PROCESO TRANSVERSAL]]&amp;Tabla1[[#This Row],[VIGENCIA RECURSOS]]</f>
        <v>215012. Vigilancia de la Salud AmbientalVigilancia de la Salud Ambiental2026</v>
      </c>
      <c r="G124" s="307">
        <v>2026</v>
      </c>
      <c r="H124" s="308" t="str">
        <f>+VLOOKUP(Tabla1[[#This Row],[llave 1]],IG!$F$7:$N$97972,2,FALSE)</f>
        <v>Acciones de Fiscalización y Aseguramiento Sanitario</v>
      </c>
      <c r="I124" s="308" t="str">
        <f>+VLOOKUP(Tabla1[[#This Row],[llave 1]],IG!$F$7:$T$97972,3,FALSE)</f>
        <v>Línea Calidad de Agua y Saneamiento básico</v>
      </c>
      <c r="J124" s="308" t="str">
        <f>+VLOOKUP(Tabla1[[#This Row],[llave 1]],IG!$F$7:$T$97972,5,FALSE)</f>
        <v>Establecimiento vigilado y controlado</v>
      </c>
      <c r="K124" s="308" t="str">
        <f>+VLOOKUP(Tabla1[[#This Row],[llave 1]],IG!$F$7:$T$97972,4,FALSE)</f>
        <v>GSP</v>
      </c>
      <c r="L124" s="308" t="str">
        <f>+VLOOKUP(Tabla1[[#This Row],[llave 1]],IG!$F$7:$T$97972,6,FALSE)</f>
        <v>VER SIVIGILA</v>
      </c>
      <c r="M124" s="309" t="str">
        <f>+VLOOKUP(Tabla1[[#This Row],[llave 1]],IG!$F$7:$T$97972,7,FALSE)</f>
        <v>VER SIVIGILA</v>
      </c>
      <c r="N124" s="310" t="s">
        <v>426</v>
      </c>
      <c r="O124" s="311" t="s">
        <v>422</v>
      </c>
      <c r="P124" s="312" t="str">
        <f>+Tabla1[[#This Row],[llave 1]]&amp;Tabla1[[#This Row],[LOCALIDAD]]&amp;Tabla1[[#This Row],[MES]]</f>
        <v>215012. Vigilancia de la Salud AmbientalVigilancia de la Salud Ambiental20261_TUNJUELITO2_FEBRERO_2026</v>
      </c>
      <c r="Q124" s="305" t="s">
        <v>727</v>
      </c>
      <c r="R124" s="313">
        <f>+VLOOKUP(Tabla1[[#This Row],[llave 2]],IG!$O$7:$T$97972,2,FALSE)</f>
        <v>122208</v>
      </c>
      <c r="S124" s="314">
        <f>+VLOOKUP(Tabla1[[#This Row],[llave 2]],IG!$O$7:$T$97972,5,FALSE)</f>
        <v>5</v>
      </c>
      <c r="T124" s="315">
        <f>+VLOOKUP(Tabla1[[#This Row],[llave 2]],IG!$O$7:$T$97972,6,FALSE)</f>
        <v>611040</v>
      </c>
      <c r="U124" s="76" t="s">
        <v>33</v>
      </c>
      <c r="V124" s="77">
        <v>1</v>
      </c>
      <c r="W124" s="76">
        <v>1</v>
      </c>
      <c r="X124" s="316">
        <f>ROUND(Tabla1[[#This Row],[VALOR UNITARIO 
]]*Tabla1[[#This Row],[Porcentaje de Glosa]]*Tabla1[[#This Row],[META AFECTADA POR LA GLOSA
]],0)</f>
        <v>122208</v>
      </c>
      <c r="Y124" s="317" t="s">
        <v>860</v>
      </c>
      <c r="Z124" s="305"/>
      <c r="AA124" s="305"/>
      <c r="AB124" s="318"/>
      <c r="AC124" s="319" t="e">
        <f>ROUND(#REF!-Tabla1[[#This Row],[Valor soportado por la Subred]],0)</f>
        <v>#REF!</v>
      </c>
      <c r="AD124" s="305"/>
      <c r="AE124" s="305"/>
      <c r="AF124" s="319" t="e">
        <f>ROUND(Tabla1[[#This Row],[VALOR GLOSA DEFINITIVA]]-Tabla1[[#This Row],[VALOR LEVANTADO EN LIQUIDACION]],0)</f>
        <v>#REF!</v>
      </c>
      <c r="AG124" s="305"/>
    </row>
    <row r="125" spans="2:33" ht="100" customHeight="1" x14ac:dyDescent="0.3">
      <c r="B125" s="303" t="s">
        <v>19</v>
      </c>
      <c r="C125" s="304">
        <v>2151</v>
      </c>
      <c r="D125" s="303" t="s">
        <v>111</v>
      </c>
      <c r="E125" s="305" t="s">
        <v>398</v>
      </c>
      <c r="F125" s="306" t="str">
        <f>Tabla1[[#This Row],[CODIGO ACTIVIDAD (AB)]]&amp;Tabla1[[#This Row],[ACCIÓN INTEGRAL-INTEGRADA / 
PROCESO INTEGRAL E INTEGRADO]]&amp;Tabla1[[#This Row],[ENTORNO/PROCESO TRANSVERSAL]]&amp;Tabla1[[#This Row],[VIGENCIA RECURSOS]]</f>
        <v>215112. Vigilancia de la Salud AmbientalVigilancia de la Salud Ambiental2026</v>
      </c>
      <c r="G125" s="307">
        <v>2026</v>
      </c>
      <c r="H125" s="308" t="str">
        <f>+VLOOKUP(Tabla1[[#This Row],[llave 1]],IG!$F$7:$N$97972,2,FALSE)</f>
        <v>Acciones de Fiscalización y Aseguramiento Sanitario</v>
      </c>
      <c r="I125" s="308" t="str">
        <f>+VLOOKUP(Tabla1[[#This Row],[llave 1]],IG!$F$7:$T$97972,3,FALSE)</f>
        <v>Línea Calidad de Agua y Saneamiento básico</v>
      </c>
      <c r="J125" s="308" t="str">
        <f>+VLOOKUP(Tabla1[[#This Row],[llave 1]],IG!$F$7:$T$97972,5,FALSE)</f>
        <v>Establecimiento vigilado y controlado</v>
      </c>
      <c r="K125" s="308" t="str">
        <f>+VLOOKUP(Tabla1[[#This Row],[llave 1]],IG!$F$7:$T$97972,4,FALSE)</f>
        <v>GSP</v>
      </c>
      <c r="L125" s="308" t="str">
        <f>+VLOOKUP(Tabla1[[#This Row],[llave 1]],IG!$F$7:$T$97972,6,FALSE)</f>
        <v>VER SIVIGILA</v>
      </c>
      <c r="M125" s="309" t="str">
        <f>+VLOOKUP(Tabla1[[#This Row],[llave 1]],IG!$F$7:$T$97972,7,FALSE)</f>
        <v>VER SIVIGILA</v>
      </c>
      <c r="N125" s="310" t="s">
        <v>426</v>
      </c>
      <c r="O125" s="311" t="s">
        <v>421</v>
      </c>
      <c r="P125" s="312" t="str">
        <f>+Tabla1[[#This Row],[llave 1]]&amp;Tabla1[[#This Row],[LOCALIDAD]]&amp;Tabla1[[#This Row],[MES]]</f>
        <v>215112. Vigilancia de la Salud AmbientalVigilancia de la Salud Ambiental20261_TUNJUELITO1_ENERO_2026</v>
      </c>
      <c r="Q125" s="305" t="s">
        <v>727</v>
      </c>
      <c r="R125" s="313">
        <f>+VLOOKUP(Tabla1[[#This Row],[llave 2]],IG!$O$7:$T$97972,2,FALSE)</f>
        <v>91656</v>
      </c>
      <c r="S125" s="314">
        <f>+VLOOKUP(Tabla1[[#This Row],[llave 2]],IG!$O$7:$T$97972,5,FALSE)</f>
        <v>2</v>
      </c>
      <c r="T125" s="315">
        <f>+VLOOKUP(Tabla1[[#This Row],[llave 2]],IG!$O$7:$T$97972,6,FALSE)</f>
        <v>183312</v>
      </c>
      <c r="U125" s="76" t="s">
        <v>33</v>
      </c>
      <c r="V125" s="77">
        <v>1</v>
      </c>
      <c r="W125" s="76">
        <v>1</v>
      </c>
      <c r="X125" s="316">
        <f>ROUND(Tabla1[[#This Row],[VALOR UNITARIO 
]]*Tabla1[[#This Row],[Porcentaje de Glosa]]*Tabla1[[#This Row],[META AFECTADA POR LA GLOSA
]],0)</f>
        <v>91656</v>
      </c>
      <c r="Y125" s="317" t="s">
        <v>861</v>
      </c>
      <c r="Z125" s="305"/>
      <c r="AA125" s="305"/>
      <c r="AB125" s="318"/>
      <c r="AC125" s="319" t="e">
        <f>ROUND(#REF!-Tabla1[[#This Row],[Valor soportado por la Subred]],0)</f>
        <v>#REF!</v>
      </c>
      <c r="AD125" s="305"/>
      <c r="AE125" s="305"/>
      <c r="AF125" s="319" t="e">
        <f>ROUND(Tabla1[[#This Row],[VALOR GLOSA DEFINITIVA]]-Tabla1[[#This Row],[VALOR LEVANTADO EN LIQUIDACION]],0)</f>
        <v>#REF!</v>
      </c>
      <c r="AG125" s="305"/>
    </row>
    <row r="126" spans="2:33" ht="100" customHeight="1" x14ac:dyDescent="0.3">
      <c r="B126" s="303" t="s">
        <v>19</v>
      </c>
      <c r="C126" s="304">
        <v>2100</v>
      </c>
      <c r="D126" s="303" t="s">
        <v>111</v>
      </c>
      <c r="E126" s="305" t="s">
        <v>398</v>
      </c>
      <c r="F126" s="306" t="str">
        <f>Tabla1[[#This Row],[CODIGO ACTIVIDAD (AB)]]&amp;Tabla1[[#This Row],[ACCIÓN INTEGRAL-INTEGRADA / 
PROCESO INTEGRAL E INTEGRADO]]&amp;Tabla1[[#This Row],[ENTORNO/PROCESO TRANSVERSAL]]&amp;Tabla1[[#This Row],[VIGENCIA RECURSOS]]</f>
        <v>210012. Vigilancia de la Salud AmbientalVigilancia de la Salud Ambiental2026</v>
      </c>
      <c r="G126" s="307">
        <v>2026</v>
      </c>
      <c r="H126" s="308" t="str">
        <f>+VLOOKUP(Tabla1[[#This Row],[llave 1]],IG!$F$7:$N$97972,2,FALSE)</f>
        <v>Educación para la Salud Pública - Vigilancia de la Salud Ambiental</v>
      </c>
      <c r="I126" s="308" t="str">
        <f>+VLOOKUP(Tabla1[[#This Row],[llave 1]],IG!$F$7:$T$97972,3,FALSE)</f>
        <v>Línea Calidad de Agua y Saneamiento básico</v>
      </c>
      <c r="J126" s="308" t="str">
        <f>+VLOOKUP(Tabla1[[#This Row],[llave 1]],IG!$F$7:$T$97972,5,FALSE)</f>
        <v>Fortalecimiento de capacidades</v>
      </c>
      <c r="K126" s="308" t="str">
        <f>+VLOOKUP(Tabla1[[#This Row],[llave 1]],IG!$F$7:$T$97972,4,FALSE)</f>
        <v>GSP</v>
      </c>
      <c r="L126" s="308" t="str">
        <f>+VLOOKUP(Tabla1[[#This Row],[llave 1]],IG!$F$7:$T$97972,6,FALSE)</f>
        <v>VER SIVIGILA</v>
      </c>
      <c r="M126" s="309" t="str">
        <f>+VLOOKUP(Tabla1[[#This Row],[llave 1]],IG!$F$7:$T$97972,7,FALSE)</f>
        <v>VER SIVIGILA</v>
      </c>
      <c r="N126" s="310" t="s">
        <v>426</v>
      </c>
      <c r="O126" s="311" t="s">
        <v>422</v>
      </c>
      <c r="P126" s="312" t="str">
        <f>+Tabla1[[#This Row],[llave 1]]&amp;Tabla1[[#This Row],[LOCALIDAD]]&amp;Tabla1[[#This Row],[MES]]</f>
        <v>210012. Vigilancia de la Salud AmbientalVigilancia de la Salud Ambiental20261_TUNJUELITO2_FEBRERO_2026</v>
      </c>
      <c r="Q126" s="305" t="s">
        <v>727</v>
      </c>
      <c r="R126" s="313">
        <f>+VLOOKUP(Tabla1[[#This Row],[llave 2]],IG!$O$7:$T$97972,2,FALSE)</f>
        <v>122208</v>
      </c>
      <c r="S126" s="314">
        <f>+VLOOKUP(Tabla1[[#This Row],[llave 2]],IG!$O$7:$T$97972,5,FALSE)</f>
        <v>2</v>
      </c>
      <c r="T126" s="315">
        <f>+VLOOKUP(Tabla1[[#This Row],[llave 2]],IG!$O$7:$T$97972,6,FALSE)</f>
        <v>244416</v>
      </c>
      <c r="U126" s="76" t="s">
        <v>33</v>
      </c>
      <c r="V126" s="77">
        <v>1</v>
      </c>
      <c r="W126" s="76">
        <v>2</v>
      </c>
      <c r="X126" s="316">
        <f>ROUND(Tabla1[[#This Row],[VALOR UNITARIO 
]]*Tabla1[[#This Row],[Porcentaje de Glosa]]*Tabla1[[#This Row],[META AFECTADA POR LA GLOSA
]],0)</f>
        <v>244416</v>
      </c>
      <c r="Y126" s="317" t="s">
        <v>862</v>
      </c>
      <c r="Z126" s="305"/>
      <c r="AA126" s="305"/>
      <c r="AB126" s="318"/>
      <c r="AC126" s="319" t="e">
        <f>ROUND(#REF!-Tabla1[[#This Row],[Valor soportado por la Subred]],0)</f>
        <v>#REF!</v>
      </c>
      <c r="AD126" s="305"/>
      <c r="AE126" s="305"/>
      <c r="AF126" s="319" t="e">
        <f>ROUND(Tabla1[[#This Row],[VALOR GLOSA DEFINITIVA]]-Tabla1[[#This Row],[VALOR LEVANTADO EN LIQUIDACION]],0)</f>
        <v>#REF!</v>
      </c>
      <c r="AG126" s="305"/>
    </row>
    <row r="127" spans="2:33" ht="100" customHeight="1" x14ac:dyDescent="0.3">
      <c r="B127" s="303" t="s">
        <v>45</v>
      </c>
      <c r="C127" s="304">
        <v>1005</v>
      </c>
      <c r="D127" s="303" t="s">
        <v>111</v>
      </c>
      <c r="E127" s="305" t="s">
        <v>398</v>
      </c>
      <c r="F127" s="306" t="str">
        <f>Tabla1[[#This Row],[CODIGO ACTIVIDAD (AB)]]&amp;Tabla1[[#This Row],[ACCIÓN INTEGRAL-INTEGRADA / 
PROCESO INTEGRAL E INTEGRADO]]&amp;Tabla1[[#This Row],[ENTORNO/PROCESO TRANSVERSAL]]&amp;Tabla1[[#This Row],[VIGENCIA RECURSOS]]</f>
        <v>100512. Vigilancia de la Salud AmbientalVigilancia de la Salud Ambiental2026</v>
      </c>
      <c r="G127" s="307">
        <v>2026</v>
      </c>
      <c r="H127" s="308" t="str">
        <f>+VLOOKUP(Tabla1[[#This Row],[llave 1]],IG!$F$7:$N$97972,2,FALSE)</f>
        <v>Acciones de Fiscalización y Aseguramiento Sanitario</v>
      </c>
      <c r="I127" s="308" t="str">
        <f>+VLOOKUP(Tabla1[[#This Row],[llave 1]],IG!$F$7:$T$97972,3,FALSE)</f>
        <v>Línea Calidad de Agua y Saneamiento básico</v>
      </c>
      <c r="J127" s="308" t="str">
        <f>+VLOOKUP(Tabla1[[#This Row],[llave 1]],IG!$F$7:$T$97972,5,FALSE)</f>
        <v>Establecimiento vigilado y controlado</v>
      </c>
      <c r="K127" s="308" t="str">
        <f>+VLOOKUP(Tabla1[[#This Row],[llave 1]],IG!$F$7:$T$97972,4,FALSE)</f>
        <v>GSP</v>
      </c>
      <c r="L127" s="308" t="str">
        <f>+VLOOKUP(Tabla1[[#This Row],[llave 1]],IG!$F$7:$T$97972,6,FALSE)</f>
        <v>VER SIVIGILA</v>
      </c>
      <c r="M127" s="309" t="str">
        <f>+VLOOKUP(Tabla1[[#This Row],[llave 1]],IG!$F$7:$T$97972,7,FALSE)</f>
        <v>VER SIVIGILA</v>
      </c>
      <c r="N127" s="310" t="s">
        <v>426</v>
      </c>
      <c r="O127" s="311" t="s">
        <v>421</v>
      </c>
      <c r="P127" s="312" t="str">
        <f>+Tabla1[[#This Row],[llave 1]]&amp;Tabla1[[#This Row],[LOCALIDAD]]&amp;Tabla1[[#This Row],[MES]]</f>
        <v>100512. Vigilancia de la Salud AmbientalVigilancia de la Salud Ambiental20261_TUNJUELITO1_ENERO_2026</v>
      </c>
      <c r="Q127" s="305" t="s">
        <v>727</v>
      </c>
      <c r="R127" s="313">
        <f>+VLOOKUP(Tabla1[[#This Row],[llave 2]],IG!$O$7:$T$97972,2,FALSE)</f>
        <v>91656</v>
      </c>
      <c r="S127" s="314">
        <f>+VLOOKUP(Tabla1[[#This Row],[llave 2]],IG!$O$7:$T$97972,5,FALSE)</f>
        <v>10</v>
      </c>
      <c r="T127" s="315">
        <f>+VLOOKUP(Tabla1[[#This Row],[llave 2]],IG!$O$7:$T$97972,6,FALSE)</f>
        <v>916560</v>
      </c>
      <c r="U127" s="76" t="s">
        <v>33</v>
      </c>
      <c r="V127" s="77">
        <v>1</v>
      </c>
      <c r="W127" s="76">
        <v>1</v>
      </c>
      <c r="X127" s="316">
        <f>ROUND(Tabla1[[#This Row],[VALOR UNITARIO 
]]*Tabla1[[#This Row],[Porcentaje de Glosa]]*Tabla1[[#This Row],[META AFECTADA POR LA GLOSA
]],0)</f>
        <v>91656</v>
      </c>
      <c r="Y127" s="317" t="s">
        <v>863</v>
      </c>
      <c r="Z127" s="305"/>
      <c r="AA127" s="305"/>
      <c r="AB127" s="318"/>
      <c r="AC127" s="319" t="e">
        <f>ROUND(#REF!-Tabla1[[#This Row],[Valor soportado por la Subred]],0)</f>
        <v>#REF!</v>
      </c>
      <c r="AD127" s="305"/>
      <c r="AE127" s="305"/>
      <c r="AF127" s="319" t="e">
        <f>ROUND(Tabla1[[#This Row],[VALOR GLOSA DEFINITIVA]]-Tabla1[[#This Row],[VALOR LEVANTADO EN LIQUIDACION]],0)</f>
        <v>#REF!</v>
      </c>
      <c r="AG127" s="305"/>
    </row>
    <row r="128" spans="2:33" ht="100" customHeight="1" x14ac:dyDescent="0.3">
      <c r="B128" s="303" t="s">
        <v>19</v>
      </c>
      <c r="C128" s="304">
        <v>31</v>
      </c>
      <c r="D128" s="303" t="s">
        <v>111</v>
      </c>
      <c r="E128" s="305" t="s">
        <v>398</v>
      </c>
      <c r="F128" s="306" t="str">
        <f>Tabla1[[#This Row],[CODIGO ACTIVIDAD (AB)]]&amp;Tabla1[[#This Row],[ACCIÓN INTEGRAL-INTEGRADA / 
PROCESO INTEGRAL E INTEGRADO]]&amp;Tabla1[[#This Row],[ENTORNO/PROCESO TRANSVERSAL]]&amp;Tabla1[[#This Row],[VIGENCIA RECURSOS]]</f>
        <v>3112. Vigilancia de la Salud AmbientalVigilancia de la Salud Ambiental2026</v>
      </c>
      <c r="G128" s="307">
        <v>2026</v>
      </c>
      <c r="H128" s="308" t="str">
        <f>+VLOOKUP(Tabla1[[#This Row],[llave 1]],IG!$F$7:$N$97972,2,FALSE)</f>
        <v>Acciones de Fiscalización y Aseguramiento Sanitario</v>
      </c>
      <c r="I128" s="308" t="str">
        <f>+VLOOKUP(Tabla1[[#This Row],[llave 1]],IG!$F$7:$T$97972,3,FALSE)</f>
        <v>Línea Calidad de Agua y Saneamiento básico</v>
      </c>
      <c r="J128" s="308" t="str">
        <f>+VLOOKUP(Tabla1[[#This Row],[llave 1]],IG!$F$7:$T$97972,5,FALSE)</f>
        <v>Establecimiento vigilado y controlado</v>
      </c>
      <c r="K128" s="308" t="str">
        <f>+VLOOKUP(Tabla1[[#This Row],[llave 1]],IG!$F$7:$T$97972,4,FALSE)</f>
        <v>GSP</v>
      </c>
      <c r="L128" s="308" t="str">
        <f>+VLOOKUP(Tabla1[[#This Row],[llave 1]],IG!$F$7:$T$97972,6,FALSE)</f>
        <v>VER SIVIGILA</v>
      </c>
      <c r="M128" s="309" t="str">
        <f>+VLOOKUP(Tabla1[[#This Row],[llave 1]],IG!$F$7:$T$97972,7,FALSE)</f>
        <v>VER SIVIGILA</v>
      </c>
      <c r="N128" s="310" t="s">
        <v>427</v>
      </c>
      <c r="O128" s="311" t="s">
        <v>421</v>
      </c>
      <c r="P128" s="312" t="str">
        <f>+Tabla1[[#This Row],[llave 1]]&amp;Tabla1[[#This Row],[LOCALIDAD]]&amp;Tabla1[[#This Row],[MES]]</f>
        <v>3112. Vigilancia de la Salud AmbientalVigilancia de la Salud Ambiental20262_USME1_ENERO_2026</v>
      </c>
      <c r="Q128" s="305" t="s">
        <v>746</v>
      </c>
      <c r="R128" s="313">
        <f>+VLOOKUP(Tabla1[[#This Row],[llave 2]],IG!$O$7:$T$97972,2,FALSE)</f>
        <v>91656</v>
      </c>
      <c r="S128" s="314">
        <f>+VLOOKUP(Tabla1[[#This Row],[llave 2]],IG!$O$7:$T$97972,5,FALSE)</f>
        <v>16</v>
      </c>
      <c r="T128" s="315">
        <f>+VLOOKUP(Tabla1[[#This Row],[llave 2]],IG!$O$7:$T$97972,6,FALSE)</f>
        <v>1466496</v>
      </c>
      <c r="U128" s="76" t="s">
        <v>33</v>
      </c>
      <c r="V128" s="77">
        <v>1</v>
      </c>
      <c r="W128" s="76">
        <v>3</v>
      </c>
      <c r="X128" s="316">
        <f>ROUND(Tabla1[[#This Row],[VALOR UNITARIO 
]]*Tabla1[[#This Row],[Porcentaje de Glosa]]*Tabla1[[#This Row],[META AFECTADA POR LA GLOSA
]],0)</f>
        <v>274968</v>
      </c>
      <c r="Y128" s="317" t="s">
        <v>864</v>
      </c>
      <c r="Z128" s="305"/>
      <c r="AA128" s="305"/>
      <c r="AB128" s="318"/>
      <c r="AC128" s="319" t="e">
        <f>ROUND(#REF!-Tabla1[[#This Row],[Valor soportado por la Subred]],0)</f>
        <v>#REF!</v>
      </c>
      <c r="AD128" s="305"/>
      <c r="AE128" s="305"/>
      <c r="AF128" s="319" t="e">
        <f>ROUND(Tabla1[[#This Row],[VALOR GLOSA DEFINITIVA]]-Tabla1[[#This Row],[VALOR LEVANTADO EN LIQUIDACION]],0)</f>
        <v>#REF!</v>
      </c>
      <c r="AG128" s="305"/>
    </row>
    <row r="129" spans="2:33" ht="100" customHeight="1" x14ac:dyDescent="0.3">
      <c r="B129" s="303" t="s">
        <v>19</v>
      </c>
      <c r="C129" s="304">
        <v>2018</v>
      </c>
      <c r="D129" s="303" t="s">
        <v>111</v>
      </c>
      <c r="E129" s="305" t="s">
        <v>398</v>
      </c>
      <c r="F129" s="306" t="str">
        <f>Tabla1[[#This Row],[CODIGO ACTIVIDAD (AB)]]&amp;Tabla1[[#This Row],[ACCIÓN INTEGRAL-INTEGRADA / 
PROCESO INTEGRAL E INTEGRADO]]&amp;Tabla1[[#This Row],[ENTORNO/PROCESO TRANSVERSAL]]&amp;Tabla1[[#This Row],[VIGENCIA RECURSOS]]</f>
        <v>201812. Vigilancia de la Salud AmbientalVigilancia de la Salud Ambiental2026</v>
      </c>
      <c r="G129" s="307">
        <v>2026</v>
      </c>
      <c r="H129" s="308" t="str">
        <f>+VLOOKUP(Tabla1[[#This Row],[llave 1]],IG!$F$7:$N$97972,2,FALSE)</f>
        <v>Acciones de Fiscalización y Aseguramiento Sanitario</v>
      </c>
      <c r="I129" s="308" t="str">
        <f>+VLOOKUP(Tabla1[[#This Row],[llave 1]],IG!$F$7:$T$97972,3,FALSE)</f>
        <v>Línea Calidad de Agua y Saneamiento básico</v>
      </c>
      <c r="J129" s="308" t="str">
        <f>+VLOOKUP(Tabla1[[#This Row],[llave 1]],IG!$F$7:$T$97972,5,FALSE)</f>
        <v>Establecimiento vigilado y controlado</v>
      </c>
      <c r="K129" s="308" t="str">
        <f>+VLOOKUP(Tabla1[[#This Row],[llave 1]],IG!$F$7:$T$97972,4,FALSE)</f>
        <v>GSP</v>
      </c>
      <c r="L129" s="308" t="str">
        <f>+VLOOKUP(Tabla1[[#This Row],[llave 1]],IG!$F$7:$T$97972,6,FALSE)</f>
        <v>VER SIVIGILA</v>
      </c>
      <c r="M129" s="309" t="str">
        <f>+VLOOKUP(Tabla1[[#This Row],[llave 1]],IG!$F$7:$T$97972,7,FALSE)</f>
        <v>VER SIVIGILA</v>
      </c>
      <c r="N129" s="310" t="s">
        <v>427</v>
      </c>
      <c r="O129" s="311" t="s">
        <v>422</v>
      </c>
      <c r="P129" s="312" t="str">
        <f>+Tabla1[[#This Row],[llave 1]]&amp;Tabla1[[#This Row],[LOCALIDAD]]&amp;Tabla1[[#This Row],[MES]]</f>
        <v>201812. Vigilancia de la Salud AmbientalVigilancia de la Salud Ambiental20262_USME2_FEBRERO_2026</v>
      </c>
      <c r="Q129" s="305" t="s">
        <v>746</v>
      </c>
      <c r="R129" s="313">
        <f>+VLOOKUP(Tabla1[[#This Row],[llave 2]],IG!$O$7:$T$97972,2,FALSE)</f>
        <v>47972</v>
      </c>
      <c r="S129" s="314">
        <f>+VLOOKUP(Tabla1[[#This Row],[llave 2]],IG!$O$7:$T$97972,5,FALSE)</f>
        <v>252</v>
      </c>
      <c r="T129" s="315">
        <f>+VLOOKUP(Tabla1[[#This Row],[llave 2]],IG!$O$7:$T$97972,6,FALSE)</f>
        <v>12088944</v>
      </c>
      <c r="U129" s="76" t="s">
        <v>33</v>
      </c>
      <c r="V129" s="77">
        <v>1</v>
      </c>
      <c r="W129" s="76">
        <v>2</v>
      </c>
      <c r="X129" s="316">
        <f>ROUND(Tabla1[[#This Row],[VALOR UNITARIO 
]]*Tabla1[[#This Row],[Porcentaje de Glosa]]*Tabla1[[#This Row],[META AFECTADA POR LA GLOSA
]],0)</f>
        <v>95944</v>
      </c>
      <c r="Y129" s="317" t="s">
        <v>865</v>
      </c>
      <c r="Z129" s="305"/>
      <c r="AA129" s="305"/>
      <c r="AB129" s="318"/>
      <c r="AC129" s="319" t="e">
        <f>ROUND(#REF!-Tabla1[[#This Row],[Valor soportado por la Subred]],0)</f>
        <v>#REF!</v>
      </c>
      <c r="AD129" s="305"/>
      <c r="AE129" s="305"/>
      <c r="AF129" s="319" t="e">
        <f>ROUND(Tabla1[[#This Row],[VALOR GLOSA DEFINITIVA]]-Tabla1[[#This Row],[VALOR LEVANTADO EN LIQUIDACION]],0)</f>
        <v>#REF!</v>
      </c>
      <c r="AG129" s="305"/>
    </row>
    <row r="130" spans="2:33" ht="100" customHeight="1" x14ac:dyDescent="0.3">
      <c r="B130" s="303" t="s">
        <v>19</v>
      </c>
      <c r="C130" s="304">
        <v>31</v>
      </c>
      <c r="D130" s="303" t="s">
        <v>111</v>
      </c>
      <c r="E130" s="305" t="s">
        <v>398</v>
      </c>
      <c r="F130" s="306" t="str">
        <f>Tabla1[[#This Row],[CODIGO ACTIVIDAD (AB)]]&amp;Tabla1[[#This Row],[ACCIÓN INTEGRAL-INTEGRADA / 
PROCESO INTEGRAL E INTEGRADO]]&amp;Tabla1[[#This Row],[ENTORNO/PROCESO TRANSVERSAL]]&amp;Tabla1[[#This Row],[VIGENCIA RECURSOS]]</f>
        <v>3112. Vigilancia de la Salud AmbientalVigilancia de la Salud Ambiental2026</v>
      </c>
      <c r="G130" s="307">
        <v>2026</v>
      </c>
      <c r="H130" s="308" t="str">
        <f>+VLOOKUP(Tabla1[[#This Row],[llave 1]],IG!$F$7:$N$97972,2,FALSE)</f>
        <v>Acciones de Fiscalización y Aseguramiento Sanitario</v>
      </c>
      <c r="I130" s="308" t="str">
        <f>+VLOOKUP(Tabla1[[#This Row],[llave 1]],IG!$F$7:$T$97972,3,FALSE)</f>
        <v>Línea Calidad de Agua y Saneamiento básico</v>
      </c>
      <c r="J130" s="308" t="str">
        <f>+VLOOKUP(Tabla1[[#This Row],[llave 1]],IG!$F$7:$T$97972,5,FALSE)</f>
        <v>Establecimiento vigilado y controlado</v>
      </c>
      <c r="K130" s="308" t="str">
        <f>+VLOOKUP(Tabla1[[#This Row],[llave 1]],IG!$F$7:$T$97972,4,FALSE)</f>
        <v>GSP</v>
      </c>
      <c r="L130" s="308" t="str">
        <f>+VLOOKUP(Tabla1[[#This Row],[llave 1]],IG!$F$7:$T$97972,6,FALSE)</f>
        <v>VER SIVIGILA</v>
      </c>
      <c r="M130" s="309" t="str">
        <f>+VLOOKUP(Tabla1[[#This Row],[llave 1]],IG!$F$7:$T$97972,7,FALSE)</f>
        <v>VER SIVIGILA</v>
      </c>
      <c r="N130" s="310" t="s">
        <v>427</v>
      </c>
      <c r="O130" s="311" t="s">
        <v>422</v>
      </c>
      <c r="P130" s="312" t="str">
        <f>+Tabla1[[#This Row],[llave 1]]&amp;Tabla1[[#This Row],[LOCALIDAD]]&amp;Tabla1[[#This Row],[MES]]</f>
        <v>3112. Vigilancia de la Salud AmbientalVigilancia de la Salud Ambiental20262_USME2_FEBRERO_2026</v>
      </c>
      <c r="Q130" s="305" t="s">
        <v>746</v>
      </c>
      <c r="R130" s="313">
        <f>+VLOOKUP(Tabla1[[#This Row],[llave 2]],IG!$O$7:$T$97972,2,FALSE)</f>
        <v>91656</v>
      </c>
      <c r="S130" s="314">
        <f>+VLOOKUP(Tabla1[[#This Row],[llave 2]],IG!$O$7:$T$97972,5,FALSE)</f>
        <v>9</v>
      </c>
      <c r="T130" s="315">
        <f>+VLOOKUP(Tabla1[[#This Row],[llave 2]],IG!$O$7:$T$97972,6,FALSE)</f>
        <v>824904</v>
      </c>
      <c r="U130" s="76" t="s">
        <v>33</v>
      </c>
      <c r="V130" s="77">
        <v>1</v>
      </c>
      <c r="W130" s="76">
        <v>2</v>
      </c>
      <c r="X130" s="316">
        <f>ROUND(Tabla1[[#This Row],[VALOR UNITARIO 
]]*Tabla1[[#This Row],[Porcentaje de Glosa]]*Tabla1[[#This Row],[META AFECTADA POR LA GLOSA
]],0)</f>
        <v>183312</v>
      </c>
      <c r="Y130" s="317" t="s">
        <v>866</v>
      </c>
      <c r="Z130" s="305"/>
      <c r="AA130" s="305"/>
      <c r="AB130" s="318"/>
      <c r="AC130" s="319" t="e">
        <f>ROUND(#REF!-Tabla1[[#This Row],[Valor soportado por la Subred]],0)</f>
        <v>#REF!</v>
      </c>
      <c r="AD130" s="305"/>
      <c r="AE130" s="305"/>
      <c r="AF130" s="319" t="e">
        <f>ROUND(Tabla1[[#This Row],[VALOR GLOSA DEFINITIVA]]-Tabla1[[#This Row],[VALOR LEVANTADO EN LIQUIDACION]],0)</f>
        <v>#REF!</v>
      </c>
      <c r="AG130" s="305"/>
    </row>
    <row r="131" spans="2:33" ht="100" customHeight="1" x14ac:dyDescent="0.3">
      <c r="B131" s="303" t="s">
        <v>19</v>
      </c>
      <c r="C131" s="304">
        <v>2027</v>
      </c>
      <c r="D131" s="303" t="s">
        <v>111</v>
      </c>
      <c r="E131" s="305" t="s">
        <v>398</v>
      </c>
      <c r="F131" s="306" t="str">
        <f>Tabla1[[#This Row],[CODIGO ACTIVIDAD (AB)]]&amp;Tabla1[[#This Row],[ACCIÓN INTEGRAL-INTEGRADA / 
PROCESO INTEGRAL E INTEGRADO]]&amp;Tabla1[[#This Row],[ENTORNO/PROCESO TRANSVERSAL]]&amp;Tabla1[[#This Row],[VIGENCIA RECURSOS]]</f>
        <v>202712. Vigilancia de la Salud AmbientalVigilancia de la Salud Ambiental2026</v>
      </c>
      <c r="G131" s="307">
        <v>2026</v>
      </c>
      <c r="H131" s="308" t="str">
        <f>+VLOOKUP(Tabla1[[#This Row],[llave 1]],IG!$F$7:$N$97972,2,FALSE)</f>
        <v>Acciones de Fiscalización y Aseguramiento Sanitario</v>
      </c>
      <c r="I131" s="308" t="str">
        <f>+VLOOKUP(Tabla1[[#This Row],[llave 1]],IG!$F$7:$T$97972,3,FALSE)</f>
        <v>Línea Calidad de Agua y Saneamiento básico</v>
      </c>
      <c r="J131" s="308" t="str">
        <f>+VLOOKUP(Tabla1[[#This Row],[llave 1]],IG!$F$7:$T$97972,5,FALSE)</f>
        <v>Establecimiento vigilado y controlado</v>
      </c>
      <c r="K131" s="308" t="str">
        <f>+VLOOKUP(Tabla1[[#This Row],[llave 1]],IG!$F$7:$T$97972,4,FALSE)</f>
        <v>GSP</v>
      </c>
      <c r="L131" s="308" t="str">
        <f>+VLOOKUP(Tabla1[[#This Row],[llave 1]],IG!$F$7:$T$97972,6,FALSE)</f>
        <v>VER SIVIGILA</v>
      </c>
      <c r="M131" s="309" t="str">
        <f>+VLOOKUP(Tabla1[[#This Row],[llave 1]],IG!$F$7:$T$97972,7,FALSE)</f>
        <v>VER SIVIGILA</v>
      </c>
      <c r="N131" s="310" t="s">
        <v>427</v>
      </c>
      <c r="O131" s="311" t="s">
        <v>422</v>
      </c>
      <c r="P131" s="312" t="str">
        <f>+Tabla1[[#This Row],[llave 1]]&amp;Tabla1[[#This Row],[LOCALIDAD]]&amp;Tabla1[[#This Row],[MES]]</f>
        <v>202712. Vigilancia de la Salud AmbientalVigilancia de la Salud Ambiental20262_USME2_FEBRERO_2026</v>
      </c>
      <c r="Q131" s="305" t="s">
        <v>746</v>
      </c>
      <c r="R131" s="313">
        <f>+VLOOKUP(Tabla1[[#This Row],[llave 2]],IG!$O$7:$T$97972,2,FALSE)</f>
        <v>244416</v>
      </c>
      <c r="S131" s="314">
        <f>+VLOOKUP(Tabla1[[#This Row],[llave 2]],IG!$O$7:$T$97972,5,FALSE)</f>
        <v>19</v>
      </c>
      <c r="T131" s="315">
        <f>+VLOOKUP(Tabla1[[#This Row],[llave 2]],IG!$O$7:$T$97972,6,FALSE)</f>
        <v>4643904</v>
      </c>
      <c r="U131" s="76" t="s">
        <v>33</v>
      </c>
      <c r="V131" s="77">
        <v>1</v>
      </c>
      <c r="W131" s="76">
        <v>1</v>
      </c>
      <c r="X131" s="316">
        <f>ROUND(Tabla1[[#This Row],[VALOR UNITARIO 
]]*Tabla1[[#This Row],[Porcentaje de Glosa]]*Tabla1[[#This Row],[META AFECTADA POR LA GLOSA
]],0)</f>
        <v>244416</v>
      </c>
      <c r="Y131" s="317" t="s">
        <v>867</v>
      </c>
      <c r="Z131" s="305"/>
      <c r="AA131" s="305"/>
      <c r="AB131" s="318"/>
      <c r="AC131" s="319" t="e">
        <f>ROUND(#REF!-Tabla1[[#This Row],[Valor soportado por la Subred]],0)</f>
        <v>#REF!</v>
      </c>
      <c r="AD131" s="305"/>
      <c r="AE131" s="305"/>
      <c r="AF131" s="319" t="e">
        <f>ROUND(Tabla1[[#This Row],[VALOR GLOSA DEFINITIVA]]-Tabla1[[#This Row],[VALOR LEVANTADO EN LIQUIDACION]],0)</f>
        <v>#REF!</v>
      </c>
      <c r="AG131" s="305"/>
    </row>
    <row r="132" spans="2:33" ht="100" customHeight="1" x14ac:dyDescent="0.3">
      <c r="B132" s="303" t="s">
        <v>19</v>
      </c>
      <c r="C132" s="304">
        <v>31</v>
      </c>
      <c r="D132" s="303" t="s">
        <v>111</v>
      </c>
      <c r="E132" s="305" t="s">
        <v>398</v>
      </c>
      <c r="F132" s="306" t="str">
        <f>Tabla1[[#This Row],[CODIGO ACTIVIDAD (AB)]]&amp;Tabla1[[#This Row],[ACCIÓN INTEGRAL-INTEGRADA / 
PROCESO INTEGRAL E INTEGRADO]]&amp;Tabla1[[#This Row],[ENTORNO/PROCESO TRANSVERSAL]]&amp;Tabla1[[#This Row],[VIGENCIA RECURSOS]]</f>
        <v>3112. Vigilancia de la Salud AmbientalVigilancia de la Salud Ambiental2026</v>
      </c>
      <c r="G132" s="307">
        <v>2026</v>
      </c>
      <c r="H132" s="308" t="str">
        <f>+VLOOKUP(Tabla1[[#This Row],[llave 1]],IG!$F$7:$N$97972,2,FALSE)</f>
        <v>Acciones de Fiscalización y Aseguramiento Sanitario</v>
      </c>
      <c r="I132" s="308" t="str">
        <f>+VLOOKUP(Tabla1[[#This Row],[llave 1]],IG!$F$7:$T$97972,3,FALSE)</f>
        <v>Línea Calidad de Agua y Saneamiento básico</v>
      </c>
      <c r="J132" s="308" t="str">
        <f>+VLOOKUP(Tabla1[[#This Row],[llave 1]],IG!$F$7:$T$97972,5,FALSE)</f>
        <v>Establecimiento vigilado y controlado</v>
      </c>
      <c r="K132" s="308" t="str">
        <f>+VLOOKUP(Tabla1[[#This Row],[llave 1]],IG!$F$7:$T$97972,4,FALSE)</f>
        <v>GSP</v>
      </c>
      <c r="L132" s="308" t="str">
        <f>+VLOOKUP(Tabla1[[#This Row],[llave 1]],IG!$F$7:$T$97972,6,FALSE)</f>
        <v>VER SIVIGILA</v>
      </c>
      <c r="M132" s="309" t="str">
        <f>+VLOOKUP(Tabla1[[#This Row],[llave 1]],IG!$F$7:$T$97972,7,FALSE)</f>
        <v>VER SIVIGILA</v>
      </c>
      <c r="N132" s="310" t="s">
        <v>428</v>
      </c>
      <c r="O132" s="311" t="s">
        <v>421</v>
      </c>
      <c r="P132" s="312" t="str">
        <f>+Tabla1[[#This Row],[llave 1]]&amp;Tabla1[[#This Row],[LOCALIDAD]]&amp;Tabla1[[#This Row],[MES]]</f>
        <v>3112. Vigilancia de la Salud AmbientalVigilancia de la Salud Ambiental20263_CIUDAD_BOLIVAR1_ENERO_2026</v>
      </c>
      <c r="Q132" s="305" t="s">
        <v>835</v>
      </c>
      <c r="R132" s="313">
        <f>+VLOOKUP(Tabla1[[#This Row],[llave 2]],IG!$O$7:$T$97972,2,FALSE)</f>
        <v>91656</v>
      </c>
      <c r="S132" s="314">
        <f>+VLOOKUP(Tabla1[[#This Row],[llave 2]],IG!$O$7:$T$97972,5,FALSE)</f>
        <v>30</v>
      </c>
      <c r="T132" s="315">
        <f>+VLOOKUP(Tabla1[[#This Row],[llave 2]],IG!$O$7:$T$97972,6,FALSE)</f>
        <v>2749680</v>
      </c>
      <c r="U132" s="76" t="s">
        <v>33</v>
      </c>
      <c r="V132" s="77">
        <v>1</v>
      </c>
      <c r="W132" s="76">
        <v>5</v>
      </c>
      <c r="X132" s="316">
        <f>ROUND(Tabla1[[#This Row],[VALOR UNITARIO 
]]*Tabla1[[#This Row],[Porcentaje de Glosa]]*Tabla1[[#This Row],[META AFECTADA POR LA GLOSA
]],0)</f>
        <v>458280</v>
      </c>
      <c r="Y132" s="317" t="s">
        <v>868</v>
      </c>
      <c r="Z132" s="305"/>
      <c r="AA132" s="305"/>
      <c r="AB132" s="318"/>
      <c r="AC132" s="319" t="e">
        <f>ROUND(#REF!-Tabla1[[#This Row],[Valor soportado por la Subred]],0)</f>
        <v>#REF!</v>
      </c>
      <c r="AD132" s="305"/>
      <c r="AE132" s="305"/>
      <c r="AF132" s="319" t="e">
        <f>ROUND(Tabla1[[#This Row],[VALOR GLOSA DEFINITIVA]]-Tabla1[[#This Row],[VALOR LEVANTADO EN LIQUIDACION]],0)</f>
        <v>#REF!</v>
      </c>
      <c r="AG132" s="305"/>
    </row>
    <row r="133" spans="2:33" ht="100" customHeight="1" x14ac:dyDescent="0.3">
      <c r="B133" s="303" t="s">
        <v>19</v>
      </c>
      <c r="C133" s="304">
        <v>1005</v>
      </c>
      <c r="D133" s="303" t="s">
        <v>111</v>
      </c>
      <c r="E133" s="305" t="s">
        <v>398</v>
      </c>
      <c r="F133" s="306" t="str">
        <f>Tabla1[[#This Row],[CODIGO ACTIVIDAD (AB)]]&amp;Tabla1[[#This Row],[ACCIÓN INTEGRAL-INTEGRADA / 
PROCESO INTEGRAL E INTEGRADO]]&amp;Tabla1[[#This Row],[ENTORNO/PROCESO TRANSVERSAL]]&amp;Tabla1[[#This Row],[VIGENCIA RECURSOS]]</f>
        <v>100512. Vigilancia de la Salud AmbientalVigilancia de la Salud Ambiental2026</v>
      </c>
      <c r="G133" s="307">
        <v>2026</v>
      </c>
      <c r="H133" s="308" t="str">
        <f>+VLOOKUP(Tabla1[[#This Row],[llave 1]],IG!$F$7:$N$97972,2,FALSE)</f>
        <v>Acciones de Fiscalización y Aseguramiento Sanitario</v>
      </c>
      <c r="I133" s="308" t="str">
        <f>+VLOOKUP(Tabla1[[#This Row],[llave 1]],IG!$F$7:$T$97972,3,FALSE)</f>
        <v>Línea Calidad de Agua y Saneamiento básico</v>
      </c>
      <c r="J133" s="308" t="str">
        <f>+VLOOKUP(Tabla1[[#This Row],[llave 1]],IG!$F$7:$T$97972,5,FALSE)</f>
        <v>Establecimiento vigilado y controlado</v>
      </c>
      <c r="K133" s="308" t="str">
        <f>+VLOOKUP(Tabla1[[#This Row],[llave 1]],IG!$F$7:$T$97972,4,FALSE)</f>
        <v>GSP</v>
      </c>
      <c r="L133" s="308" t="str">
        <f>+VLOOKUP(Tabla1[[#This Row],[llave 1]],IG!$F$7:$T$97972,6,FALSE)</f>
        <v>VER SIVIGILA</v>
      </c>
      <c r="M133" s="309" t="str">
        <f>+VLOOKUP(Tabla1[[#This Row],[llave 1]],IG!$F$7:$T$97972,7,FALSE)</f>
        <v>VER SIVIGILA</v>
      </c>
      <c r="N133" s="310" t="s">
        <v>428</v>
      </c>
      <c r="O133" s="311" t="s">
        <v>421</v>
      </c>
      <c r="P133" s="312" t="str">
        <f>+Tabla1[[#This Row],[llave 1]]&amp;Tabla1[[#This Row],[LOCALIDAD]]&amp;Tabla1[[#This Row],[MES]]</f>
        <v>100512. Vigilancia de la Salud AmbientalVigilancia de la Salud Ambiental20263_CIUDAD_BOLIVAR1_ENERO_2026</v>
      </c>
      <c r="Q133" s="305" t="s">
        <v>835</v>
      </c>
      <c r="R133" s="313">
        <f>+VLOOKUP(Tabla1[[#This Row],[llave 2]],IG!$O$7:$T$97972,2,FALSE)</f>
        <v>91656</v>
      </c>
      <c r="S133" s="314">
        <f>+VLOOKUP(Tabla1[[#This Row],[llave 2]],IG!$O$7:$T$97972,5,FALSE)</f>
        <v>17</v>
      </c>
      <c r="T133" s="315">
        <f>+VLOOKUP(Tabla1[[#This Row],[llave 2]],IG!$O$7:$T$97972,6,FALSE)</f>
        <v>1558152</v>
      </c>
      <c r="U133" s="76" t="s">
        <v>33</v>
      </c>
      <c r="V133" s="77">
        <v>1</v>
      </c>
      <c r="W133" s="76">
        <v>1</v>
      </c>
      <c r="X133" s="316">
        <f>ROUND(Tabla1[[#This Row],[VALOR UNITARIO 
]]*Tabla1[[#This Row],[Porcentaje de Glosa]]*Tabla1[[#This Row],[META AFECTADA POR LA GLOSA
]],0)</f>
        <v>91656</v>
      </c>
      <c r="Y133" s="317" t="s">
        <v>869</v>
      </c>
      <c r="Z133" s="305"/>
      <c r="AA133" s="305"/>
      <c r="AB133" s="318"/>
      <c r="AC133" s="319" t="e">
        <f>ROUND(#REF!-Tabla1[[#This Row],[Valor soportado por la Subred]],0)</f>
        <v>#REF!</v>
      </c>
      <c r="AD133" s="305"/>
      <c r="AE133" s="305"/>
      <c r="AF133" s="319" t="e">
        <f>ROUND(Tabla1[[#This Row],[VALOR GLOSA DEFINITIVA]]-Tabla1[[#This Row],[VALOR LEVANTADO EN LIQUIDACION]],0)</f>
        <v>#REF!</v>
      </c>
      <c r="AG133" s="305"/>
    </row>
    <row r="134" spans="2:33" ht="100" customHeight="1" x14ac:dyDescent="0.3">
      <c r="B134" s="303" t="s">
        <v>19</v>
      </c>
      <c r="C134" s="304">
        <v>2018</v>
      </c>
      <c r="D134" s="303" t="s">
        <v>111</v>
      </c>
      <c r="E134" s="305" t="s">
        <v>398</v>
      </c>
      <c r="F134" s="306" t="str">
        <f>Tabla1[[#This Row],[CODIGO ACTIVIDAD (AB)]]&amp;Tabla1[[#This Row],[ACCIÓN INTEGRAL-INTEGRADA / 
PROCESO INTEGRAL E INTEGRADO]]&amp;Tabla1[[#This Row],[ENTORNO/PROCESO TRANSVERSAL]]&amp;Tabla1[[#This Row],[VIGENCIA RECURSOS]]</f>
        <v>201812. Vigilancia de la Salud AmbientalVigilancia de la Salud Ambiental2026</v>
      </c>
      <c r="G134" s="307">
        <v>2026</v>
      </c>
      <c r="H134" s="308" t="str">
        <f>+VLOOKUP(Tabla1[[#This Row],[llave 1]],IG!$F$7:$N$97972,2,FALSE)</f>
        <v>Acciones de Fiscalización y Aseguramiento Sanitario</v>
      </c>
      <c r="I134" s="308" t="str">
        <f>+VLOOKUP(Tabla1[[#This Row],[llave 1]],IG!$F$7:$T$97972,3,FALSE)</f>
        <v>Línea Calidad de Agua y Saneamiento básico</v>
      </c>
      <c r="J134" s="308" t="str">
        <f>+VLOOKUP(Tabla1[[#This Row],[llave 1]],IG!$F$7:$T$97972,5,FALSE)</f>
        <v>Establecimiento vigilado y controlado</v>
      </c>
      <c r="K134" s="308" t="str">
        <f>+VLOOKUP(Tabla1[[#This Row],[llave 1]],IG!$F$7:$T$97972,4,FALSE)</f>
        <v>GSP</v>
      </c>
      <c r="L134" s="308" t="str">
        <f>+VLOOKUP(Tabla1[[#This Row],[llave 1]],IG!$F$7:$T$97972,6,FALSE)</f>
        <v>VER SIVIGILA</v>
      </c>
      <c r="M134" s="309" t="str">
        <f>+VLOOKUP(Tabla1[[#This Row],[llave 1]],IG!$F$7:$T$97972,7,FALSE)</f>
        <v>VER SIVIGILA</v>
      </c>
      <c r="N134" s="310" t="s">
        <v>428</v>
      </c>
      <c r="O134" s="311" t="s">
        <v>421</v>
      </c>
      <c r="P134" s="312" t="str">
        <f>+Tabla1[[#This Row],[llave 1]]&amp;Tabla1[[#This Row],[LOCALIDAD]]&amp;Tabla1[[#This Row],[MES]]</f>
        <v>201812. Vigilancia de la Salud AmbientalVigilancia de la Salud Ambiental20263_CIUDAD_BOLIVAR1_ENERO_2026</v>
      </c>
      <c r="Q134" s="305" t="s">
        <v>835</v>
      </c>
      <c r="R134" s="313">
        <f>+VLOOKUP(Tabla1[[#This Row],[llave 2]],IG!$O$7:$T$97972,2,FALSE)</f>
        <v>47972</v>
      </c>
      <c r="S134" s="314">
        <f>+VLOOKUP(Tabla1[[#This Row],[llave 2]],IG!$O$7:$T$97972,5,FALSE)</f>
        <v>231</v>
      </c>
      <c r="T134" s="315">
        <f>+VLOOKUP(Tabla1[[#This Row],[llave 2]],IG!$O$7:$T$97972,6,FALSE)</f>
        <v>11081532</v>
      </c>
      <c r="U134" s="76" t="s">
        <v>33</v>
      </c>
      <c r="V134" s="77">
        <v>1</v>
      </c>
      <c r="W134" s="76">
        <v>8</v>
      </c>
      <c r="X134" s="316">
        <f>ROUND(Tabla1[[#This Row],[VALOR UNITARIO 
]]*Tabla1[[#This Row],[Porcentaje de Glosa]]*Tabla1[[#This Row],[META AFECTADA POR LA GLOSA
]],0)</f>
        <v>383776</v>
      </c>
      <c r="Y134" s="317" t="s">
        <v>870</v>
      </c>
      <c r="Z134" s="305"/>
      <c r="AA134" s="305"/>
      <c r="AB134" s="318"/>
      <c r="AC134" s="319" t="e">
        <f>ROUND(#REF!-Tabla1[[#This Row],[Valor soportado por la Subred]],0)</f>
        <v>#REF!</v>
      </c>
      <c r="AD134" s="305"/>
      <c r="AE134" s="305"/>
      <c r="AF134" s="319" t="e">
        <f>ROUND(Tabla1[[#This Row],[VALOR GLOSA DEFINITIVA]]-Tabla1[[#This Row],[VALOR LEVANTADO EN LIQUIDACION]],0)</f>
        <v>#REF!</v>
      </c>
      <c r="AG134" s="305"/>
    </row>
    <row r="135" spans="2:33" ht="100" customHeight="1" x14ac:dyDescent="0.3">
      <c r="B135" s="303" t="s">
        <v>19</v>
      </c>
      <c r="C135" s="304">
        <v>31</v>
      </c>
      <c r="D135" s="303" t="s">
        <v>111</v>
      </c>
      <c r="E135" s="305" t="s">
        <v>398</v>
      </c>
      <c r="F135" s="306" t="str">
        <f>Tabla1[[#This Row],[CODIGO ACTIVIDAD (AB)]]&amp;Tabla1[[#This Row],[ACCIÓN INTEGRAL-INTEGRADA / 
PROCESO INTEGRAL E INTEGRADO]]&amp;Tabla1[[#This Row],[ENTORNO/PROCESO TRANSVERSAL]]&amp;Tabla1[[#This Row],[VIGENCIA RECURSOS]]</f>
        <v>3112. Vigilancia de la Salud AmbientalVigilancia de la Salud Ambiental2026</v>
      </c>
      <c r="G135" s="307">
        <v>2026</v>
      </c>
      <c r="H135" s="308" t="str">
        <f>+VLOOKUP(Tabla1[[#This Row],[llave 1]],IG!$F$7:$N$97972,2,FALSE)</f>
        <v>Acciones de Fiscalización y Aseguramiento Sanitario</v>
      </c>
      <c r="I135" s="308" t="str">
        <f>+VLOOKUP(Tabla1[[#This Row],[llave 1]],IG!$F$7:$T$97972,3,FALSE)</f>
        <v>Línea Calidad de Agua y Saneamiento básico</v>
      </c>
      <c r="J135" s="308" t="str">
        <f>+VLOOKUP(Tabla1[[#This Row],[llave 1]],IG!$F$7:$T$97972,5,FALSE)</f>
        <v>Establecimiento vigilado y controlado</v>
      </c>
      <c r="K135" s="308" t="str">
        <f>+VLOOKUP(Tabla1[[#This Row],[llave 1]],IG!$F$7:$T$97972,4,FALSE)</f>
        <v>GSP</v>
      </c>
      <c r="L135" s="308" t="str">
        <f>+VLOOKUP(Tabla1[[#This Row],[llave 1]],IG!$F$7:$T$97972,6,FALSE)</f>
        <v>VER SIVIGILA</v>
      </c>
      <c r="M135" s="309" t="str">
        <f>+VLOOKUP(Tabla1[[#This Row],[llave 1]],IG!$F$7:$T$97972,7,FALSE)</f>
        <v>VER SIVIGILA</v>
      </c>
      <c r="N135" s="310" t="s">
        <v>428</v>
      </c>
      <c r="O135" s="311" t="s">
        <v>422</v>
      </c>
      <c r="P135" s="312" t="str">
        <f>+Tabla1[[#This Row],[llave 1]]&amp;Tabla1[[#This Row],[LOCALIDAD]]&amp;Tabla1[[#This Row],[MES]]</f>
        <v>3112. Vigilancia de la Salud AmbientalVigilancia de la Salud Ambiental20263_CIUDAD_BOLIVAR2_FEBRERO_2026</v>
      </c>
      <c r="Q135" s="305" t="s">
        <v>835</v>
      </c>
      <c r="R135" s="313">
        <f>+VLOOKUP(Tabla1[[#This Row],[llave 2]],IG!$O$7:$T$97972,2,FALSE)</f>
        <v>91656</v>
      </c>
      <c r="S135" s="314">
        <f>+VLOOKUP(Tabla1[[#This Row],[llave 2]],IG!$O$7:$T$97972,5,FALSE)</f>
        <v>17</v>
      </c>
      <c r="T135" s="315">
        <f>+VLOOKUP(Tabla1[[#This Row],[llave 2]],IG!$O$7:$T$97972,6,FALSE)</f>
        <v>1558152</v>
      </c>
      <c r="U135" s="76" t="s">
        <v>33</v>
      </c>
      <c r="V135" s="77">
        <v>1</v>
      </c>
      <c r="W135" s="76">
        <v>4</v>
      </c>
      <c r="X135" s="316">
        <f>ROUND(Tabla1[[#This Row],[VALOR UNITARIO 
]]*Tabla1[[#This Row],[Porcentaje de Glosa]]*Tabla1[[#This Row],[META AFECTADA POR LA GLOSA
]],0)</f>
        <v>366624</v>
      </c>
      <c r="Y135" s="317" t="s">
        <v>871</v>
      </c>
      <c r="Z135" s="305"/>
      <c r="AA135" s="305"/>
      <c r="AB135" s="318"/>
      <c r="AC135" s="319" t="e">
        <f>ROUND(#REF!-Tabla1[[#This Row],[Valor soportado por la Subred]],0)</f>
        <v>#REF!</v>
      </c>
      <c r="AD135" s="305"/>
      <c r="AE135" s="305"/>
      <c r="AF135" s="319" t="e">
        <f>ROUND(Tabla1[[#This Row],[VALOR GLOSA DEFINITIVA]]-Tabla1[[#This Row],[VALOR LEVANTADO EN LIQUIDACION]],0)</f>
        <v>#REF!</v>
      </c>
      <c r="AG135" s="305"/>
    </row>
    <row r="136" spans="2:33" ht="100" customHeight="1" x14ac:dyDescent="0.3">
      <c r="B136" s="303" t="s">
        <v>19</v>
      </c>
      <c r="C136" s="304">
        <v>43</v>
      </c>
      <c r="D136" s="303" t="s">
        <v>111</v>
      </c>
      <c r="E136" s="305" t="s">
        <v>398</v>
      </c>
      <c r="F136" s="306" t="str">
        <f>Tabla1[[#This Row],[CODIGO ACTIVIDAD (AB)]]&amp;Tabla1[[#This Row],[ACCIÓN INTEGRAL-INTEGRADA / 
PROCESO INTEGRAL E INTEGRADO]]&amp;Tabla1[[#This Row],[ENTORNO/PROCESO TRANSVERSAL]]&amp;Tabla1[[#This Row],[VIGENCIA RECURSOS]]</f>
        <v>4312. Vigilancia de la Salud AmbientalVigilancia de la Salud Ambiental2026</v>
      </c>
      <c r="G136" s="307">
        <v>2026</v>
      </c>
      <c r="H136" s="308" t="str">
        <f>+VLOOKUP(Tabla1[[#This Row],[llave 1]],IG!$F$7:$N$97972,2,FALSE)</f>
        <v>Acciones de Fiscalización y Aseguramiento Sanitario</v>
      </c>
      <c r="I136" s="308" t="str">
        <f>+VLOOKUP(Tabla1[[#This Row],[llave 1]],IG!$F$7:$T$97972,3,FALSE)</f>
        <v>Línea Calidad de Agua y Saneamiento básico</v>
      </c>
      <c r="J136" s="308" t="str">
        <f>+VLOOKUP(Tabla1[[#This Row],[llave 1]],IG!$F$7:$T$97972,5,FALSE)</f>
        <v>Establecimiento vigilado y controlado</v>
      </c>
      <c r="K136" s="308" t="str">
        <f>+VLOOKUP(Tabla1[[#This Row],[llave 1]],IG!$F$7:$T$97972,4,FALSE)</f>
        <v>GSP</v>
      </c>
      <c r="L136" s="308" t="str">
        <f>+VLOOKUP(Tabla1[[#This Row],[llave 1]],IG!$F$7:$T$97972,6,FALSE)</f>
        <v>VER SIVIGILA</v>
      </c>
      <c r="M136" s="309" t="str">
        <f>+VLOOKUP(Tabla1[[#This Row],[llave 1]],IG!$F$7:$T$97972,7,FALSE)</f>
        <v>VER SIVIGILA</v>
      </c>
      <c r="N136" s="310" t="s">
        <v>428</v>
      </c>
      <c r="O136" s="311" t="s">
        <v>422</v>
      </c>
      <c r="P136" s="312" t="str">
        <f>+Tabla1[[#This Row],[llave 1]]&amp;Tabla1[[#This Row],[LOCALIDAD]]&amp;Tabla1[[#This Row],[MES]]</f>
        <v>4312. Vigilancia de la Salud AmbientalVigilancia de la Salud Ambiental20263_CIUDAD_BOLIVAR2_FEBRERO_2026</v>
      </c>
      <c r="Q136" s="305" t="s">
        <v>835</v>
      </c>
      <c r="R136" s="313">
        <f>+VLOOKUP(Tabla1[[#This Row],[llave 2]],IG!$O$7:$T$97972,2,FALSE)</f>
        <v>71958</v>
      </c>
      <c r="S136" s="314">
        <f>+VLOOKUP(Tabla1[[#This Row],[llave 2]],IG!$O$7:$T$97972,5,FALSE)</f>
        <v>92</v>
      </c>
      <c r="T136" s="315">
        <f>+VLOOKUP(Tabla1[[#This Row],[llave 2]],IG!$O$7:$T$97972,6,FALSE)</f>
        <v>6620136</v>
      </c>
      <c r="U136" s="76" t="s">
        <v>33</v>
      </c>
      <c r="V136" s="77">
        <v>1</v>
      </c>
      <c r="W136" s="76">
        <v>3</v>
      </c>
      <c r="X136" s="316">
        <f>ROUND(Tabla1[[#This Row],[VALOR UNITARIO 
]]*Tabla1[[#This Row],[Porcentaje de Glosa]]*Tabla1[[#This Row],[META AFECTADA POR LA GLOSA
]],0)</f>
        <v>215874</v>
      </c>
      <c r="Y136" s="317" t="s">
        <v>872</v>
      </c>
      <c r="Z136" s="305"/>
      <c r="AA136" s="305"/>
      <c r="AB136" s="318"/>
      <c r="AC136" s="319" t="e">
        <f>ROUND(#REF!-Tabla1[[#This Row],[Valor soportado por la Subred]],0)</f>
        <v>#REF!</v>
      </c>
      <c r="AD136" s="305"/>
      <c r="AE136" s="305"/>
      <c r="AF136" s="319" t="e">
        <f>ROUND(Tabla1[[#This Row],[VALOR GLOSA DEFINITIVA]]-Tabla1[[#This Row],[VALOR LEVANTADO EN LIQUIDACION]],0)</f>
        <v>#REF!</v>
      </c>
      <c r="AG136" s="305"/>
    </row>
    <row r="137" spans="2:33" ht="100" customHeight="1" x14ac:dyDescent="0.3">
      <c r="B137" s="303" t="s">
        <v>19</v>
      </c>
      <c r="C137" s="304">
        <v>2018</v>
      </c>
      <c r="D137" s="303" t="s">
        <v>111</v>
      </c>
      <c r="E137" s="305" t="s">
        <v>398</v>
      </c>
      <c r="F137" s="306" t="str">
        <f>Tabla1[[#This Row],[CODIGO ACTIVIDAD (AB)]]&amp;Tabla1[[#This Row],[ACCIÓN INTEGRAL-INTEGRADA / 
PROCESO INTEGRAL E INTEGRADO]]&amp;Tabla1[[#This Row],[ENTORNO/PROCESO TRANSVERSAL]]&amp;Tabla1[[#This Row],[VIGENCIA RECURSOS]]</f>
        <v>201812. Vigilancia de la Salud AmbientalVigilancia de la Salud Ambiental2026</v>
      </c>
      <c r="G137" s="307">
        <v>2026</v>
      </c>
      <c r="H137" s="308" t="str">
        <f>+VLOOKUP(Tabla1[[#This Row],[llave 1]],IG!$F$7:$N$97972,2,FALSE)</f>
        <v>Acciones de Fiscalización y Aseguramiento Sanitario</v>
      </c>
      <c r="I137" s="308" t="str">
        <f>+VLOOKUP(Tabla1[[#This Row],[llave 1]],IG!$F$7:$T$97972,3,FALSE)</f>
        <v>Línea Calidad de Agua y Saneamiento básico</v>
      </c>
      <c r="J137" s="308" t="str">
        <f>+VLOOKUP(Tabla1[[#This Row],[llave 1]],IG!$F$7:$T$97972,5,FALSE)</f>
        <v>Establecimiento vigilado y controlado</v>
      </c>
      <c r="K137" s="308" t="str">
        <f>+VLOOKUP(Tabla1[[#This Row],[llave 1]],IG!$F$7:$T$97972,4,FALSE)</f>
        <v>GSP</v>
      </c>
      <c r="L137" s="308" t="str">
        <f>+VLOOKUP(Tabla1[[#This Row],[llave 1]],IG!$F$7:$T$97972,6,FALSE)</f>
        <v>VER SIVIGILA</v>
      </c>
      <c r="M137" s="309" t="str">
        <f>+VLOOKUP(Tabla1[[#This Row],[llave 1]],IG!$F$7:$T$97972,7,FALSE)</f>
        <v>VER SIVIGILA</v>
      </c>
      <c r="N137" s="310" t="s">
        <v>428</v>
      </c>
      <c r="O137" s="311" t="s">
        <v>422</v>
      </c>
      <c r="P137" s="312" t="str">
        <f>+Tabla1[[#This Row],[llave 1]]&amp;Tabla1[[#This Row],[LOCALIDAD]]&amp;Tabla1[[#This Row],[MES]]</f>
        <v>201812. Vigilancia de la Salud AmbientalVigilancia de la Salud Ambiental20263_CIUDAD_BOLIVAR2_FEBRERO_2026</v>
      </c>
      <c r="Q137" s="305" t="s">
        <v>835</v>
      </c>
      <c r="R137" s="313">
        <f>+VLOOKUP(Tabla1[[#This Row],[llave 2]],IG!$O$7:$T$97972,2,FALSE)</f>
        <v>47972</v>
      </c>
      <c r="S137" s="314">
        <f>+VLOOKUP(Tabla1[[#This Row],[llave 2]],IG!$O$7:$T$97972,5,FALSE)</f>
        <v>353</v>
      </c>
      <c r="T137" s="315">
        <f>+VLOOKUP(Tabla1[[#This Row],[llave 2]],IG!$O$7:$T$97972,6,FALSE)</f>
        <v>16934116</v>
      </c>
      <c r="U137" s="76" t="s">
        <v>33</v>
      </c>
      <c r="V137" s="77">
        <v>1</v>
      </c>
      <c r="W137" s="76">
        <v>4</v>
      </c>
      <c r="X137" s="316">
        <f>ROUND(Tabla1[[#This Row],[VALOR UNITARIO 
]]*Tabla1[[#This Row],[Porcentaje de Glosa]]*Tabla1[[#This Row],[META AFECTADA POR LA GLOSA
]],0)</f>
        <v>191888</v>
      </c>
      <c r="Y137" s="317" t="s">
        <v>873</v>
      </c>
      <c r="Z137" s="305"/>
      <c r="AA137" s="305"/>
      <c r="AB137" s="318"/>
      <c r="AC137" s="319" t="e">
        <f>ROUND(#REF!-Tabla1[[#This Row],[Valor soportado por la Subred]],0)</f>
        <v>#REF!</v>
      </c>
      <c r="AD137" s="305"/>
      <c r="AE137" s="305"/>
      <c r="AF137" s="319" t="e">
        <f>ROUND(Tabla1[[#This Row],[VALOR GLOSA DEFINITIVA]]-Tabla1[[#This Row],[VALOR LEVANTADO EN LIQUIDACION]],0)</f>
        <v>#REF!</v>
      </c>
      <c r="AG137" s="305"/>
    </row>
    <row r="138" spans="2:33" ht="100" customHeight="1" x14ac:dyDescent="0.3">
      <c r="B138" s="303" t="s">
        <v>19</v>
      </c>
      <c r="C138" s="304">
        <v>2027</v>
      </c>
      <c r="D138" s="303" t="s">
        <v>111</v>
      </c>
      <c r="E138" s="305" t="s">
        <v>398</v>
      </c>
      <c r="F138" s="306" t="str">
        <f>Tabla1[[#This Row],[CODIGO ACTIVIDAD (AB)]]&amp;Tabla1[[#This Row],[ACCIÓN INTEGRAL-INTEGRADA / 
PROCESO INTEGRAL E INTEGRADO]]&amp;Tabla1[[#This Row],[ENTORNO/PROCESO TRANSVERSAL]]&amp;Tabla1[[#This Row],[VIGENCIA RECURSOS]]</f>
        <v>202712. Vigilancia de la Salud AmbientalVigilancia de la Salud Ambiental2026</v>
      </c>
      <c r="G138" s="307">
        <v>2026</v>
      </c>
      <c r="H138" s="308" t="str">
        <f>+VLOOKUP(Tabla1[[#This Row],[llave 1]],IG!$F$7:$N$97972,2,FALSE)</f>
        <v>Acciones de Fiscalización y Aseguramiento Sanitario</v>
      </c>
      <c r="I138" s="308" t="str">
        <f>+VLOOKUP(Tabla1[[#This Row],[llave 1]],IG!$F$7:$T$97972,3,FALSE)</f>
        <v>Línea Calidad de Agua y Saneamiento básico</v>
      </c>
      <c r="J138" s="308" t="str">
        <f>+VLOOKUP(Tabla1[[#This Row],[llave 1]],IG!$F$7:$T$97972,5,FALSE)</f>
        <v>Establecimiento vigilado y controlado</v>
      </c>
      <c r="K138" s="308" t="str">
        <f>+VLOOKUP(Tabla1[[#This Row],[llave 1]],IG!$F$7:$T$97972,4,FALSE)</f>
        <v>GSP</v>
      </c>
      <c r="L138" s="308" t="str">
        <f>+VLOOKUP(Tabla1[[#This Row],[llave 1]],IG!$F$7:$T$97972,6,FALSE)</f>
        <v>VER SIVIGILA</v>
      </c>
      <c r="M138" s="309" t="str">
        <f>+VLOOKUP(Tabla1[[#This Row],[llave 1]],IG!$F$7:$T$97972,7,FALSE)</f>
        <v>VER SIVIGILA</v>
      </c>
      <c r="N138" s="310" t="s">
        <v>428</v>
      </c>
      <c r="O138" s="311" t="s">
        <v>422</v>
      </c>
      <c r="P138" s="312" t="str">
        <f>+Tabla1[[#This Row],[llave 1]]&amp;Tabla1[[#This Row],[LOCALIDAD]]&amp;Tabla1[[#This Row],[MES]]</f>
        <v>202712. Vigilancia de la Salud AmbientalVigilancia de la Salud Ambiental20263_CIUDAD_BOLIVAR2_FEBRERO_2026</v>
      </c>
      <c r="Q138" s="305" t="s">
        <v>835</v>
      </c>
      <c r="R138" s="313">
        <f>+VLOOKUP(Tabla1[[#This Row],[llave 2]],IG!$O$7:$T$97972,2,FALSE)</f>
        <v>244416</v>
      </c>
      <c r="S138" s="314">
        <f>+VLOOKUP(Tabla1[[#This Row],[llave 2]],IG!$O$7:$T$97972,5,FALSE)</f>
        <v>19</v>
      </c>
      <c r="T138" s="315">
        <f>+VLOOKUP(Tabla1[[#This Row],[llave 2]],IG!$O$7:$T$97972,6,FALSE)</f>
        <v>4643904</v>
      </c>
      <c r="U138" s="76" t="s">
        <v>33</v>
      </c>
      <c r="V138" s="77">
        <v>1</v>
      </c>
      <c r="W138" s="76">
        <v>1</v>
      </c>
      <c r="X138" s="316">
        <f>ROUND(Tabla1[[#This Row],[VALOR UNITARIO 
]]*Tabla1[[#This Row],[Porcentaje de Glosa]]*Tabla1[[#This Row],[META AFECTADA POR LA GLOSA
]],0)</f>
        <v>244416</v>
      </c>
      <c r="Y138" s="317" t="s">
        <v>874</v>
      </c>
      <c r="Z138" s="305"/>
      <c r="AA138" s="305"/>
      <c r="AB138" s="318"/>
      <c r="AC138" s="319" t="e">
        <f>ROUND(#REF!-Tabla1[[#This Row],[Valor soportado por la Subred]],0)</f>
        <v>#REF!</v>
      </c>
      <c r="AD138" s="305"/>
      <c r="AE138" s="305"/>
      <c r="AF138" s="319" t="e">
        <f>ROUND(Tabla1[[#This Row],[VALOR GLOSA DEFINITIVA]]-Tabla1[[#This Row],[VALOR LEVANTADO EN LIQUIDACION]],0)</f>
        <v>#REF!</v>
      </c>
      <c r="AG138" s="305"/>
    </row>
    <row r="139" spans="2:33" ht="100" customHeight="1" x14ac:dyDescent="0.3">
      <c r="B139" s="303" t="s">
        <v>19</v>
      </c>
      <c r="C139" s="304">
        <v>1150</v>
      </c>
      <c r="D139" s="303" t="s">
        <v>111</v>
      </c>
      <c r="E139" s="305" t="s">
        <v>398</v>
      </c>
      <c r="F139" s="306" t="str">
        <f>Tabla1[[#This Row],[CODIGO ACTIVIDAD (AB)]]&amp;Tabla1[[#This Row],[ACCIÓN INTEGRAL-INTEGRADA / 
PROCESO INTEGRAL E INTEGRADO]]&amp;Tabla1[[#This Row],[ENTORNO/PROCESO TRANSVERSAL]]&amp;Tabla1[[#This Row],[VIGENCIA RECURSOS]]</f>
        <v>115012. Vigilancia de la Salud AmbientalVigilancia de la Salud Ambiental2026</v>
      </c>
      <c r="G139" s="307">
        <v>2026</v>
      </c>
      <c r="H139" s="308" t="str">
        <f>+VLOOKUP(Tabla1[[#This Row],[llave 1]],IG!$F$7:$N$97972,2,FALSE)</f>
        <v>Acciones de Fiscalización y Aseguramiento Sanitario</v>
      </c>
      <c r="I139" s="308" t="str">
        <f>+VLOOKUP(Tabla1[[#This Row],[llave 1]],IG!$F$7:$T$97972,3,FALSE)</f>
        <v>Línea Calidad de Agua y Saneamiento básico</v>
      </c>
      <c r="J139" s="308" t="str">
        <f>+VLOOKUP(Tabla1[[#This Row],[llave 1]],IG!$F$7:$T$97972,5,FALSE)</f>
        <v>Vigilancia intensificada de la Salud Ambiental</v>
      </c>
      <c r="K139" s="308" t="str">
        <f>+VLOOKUP(Tabla1[[#This Row],[llave 1]],IG!$F$7:$T$97972,4,FALSE)</f>
        <v>GSP</v>
      </c>
      <c r="L139" s="308" t="str">
        <f>+VLOOKUP(Tabla1[[#This Row],[llave 1]],IG!$F$7:$T$97972,6,FALSE)</f>
        <v>VER SIVIGILA</v>
      </c>
      <c r="M139" s="309" t="str">
        <f>+VLOOKUP(Tabla1[[#This Row],[llave 1]],IG!$F$7:$T$97972,7,FALSE)</f>
        <v>VER SIVIGILA</v>
      </c>
      <c r="N139" s="310" t="s">
        <v>428</v>
      </c>
      <c r="O139" s="311" t="s">
        <v>422</v>
      </c>
      <c r="P139" s="312" t="str">
        <f>+Tabla1[[#This Row],[llave 1]]&amp;Tabla1[[#This Row],[LOCALIDAD]]&amp;Tabla1[[#This Row],[MES]]</f>
        <v>115012. Vigilancia de la Salud AmbientalVigilancia de la Salud Ambiental20263_CIUDAD_BOLIVAR2_FEBRERO_2026</v>
      </c>
      <c r="Q139" s="305" t="s">
        <v>836</v>
      </c>
      <c r="R139" s="313">
        <f>+VLOOKUP(Tabla1[[#This Row],[llave 2]],IG!$O$7:$T$97972,2,FALSE)</f>
        <v>23891664</v>
      </c>
      <c r="S139" s="314">
        <f>+VLOOKUP(Tabla1[[#This Row],[llave 2]],IG!$O$7:$T$97972,5,FALSE)</f>
        <v>1</v>
      </c>
      <c r="T139" s="315">
        <f>+VLOOKUP(Tabla1[[#This Row],[llave 2]],IG!$O$7:$T$97972,6,FALSE)</f>
        <v>23891664</v>
      </c>
      <c r="U139" s="76" t="s">
        <v>33</v>
      </c>
      <c r="V139" s="77">
        <v>0.05</v>
      </c>
      <c r="W139" s="76">
        <v>1</v>
      </c>
      <c r="X139" s="316">
        <f>ROUND(Tabla1[[#This Row],[VALOR UNITARIO 
]]*Tabla1[[#This Row],[Porcentaje de Glosa]]*Tabla1[[#This Row],[META AFECTADA POR LA GLOSA
]],0)</f>
        <v>1194583</v>
      </c>
      <c r="Y139" s="317" t="s">
        <v>875</v>
      </c>
      <c r="Z139" s="305"/>
      <c r="AA139" s="305"/>
      <c r="AB139" s="318"/>
      <c r="AC139" s="319" t="e">
        <f>ROUND(#REF!-Tabla1[[#This Row],[Valor soportado por la Subred]],0)</f>
        <v>#REF!</v>
      </c>
      <c r="AD139" s="305"/>
      <c r="AE139" s="305"/>
      <c r="AF139" s="319" t="e">
        <f>ROUND(Tabla1[[#This Row],[VALOR GLOSA DEFINITIVA]]-Tabla1[[#This Row],[VALOR LEVANTADO EN LIQUIDACION]],0)</f>
        <v>#REF!</v>
      </c>
      <c r="AG139" s="305"/>
    </row>
    <row r="140" spans="2:33" ht="100" customHeight="1" x14ac:dyDescent="0.3">
      <c r="B140" s="303" t="s">
        <v>19</v>
      </c>
      <c r="C140" s="304">
        <v>94</v>
      </c>
      <c r="D140" s="303" t="s">
        <v>111</v>
      </c>
      <c r="E140" s="305" t="s">
        <v>398</v>
      </c>
      <c r="F140" s="306" t="str">
        <f>Tabla1[[#This Row],[CODIGO ACTIVIDAD (AB)]]&amp;Tabla1[[#This Row],[ACCIÓN INTEGRAL-INTEGRADA / 
PROCESO INTEGRAL E INTEGRADO]]&amp;Tabla1[[#This Row],[ENTORNO/PROCESO TRANSVERSAL]]&amp;Tabla1[[#This Row],[VIGENCIA RECURSOS]]</f>
        <v>9412. Vigilancia de la Salud AmbientalVigilancia de la Salud Ambiental2026</v>
      </c>
      <c r="G140" s="307">
        <v>2026</v>
      </c>
      <c r="H140" s="308" t="str">
        <f>+VLOOKUP(Tabla1[[#This Row],[llave 1]],IG!$F$7:$N$97972,2,FALSE)</f>
        <v>Acciones de Fiscalización y Aseguramiento Sanitario</v>
      </c>
      <c r="I140" s="308" t="str">
        <f>+VLOOKUP(Tabla1[[#This Row],[llave 1]],IG!$F$7:$T$97972,3,FALSE)</f>
        <v>Línea Alimentos Sanos y Seguros</v>
      </c>
      <c r="J140" s="308" t="str">
        <f>+VLOOKUP(Tabla1[[#This Row],[llave 1]],IG!$F$7:$T$97972,5,FALSE)</f>
        <v>Establecimiento vigilado y controlado</v>
      </c>
      <c r="K140" s="308" t="str">
        <f>+VLOOKUP(Tabla1[[#This Row],[llave 1]],IG!$F$7:$T$97972,4,FALSE)</f>
        <v>GSP</v>
      </c>
      <c r="L140" s="308" t="str">
        <f>+VLOOKUP(Tabla1[[#This Row],[llave 1]],IG!$F$7:$T$97972,6,FALSE)</f>
        <v>VER SIVIGILA</v>
      </c>
      <c r="M140" s="309" t="str">
        <f>+VLOOKUP(Tabla1[[#This Row],[llave 1]],IG!$F$7:$T$97972,7,FALSE)</f>
        <v>VER SIVIGILA</v>
      </c>
      <c r="N140" s="310" t="s">
        <v>427</v>
      </c>
      <c r="O140" s="311" t="s">
        <v>421</v>
      </c>
      <c r="P140" s="312" t="str">
        <f>+Tabla1[[#This Row],[llave 1]]&amp;Tabla1[[#This Row],[LOCALIDAD]]&amp;Tabla1[[#This Row],[MES]]</f>
        <v>9412. Vigilancia de la Salud AmbientalVigilancia de la Salud Ambiental20262_USME1_ENERO_2026</v>
      </c>
      <c r="Q140" s="305" t="s">
        <v>837</v>
      </c>
      <c r="R140" s="313">
        <f>+VLOOKUP(Tabla1[[#This Row],[llave 2]],IG!$O$7:$T$97972,2,FALSE)</f>
        <v>163614</v>
      </c>
      <c r="S140" s="314">
        <f>+VLOOKUP(Tabla1[[#This Row],[llave 2]],IG!$O$7:$T$97972,5,FALSE)</f>
        <v>1</v>
      </c>
      <c r="T140" s="315">
        <f>+VLOOKUP(Tabla1[[#This Row],[llave 2]],IG!$O$7:$T$97972,6,FALSE)</f>
        <v>163614</v>
      </c>
      <c r="U140" s="76" t="s">
        <v>33</v>
      </c>
      <c r="V140" s="77">
        <v>1</v>
      </c>
      <c r="W140" s="76">
        <v>1</v>
      </c>
      <c r="X140" s="316">
        <f>ROUND(Tabla1[[#This Row],[VALOR UNITARIO 
]]*Tabla1[[#This Row],[Porcentaje de Glosa]]*Tabla1[[#This Row],[META AFECTADA POR LA GLOSA
]],0)</f>
        <v>163614</v>
      </c>
      <c r="Y140" s="317" t="s">
        <v>876</v>
      </c>
      <c r="Z140" s="305"/>
      <c r="AA140" s="305"/>
      <c r="AB140" s="318"/>
      <c r="AC140" s="319" t="e">
        <f>ROUND(#REF!-Tabla1[[#This Row],[Valor soportado por la Subred]],0)</f>
        <v>#REF!</v>
      </c>
      <c r="AD140" s="305"/>
      <c r="AE140" s="305"/>
      <c r="AF140" s="319" t="e">
        <f>ROUND(Tabla1[[#This Row],[VALOR GLOSA DEFINITIVA]]-Tabla1[[#This Row],[VALOR LEVANTADO EN LIQUIDACION]],0)</f>
        <v>#REF!</v>
      </c>
      <c r="AG140" s="305"/>
    </row>
    <row r="141" spans="2:33" ht="100" customHeight="1" x14ac:dyDescent="0.3">
      <c r="B141" s="303" t="s">
        <v>19</v>
      </c>
      <c r="C141" s="304">
        <v>87</v>
      </c>
      <c r="D141" s="303" t="s">
        <v>111</v>
      </c>
      <c r="E141" s="305" t="s">
        <v>398</v>
      </c>
      <c r="F141" s="306" t="str">
        <f>Tabla1[[#This Row],[CODIGO ACTIVIDAD (AB)]]&amp;Tabla1[[#This Row],[ACCIÓN INTEGRAL-INTEGRADA / 
PROCESO INTEGRAL E INTEGRADO]]&amp;Tabla1[[#This Row],[ENTORNO/PROCESO TRANSVERSAL]]&amp;Tabla1[[#This Row],[VIGENCIA RECURSOS]]</f>
        <v>8712. Vigilancia de la Salud AmbientalVigilancia de la Salud Ambiental2026</v>
      </c>
      <c r="G141" s="307">
        <v>2026</v>
      </c>
      <c r="H141" s="308" t="str">
        <f>+VLOOKUP(Tabla1[[#This Row],[llave 1]],IG!$F$7:$N$97972,2,FALSE)</f>
        <v>Acciones de Fiscalización y Aseguramiento Sanitario</v>
      </c>
      <c r="I141" s="308" t="str">
        <f>+VLOOKUP(Tabla1[[#This Row],[llave 1]],IG!$F$7:$T$97972,3,FALSE)</f>
        <v>Línea Alimentos Sanos y Seguros</v>
      </c>
      <c r="J141" s="308" t="str">
        <f>+VLOOKUP(Tabla1[[#This Row],[llave 1]],IG!$F$7:$T$97972,5,FALSE)</f>
        <v>Establecimiento vigilado y controlado</v>
      </c>
      <c r="K141" s="308" t="str">
        <f>+VLOOKUP(Tabla1[[#This Row],[llave 1]],IG!$F$7:$T$97972,4,FALSE)</f>
        <v>GSP</v>
      </c>
      <c r="L141" s="308" t="str">
        <f>+VLOOKUP(Tabla1[[#This Row],[llave 1]],IG!$F$7:$T$97972,6,FALSE)</f>
        <v>VER SIVIGILA</v>
      </c>
      <c r="M141" s="309" t="str">
        <f>+VLOOKUP(Tabla1[[#This Row],[llave 1]],IG!$F$7:$T$97972,7,FALSE)</f>
        <v>VER SIVIGILA</v>
      </c>
      <c r="N141" s="310" t="s">
        <v>427</v>
      </c>
      <c r="O141" s="311" t="s">
        <v>421</v>
      </c>
      <c r="P141" s="312" t="str">
        <f>+Tabla1[[#This Row],[llave 1]]&amp;Tabla1[[#This Row],[LOCALIDAD]]&amp;Tabla1[[#This Row],[MES]]</f>
        <v>8712. Vigilancia de la Salud AmbientalVigilancia de la Salud Ambiental20262_USME1_ENERO_2026</v>
      </c>
      <c r="Q141" s="305" t="s">
        <v>837</v>
      </c>
      <c r="R141" s="313">
        <f>+VLOOKUP(Tabla1[[#This Row],[llave 2]],IG!$O$7:$T$97972,2,FALSE)</f>
        <v>71958</v>
      </c>
      <c r="S141" s="314">
        <f>+VLOOKUP(Tabla1[[#This Row],[llave 2]],IG!$O$7:$T$97972,5,FALSE)</f>
        <v>135</v>
      </c>
      <c r="T141" s="315">
        <f>+VLOOKUP(Tabla1[[#This Row],[llave 2]],IG!$O$7:$T$97972,6,FALSE)</f>
        <v>9714330</v>
      </c>
      <c r="U141" s="76" t="s">
        <v>33</v>
      </c>
      <c r="V141" s="77">
        <v>1</v>
      </c>
      <c r="W141" s="76">
        <v>1</v>
      </c>
      <c r="X141" s="316">
        <f>ROUND(Tabla1[[#This Row],[VALOR UNITARIO 
]]*Tabla1[[#This Row],[Porcentaje de Glosa]]*Tabla1[[#This Row],[META AFECTADA POR LA GLOSA
]],0)</f>
        <v>71958</v>
      </c>
      <c r="Y141" s="317" t="s">
        <v>877</v>
      </c>
      <c r="Z141" s="305"/>
      <c r="AA141" s="305"/>
      <c r="AB141" s="318"/>
      <c r="AC141" s="319" t="e">
        <f>ROUND(#REF!-Tabla1[[#This Row],[Valor soportado por la Subred]],0)</f>
        <v>#REF!</v>
      </c>
      <c r="AD141" s="305"/>
      <c r="AE141" s="305"/>
      <c r="AF141" s="319" t="e">
        <f>ROUND(Tabla1[[#This Row],[VALOR GLOSA DEFINITIVA]]-Tabla1[[#This Row],[VALOR LEVANTADO EN LIQUIDACION]],0)</f>
        <v>#REF!</v>
      </c>
      <c r="AG141" s="305"/>
    </row>
    <row r="142" spans="2:33" ht="100" customHeight="1" x14ac:dyDescent="0.3">
      <c r="B142" s="303" t="s">
        <v>19</v>
      </c>
      <c r="C142" s="304">
        <v>97</v>
      </c>
      <c r="D142" s="303" t="s">
        <v>111</v>
      </c>
      <c r="E142" s="305" t="s">
        <v>398</v>
      </c>
      <c r="F142" s="306" t="str">
        <f>Tabla1[[#This Row],[CODIGO ACTIVIDAD (AB)]]&amp;Tabla1[[#This Row],[ACCIÓN INTEGRAL-INTEGRADA / 
PROCESO INTEGRAL E INTEGRADO]]&amp;Tabla1[[#This Row],[ENTORNO/PROCESO TRANSVERSAL]]&amp;Tabla1[[#This Row],[VIGENCIA RECURSOS]]</f>
        <v>9712. Vigilancia de la Salud AmbientalVigilancia de la Salud Ambiental2026</v>
      </c>
      <c r="G142" s="307">
        <v>2026</v>
      </c>
      <c r="H142" s="308" t="str">
        <f>+VLOOKUP(Tabla1[[#This Row],[llave 1]],IG!$F$7:$N$97972,2,FALSE)</f>
        <v>Acciones de Fiscalización y Aseguramiento Sanitario</v>
      </c>
      <c r="I142" s="308" t="str">
        <f>+VLOOKUP(Tabla1[[#This Row],[llave 1]],IG!$F$7:$T$97972,3,FALSE)</f>
        <v>Línea Alimentos Sanos y Seguros</v>
      </c>
      <c r="J142" s="308" t="str">
        <f>+VLOOKUP(Tabla1[[#This Row],[llave 1]],IG!$F$7:$T$97972,5,FALSE)</f>
        <v>Establecimiento vigilado y controlado</v>
      </c>
      <c r="K142" s="308" t="str">
        <f>+VLOOKUP(Tabla1[[#This Row],[llave 1]],IG!$F$7:$T$97972,4,FALSE)</f>
        <v>GSP</v>
      </c>
      <c r="L142" s="308" t="str">
        <f>+VLOOKUP(Tabla1[[#This Row],[llave 1]],IG!$F$7:$T$97972,6,FALSE)</f>
        <v>VER SIVIGILA</v>
      </c>
      <c r="M142" s="309" t="str">
        <f>+VLOOKUP(Tabla1[[#This Row],[llave 1]],IG!$F$7:$T$97972,7,FALSE)</f>
        <v>VER SIVIGILA</v>
      </c>
      <c r="N142" s="310" t="s">
        <v>427</v>
      </c>
      <c r="O142" s="311" t="s">
        <v>422</v>
      </c>
      <c r="P142" s="312" t="str">
        <f>+Tabla1[[#This Row],[llave 1]]&amp;Tabla1[[#This Row],[LOCALIDAD]]&amp;Tabla1[[#This Row],[MES]]</f>
        <v>9712. Vigilancia de la Salud AmbientalVigilancia de la Salud Ambiental20262_USME2_FEBRERO_2026</v>
      </c>
      <c r="Q142" s="305" t="s">
        <v>837</v>
      </c>
      <c r="R142" s="313">
        <f>+VLOOKUP(Tabla1[[#This Row],[llave 2]],IG!$O$7:$T$97972,2,FALSE)</f>
        <v>71958</v>
      </c>
      <c r="S142" s="314">
        <f>+VLOOKUP(Tabla1[[#This Row],[llave 2]],IG!$O$7:$T$97972,5,FALSE)</f>
        <v>101</v>
      </c>
      <c r="T142" s="315">
        <f>+VLOOKUP(Tabla1[[#This Row],[llave 2]],IG!$O$7:$T$97972,6,FALSE)</f>
        <v>7267758</v>
      </c>
      <c r="U142" s="76" t="s">
        <v>33</v>
      </c>
      <c r="V142" s="77">
        <v>1</v>
      </c>
      <c r="W142" s="76">
        <v>2</v>
      </c>
      <c r="X142" s="316">
        <f>ROUND(Tabla1[[#This Row],[VALOR UNITARIO 
]]*Tabla1[[#This Row],[Porcentaje de Glosa]]*Tabla1[[#This Row],[META AFECTADA POR LA GLOSA
]],0)</f>
        <v>143916</v>
      </c>
      <c r="Y142" s="317" t="s">
        <v>878</v>
      </c>
      <c r="Z142" s="305"/>
      <c r="AA142" s="305"/>
      <c r="AB142" s="318"/>
      <c r="AC142" s="319" t="e">
        <f>ROUND(#REF!-Tabla1[[#This Row],[Valor soportado por la Subred]],0)</f>
        <v>#REF!</v>
      </c>
      <c r="AD142" s="305"/>
      <c r="AE142" s="305"/>
      <c r="AF142" s="319" t="e">
        <f>ROUND(Tabla1[[#This Row],[VALOR GLOSA DEFINITIVA]]-Tabla1[[#This Row],[VALOR LEVANTADO EN LIQUIDACION]],0)</f>
        <v>#REF!</v>
      </c>
      <c r="AG142" s="305"/>
    </row>
    <row r="143" spans="2:33" ht="100" customHeight="1" x14ac:dyDescent="0.3">
      <c r="B143" s="303" t="s">
        <v>19</v>
      </c>
      <c r="C143" s="304">
        <v>97</v>
      </c>
      <c r="D143" s="303" t="s">
        <v>111</v>
      </c>
      <c r="E143" s="305" t="s">
        <v>398</v>
      </c>
      <c r="F143" s="306" t="str">
        <f>Tabla1[[#This Row],[CODIGO ACTIVIDAD (AB)]]&amp;Tabla1[[#This Row],[ACCIÓN INTEGRAL-INTEGRADA / 
PROCESO INTEGRAL E INTEGRADO]]&amp;Tabla1[[#This Row],[ENTORNO/PROCESO TRANSVERSAL]]&amp;Tabla1[[#This Row],[VIGENCIA RECURSOS]]</f>
        <v>9712. Vigilancia de la Salud AmbientalVigilancia de la Salud Ambiental2026</v>
      </c>
      <c r="G143" s="307">
        <v>2026</v>
      </c>
      <c r="H143" s="308" t="str">
        <f>+VLOOKUP(Tabla1[[#This Row],[llave 1]],IG!$F$7:$N$97972,2,FALSE)</f>
        <v>Acciones de Fiscalización y Aseguramiento Sanitario</v>
      </c>
      <c r="I143" s="308" t="str">
        <f>+VLOOKUP(Tabla1[[#This Row],[llave 1]],IG!$F$7:$T$97972,3,FALSE)</f>
        <v>Línea Alimentos Sanos y Seguros</v>
      </c>
      <c r="J143" s="308" t="str">
        <f>+VLOOKUP(Tabla1[[#This Row],[llave 1]],IG!$F$7:$T$97972,5,FALSE)</f>
        <v>Establecimiento vigilado y controlado</v>
      </c>
      <c r="K143" s="308" t="str">
        <f>+VLOOKUP(Tabla1[[#This Row],[llave 1]],IG!$F$7:$T$97972,4,FALSE)</f>
        <v>GSP</v>
      </c>
      <c r="L143" s="308" t="str">
        <f>+VLOOKUP(Tabla1[[#This Row],[llave 1]],IG!$F$7:$T$97972,6,FALSE)</f>
        <v>VER SIVIGILA</v>
      </c>
      <c r="M143" s="309" t="str">
        <f>+VLOOKUP(Tabla1[[#This Row],[llave 1]],IG!$F$7:$T$97972,7,FALSE)</f>
        <v>VER SIVIGILA</v>
      </c>
      <c r="N143" s="310" t="s">
        <v>426</v>
      </c>
      <c r="O143" s="311" t="s">
        <v>421</v>
      </c>
      <c r="P143" s="312" t="str">
        <f>+Tabla1[[#This Row],[llave 1]]&amp;Tabla1[[#This Row],[LOCALIDAD]]&amp;Tabla1[[#This Row],[MES]]</f>
        <v>9712. Vigilancia de la Salud AmbientalVigilancia de la Salud Ambiental20261_TUNJUELITO1_ENERO_2026</v>
      </c>
      <c r="Q143" s="305" t="s">
        <v>827</v>
      </c>
      <c r="R143" s="313">
        <f>+VLOOKUP(Tabla1[[#This Row],[llave 2]],IG!$O$7:$T$97972,2,FALSE)</f>
        <v>71958</v>
      </c>
      <c r="S143" s="314">
        <f>+VLOOKUP(Tabla1[[#This Row],[llave 2]],IG!$O$7:$T$97972,5,FALSE)</f>
        <v>30</v>
      </c>
      <c r="T143" s="315">
        <f>+VLOOKUP(Tabla1[[#This Row],[llave 2]],IG!$O$7:$T$97972,6,FALSE)</f>
        <v>2158740</v>
      </c>
      <c r="U143" s="76" t="s">
        <v>33</v>
      </c>
      <c r="V143" s="77">
        <v>1</v>
      </c>
      <c r="W143" s="76">
        <v>1</v>
      </c>
      <c r="X143" s="316">
        <f>ROUND(Tabla1[[#This Row],[VALOR UNITARIO 
]]*Tabla1[[#This Row],[Porcentaje de Glosa]]*Tabla1[[#This Row],[META AFECTADA POR LA GLOSA
]],0)</f>
        <v>71958</v>
      </c>
      <c r="Y143" s="317" t="s">
        <v>879</v>
      </c>
      <c r="Z143" s="305"/>
      <c r="AA143" s="305"/>
      <c r="AB143" s="318"/>
      <c r="AC143" s="319" t="e">
        <f>ROUND(#REF!-Tabla1[[#This Row],[Valor soportado por la Subred]],0)</f>
        <v>#REF!</v>
      </c>
      <c r="AD143" s="305"/>
      <c r="AE143" s="305"/>
      <c r="AF143" s="319" t="e">
        <f>ROUND(Tabla1[[#This Row],[VALOR GLOSA DEFINITIVA]]-Tabla1[[#This Row],[VALOR LEVANTADO EN LIQUIDACION]],0)</f>
        <v>#REF!</v>
      </c>
      <c r="AG143" s="305"/>
    </row>
    <row r="144" spans="2:33" ht="100" customHeight="1" x14ac:dyDescent="0.3">
      <c r="B144" s="303" t="s">
        <v>19</v>
      </c>
      <c r="C144" s="304">
        <v>82</v>
      </c>
      <c r="D144" s="303" t="s">
        <v>111</v>
      </c>
      <c r="E144" s="305" t="s">
        <v>398</v>
      </c>
      <c r="F144" s="306" t="str">
        <f>Tabla1[[#This Row],[CODIGO ACTIVIDAD (AB)]]&amp;Tabla1[[#This Row],[ACCIÓN INTEGRAL-INTEGRADA / 
PROCESO INTEGRAL E INTEGRADO]]&amp;Tabla1[[#This Row],[ENTORNO/PROCESO TRANSVERSAL]]&amp;Tabla1[[#This Row],[VIGENCIA RECURSOS]]</f>
        <v>8212. Vigilancia de la Salud AmbientalVigilancia de la Salud Ambiental2026</v>
      </c>
      <c r="G144" s="307">
        <v>2026</v>
      </c>
      <c r="H144" s="308" t="str">
        <f>+VLOOKUP(Tabla1[[#This Row],[llave 1]],IG!$F$7:$N$97972,2,FALSE)</f>
        <v>Acciones de Fiscalización y Aseguramiento Sanitario</v>
      </c>
      <c r="I144" s="308" t="str">
        <f>+VLOOKUP(Tabla1[[#This Row],[llave 1]],IG!$F$7:$T$97972,3,FALSE)</f>
        <v>Línea Alimentos Sanos y Seguros</v>
      </c>
      <c r="J144" s="308" t="str">
        <f>+VLOOKUP(Tabla1[[#This Row],[llave 1]],IG!$F$7:$T$97972,5,FALSE)</f>
        <v>Establecimiento vigilado y controlado</v>
      </c>
      <c r="K144" s="308" t="str">
        <f>+VLOOKUP(Tabla1[[#This Row],[llave 1]],IG!$F$7:$T$97972,4,FALSE)</f>
        <v>GSP</v>
      </c>
      <c r="L144" s="308" t="str">
        <f>+VLOOKUP(Tabla1[[#This Row],[llave 1]],IG!$F$7:$T$97972,6,FALSE)</f>
        <v>VER SIVIGILA</v>
      </c>
      <c r="M144" s="309" t="str">
        <f>+VLOOKUP(Tabla1[[#This Row],[llave 1]],IG!$F$7:$T$97972,7,FALSE)</f>
        <v>VER SIVIGILA</v>
      </c>
      <c r="N144" s="310" t="s">
        <v>428</v>
      </c>
      <c r="O144" s="311" t="s">
        <v>421</v>
      </c>
      <c r="P144" s="312" t="str">
        <f>+Tabla1[[#This Row],[llave 1]]&amp;Tabla1[[#This Row],[LOCALIDAD]]&amp;Tabla1[[#This Row],[MES]]</f>
        <v>8212. Vigilancia de la Salud AmbientalVigilancia de la Salud Ambiental20263_CIUDAD_BOLIVAR1_ENERO_2026</v>
      </c>
      <c r="Q144" s="305" t="s">
        <v>838</v>
      </c>
      <c r="R144" s="313">
        <f>+VLOOKUP(Tabla1[[#This Row],[llave 2]],IG!$O$7:$T$97972,2,FALSE)</f>
        <v>35979</v>
      </c>
      <c r="S144" s="314">
        <f>+VLOOKUP(Tabla1[[#This Row],[llave 2]],IG!$O$7:$T$97972,5,FALSE)</f>
        <v>31</v>
      </c>
      <c r="T144" s="315">
        <f>+VLOOKUP(Tabla1[[#This Row],[llave 2]],IG!$O$7:$T$97972,6,FALSE)</f>
        <v>1115349</v>
      </c>
      <c r="U144" s="76" t="s">
        <v>34</v>
      </c>
      <c r="V144" s="77">
        <v>1</v>
      </c>
      <c r="W144" s="76">
        <v>31</v>
      </c>
      <c r="X144" s="316">
        <f>ROUND(Tabla1[[#This Row],[VALOR UNITARIO 
]]*Tabla1[[#This Row],[Porcentaje de Glosa]]*Tabla1[[#This Row],[META AFECTADA POR LA GLOSA
]],0)</f>
        <v>1115349</v>
      </c>
      <c r="Y144" s="317" t="s">
        <v>880</v>
      </c>
      <c r="Z144" s="305"/>
      <c r="AA144" s="305"/>
      <c r="AB144" s="318"/>
      <c r="AC144" s="319" t="e">
        <f>ROUND(#REF!-Tabla1[[#This Row],[Valor soportado por la Subred]],0)</f>
        <v>#REF!</v>
      </c>
      <c r="AD144" s="305"/>
      <c r="AE144" s="305"/>
      <c r="AF144" s="319" t="e">
        <f>ROUND(Tabla1[[#This Row],[VALOR GLOSA DEFINITIVA]]-Tabla1[[#This Row],[VALOR LEVANTADO EN LIQUIDACION]],0)</f>
        <v>#REF!</v>
      </c>
      <c r="AG144" s="305"/>
    </row>
    <row r="145" spans="2:33" ht="100" customHeight="1" x14ac:dyDescent="0.3">
      <c r="B145" s="303" t="s">
        <v>19</v>
      </c>
      <c r="C145" s="304">
        <v>2395</v>
      </c>
      <c r="D145" s="303" t="s">
        <v>111</v>
      </c>
      <c r="E145" s="305" t="s">
        <v>398</v>
      </c>
      <c r="F145" s="306" t="str">
        <f>Tabla1[[#This Row],[CODIGO ACTIVIDAD (AB)]]&amp;Tabla1[[#This Row],[ACCIÓN INTEGRAL-INTEGRADA / 
PROCESO INTEGRAL E INTEGRADO]]&amp;Tabla1[[#This Row],[ENTORNO/PROCESO TRANSVERSAL]]&amp;Tabla1[[#This Row],[VIGENCIA RECURSOS]]</f>
        <v>239512. Vigilancia de la Salud AmbientalVigilancia de la Salud Ambiental2026</v>
      </c>
      <c r="G145" s="307">
        <v>2026</v>
      </c>
      <c r="H145" s="308" t="str">
        <f>+VLOOKUP(Tabla1[[#This Row],[llave 1]],IG!$F$7:$N$97972,2,FALSE)</f>
        <v xml:space="preserve">Prevención, Vigilancia  y Control de Enfermedades Zoonóticas </v>
      </c>
      <c r="I145" s="308" t="str">
        <f>+VLOOKUP(Tabla1[[#This Row],[llave 1]],IG!$F$7:$T$97972,3,FALSE)</f>
        <v>Línea eventos transmisibles de origen zoonótico</v>
      </c>
      <c r="J145" s="308" t="str">
        <f>+VLOOKUP(Tabla1[[#This Row],[llave 1]],IG!$F$7:$T$97972,5,FALSE)</f>
        <v>Prevención y Control de enfermedades zoonóticas</v>
      </c>
      <c r="K145" s="308" t="str">
        <f>+VLOOKUP(Tabla1[[#This Row],[llave 1]],IG!$F$7:$T$97972,4,FALSE)</f>
        <v>GSP</v>
      </c>
      <c r="L145" s="308" t="str">
        <f>+VLOOKUP(Tabla1[[#This Row],[llave 1]],IG!$F$7:$T$97972,6,FALSE)</f>
        <v>VER SIVIGILA</v>
      </c>
      <c r="M145" s="309" t="str">
        <f>+VLOOKUP(Tabla1[[#This Row],[llave 1]],IG!$F$7:$T$97972,7,FALSE)</f>
        <v>VER SIVIGILA</v>
      </c>
      <c r="N145" s="310" t="s">
        <v>426</v>
      </c>
      <c r="O145" s="311" t="s">
        <v>421</v>
      </c>
      <c r="P145" s="312" t="str">
        <f>+Tabla1[[#This Row],[llave 1]]&amp;Tabla1[[#This Row],[LOCALIDAD]]&amp;Tabla1[[#This Row],[MES]]</f>
        <v>239512. Vigilancia de la Salud AmbientalVigilancia de la Salud Ambiental20261_TUNJUELITO1_ENERO_2026</v>
      </c>
      <c r="Q145" s="305" t="s">
        <v>839</v>
      </c>
      <c r="R145" s="313">
        <f>+VLOOKUP(Tabla1[[#This Row],[llave 2]],IG!$O$7:$T$97972,2,FALSE)</f>
        <v>183312</v>
      </c>
      <c r="S145" s="314">
        <f>+VLOOKUP(Tabla1[[#This Row],[llave 2]],IG!$O$7:$T$97972,5,FALSE)</f>
        <v>75</v>
      </c>
      <c r="T145" s="315">
        <f>+VLOOKUP(Tabla1[[#This Row],[llave 2]],IG!$O$7:$T$97972,6,FALSE)</f>
        <v>13748400</v>
      </c>
      <c r="U145" s="76" t="s">
        <v>33</v>
      </c>
      <c r="V145" s="77">
        <v>1</v>
      </c>
      <c r="W145" s="76">
        <v>10.25</v>
      </c>
      <c r="X145" s="316">
        <f>ROUND(Tabla1[[#This Row],[VALOR UNITARIO 
]]*Tabla1[[#This Row],[Porcentaje de Glosa]]*Tabla1[[#This Row],[META AFECTADA POR LA GLOSA
]],0)</f>
        <v>1878948</v>
      </c>
      <c r="Y145" s="317" t="s">
        <v>881</v>
      </c>
      <c r="Z145" s="305"/>
      <c r="AA145" s="305"/>
      <c r="AB145" s="318"/>
      <c r="AC145" s="319" t="e">
        <f>ROUND(#REF!-Tabla1[[#This Row],[Valor soportado por la Subred]],0)</f>
        <v>#REF!</v>
      </c>
      <c r="AD145" s="305"/>
      <c r="AE145" s="305"/>
      <c r="AF145" s="319" t="e">
        <f>ROUND(Tabla1[[#This Row],[VALOR GLOSA DEFINITIVA]]-Tabla1[[#This Row],[VALOR LEVANTADO EN LIQUIDACION]],0)</f>
        <v>#REF!</v>
      </c>
      <c r="AG145" s="305"/>
    </row>
    <row r="146" spans="2:33" ht="100" customHeight="1" x14ac:dyDescent="0.3">
      <c r="B146" s="303" t="s">
        <v>19</v>
      </c>
      <c r="C146" s="304">
        <v>1736</v>
      </c>
      <c r="D146" s="303" t="s">
        <v>111</v>
      </c>
      <c r="E146" s="305" t="s">
        <v>398</v>
      </c>
      <c r="F146" s="306" t="str">
        <f>Tabla1[[#This Row],[CODIGO ACTIVIDAD (AB)]]&amp;Tabla1[[#This Row],[ACCIÓN INTEGRAL-INTEGRADA / 
PROCESO INTEGRAL E INTEGRADO]]&amp;Tabla1[[#This Row],[ENTORNO/PROCESO TRANSVERSAL]]&amp;Tabla1[[#This Row],[VIGENCIA RECURSOS]]</f>
        <v>173612. Vigilancia de la Salud AmbientalVigilancia de la Salud Ambiental2026</v>
      </c>
      <c r="G146" s="307">
        <v>2026</v>
      </c>
      <c r="H146" s="308" t="str">
        <f>+VLOOKUP(Tabla1[[#This Row],[llave 1]],IG!$F$7:$N$97972,2,FALSE)</f>
        <v xml:space="preserve">Prevención, Vigilancia  y Control de Enfermedades Zoonóticas </v>
      </c>
      <c r="I146" s="308" t="str">
        <f>+VLOOKUP(Tabla1[[#This Row],[llave 1]],IG!$F$7:$T$97972,3,FALSE)</f>
        <v>Línea eventos transmisibles de origen zoonótico</v>
      </c>
      <c r="J146" s="308" t="str">
        <f>+VLOOKUP(Tabla1[[#This Row],[llave 1]],IG!$F$7:$T$97972,5,FALSE)</f>
        <v>Prevención y Control de enfermedades zoonóticas</v>
      </c>
      <c r="K146" s="308" t="str">
        <f>+VLOOKUP(Tabla1[[#This Row],[llave 1]],IG!$F$7:$T$97972,4,FALSE)</f>
        <v>GSP</v>
      </c>
      <c r="L146" s="308" t="str">
        <f>+VLOOKUP(Tabla1[[#This Row],[llave 1]],IG!$F$7:$T$97972,6,FALSE)</f>
        <v>VER SIVIGILA</v>
      </c>
      <c r="M146" s="309" t="str">
        <f>+VLOOKUP(Tabla1[[#This Row],[llave 1]],IG!$F$7:$T$97972,7,FALSE)</f>
        <v>VER SIVIGILA</v>
      </c>
      <c r="N146" s="310" t="s">
        <v>426</v>
      </c>
      <c r="O146" s="311" t="s">
        <v>421</v>
      </c>
      <c r="P146" s="312" t="str">
        <f>+Tabla1[[#This Row],[llave 1]]&amp;Tabla1[[#This Row],[LOCALIDAD]]&amp;Tabla1[[#This Row],[MES]]</f>
        <v>173612. Vigilancia de la Salud AmbientalVigilancia de la Salud Ambiental20261_TUNJUELITO1_ENERO_2026</v>
      </c>
      <c r="Q146" s="305" t="s">
        <v>839</v>
      </c>
      <c r="R146" s="313">
        <f>+VLOOKUP(Tabla1[[#This Row],[llave 2]],IG!$O$7:$T$97972,2,FALSE)</f>
        <v>5621568</v>
      </c>
      <c r="S146" s="314">
        <f>+VLOOKUP(Tabla1[[#This Row],[llave 2]],IG!$O$7:$T$97972,5,FALSE)</f>
        <v>1</v>
      </c>
      <c r="T146" s="315">
        <f>+VLOOKUP(Tabla1[[#This Row],[llave 2]],IG!$O$7:$T$97972,6,FALSE)</f>
        <v>5621568</v>
      </c>
      <c r="U146" s="76" t="s">
        <v>33</v>
      </c>
      <c r="V146" s="77">
        <v>1</v>
      </c>
      <c r="W146" s="76">
        <v>2.0279039584685299E-2</v>
      </c>
      <c r="X146" s="316">
        <f>ROUND(Tabla1[[#This Row],[VALOR UNITARIO 
]]*Tabla1[[#This Row],[Porcentaje de Glosa]]*Tabla1[[#This Row],[META AFECTADA POR LA GLOSA
]],0)</f>
        <v>114000</v>
      </c>
      <c r="Y146" s="317" t="s">
        <v>882</v>
      </c>
      <c r="Z146" s="305"/>
      <c r="AA146" s="305"/>
      <c r="AB146" s="318"/>
      <c r="AC146" s="319" t="e">
        <f>ROUND(#REF!-Tabla1[[#This Row],[Valor soportado por la Subred]],0)</f>
        <v>#REF!</v>
      </c>
      <c r="AD146" s="305"/>
      <c r="AE146" s="305"/>
      <c r="AF146" s="319" t="e">
        <f>ROUND(Tabla1[[#This Row],[VALOR GLOSA DEFINITIVA]]-Tabla1[[#This Row],[VALOR LEVANTADO EN LIQUIDACION]],0)</f>
        <v>#REF!</v>
      </c>
      <c r="AG146" s="305"/>
    </row>
    <row r="147" spans="2:33" ht="100" customHeight="1" x14ac:dyDescent="0.3">
      <c r="B147" s="303" t="s">
        <v>19</v>
      </c>
      <c r="C147" s="304">
        <v>2389</v>
      </c>
      <c r="D147" s="303" t="s">
        <v>111</v>
      </c>
      <c r="E147" s="305" t="s">
        <v>398</v>
      </c>
      <c r="F147" s="306" t="str">
        <f>Tabla1[[#This Row],[CODIGO ACTIVIDAD (AB)]]&amp;Tabla1[[#This Row],[ACCIÓN INTEGRAL-INTEGRADA / 
PROCESO INTEGRAL E INTEGRADO]]&amp;Tabla1[[#This Row],[ENTORNO/PROCESO TRANSVERSAL]]&amp;Tabla1[[#This Row],[VIGENCIA RECURSOS]]</f>
        <v>238912. Vigilancia de la Salud AmbientalVigilancia de la Salud Ambiental2026</v>
      </c>
      <c r="G147" s="307">
        <v>2026</v>
      </c>
      <c r="H147" s="308" t="str">
        <f>+VLOOKUP(Tabla1[[#This Row],[llave 1]],IG!$F$7:$N$97972,2,FALSE)</f>
        <v>Intervenciones en Viviendas</v>
      </c>
      <c r="I147" s="308" t="str">
        <f>+VLOOKUP(Tabla1[[#This Row],[llave 1]],IG!$F$7:$T$97972,3,FALSE)</f>
        <v>Línea eventos transmisibles de origen zoonótico</v>
      </c>
      <c r="J147" s="308" t="str">
        <f>+VLOOKUP(Tabla1[[#This Row],[llave 1]],IG!$F$7:$T$97972,5,FALSE)</f>
        <v>Inspección en Viviendas</v>
      </c>
      <c r="K147" s="308" t="str">
        <f>+VLOOKUP(Tabla1[[#This Row],[llave 1]],IG!$F$7:$T$97972,4,FALSE)</f>
        <v>GSP</v>
      </c>
      <c r="L147" s="308" t="str">
        <f>+VLOOKUP(Tabla1[[#This Row],[llave 1]],IG!$F$7:$T$97972,6,FALSE)</f>
        <v>VER SIVIGILA</v>
      </c>
      <c r="M147" s="309" t="str">
        <f>+VLOOKUP(Tabla1[[#This Row],[llave 1]],IG!$F$7:$T$97972,7,FALSE)</f>
        <v>VER SIVIGILA</v>
      </c>
      <c r="N147" s="310" t="s">
        <v>426</v>
      </c>
      <c r="O147" s="311" t="s">
        <v>421</v>
      </c>
      <c r="P147" s="312" t="str">
        <f>+Tabla1[[#This Row],[llave 1]]&amp;Tabla1[[#This Row],[LOCALIDAD]]&amp;Tabla1[[#This Row],[MES]]</f>
        <v>238912. Vigilancia de la Salud AmbientalVigilancia de la Salud Ambiental20261_TUNJUELITO1_ENERO_2026</v>
      </c>
      <c r="Q147" s="305" t="s">
        <v>839</v>
      </c>
      <c r="R147" s="313">
        <f>+VLOOKUP(Tabla1[[#This Row],[llave 2]],IG!$O$7:$T$97972,2,FALSE)</f>
        <v>61104</v>
      </c>
      <c r="S147" s="314">
        <f>+VLOOKUP(Tabla1[[#This Row],[llave 2]],IG!$O$7:$T$97972,5,FALSE)</f>
        <v>30</v>
      </c>
      <c r="T147" s="315">
        <f>+VLOOKUP(Tabla1[[#This Row],[llave 2]],IG!$O$7:$T$97972,6,FALSE)</f>
        <v>1833120</v>
      </c>
      <c r="U147" s="76" t="s">
        <v>33</v>
      </c>
      <c r="V147" s="77">
        <v>1</v>
      </c>
      <c r="W147" s="76">
        <v>3</v>
      </c>
      <c r="X147" s="316">
        <f>ROUND(Tabla1[[#This Row],[VALOR UNITARIO 
]]*Tabla1[[#This Row],[Porcentaje de Glosa]]*Tabla1[[#This Row],[META AFECTADA POR LA GLOSA
]],0)</f>
        <v>183312</v>
      </c>
      <c r="Y147" s="317" t="s">
        <v>883</v>
      </c>
      <c r="Z147" s="305"/>
      <c r="AA147" s="305"/>
      <c r="AB147" s="318"/>
      <c r="AC147" s="319" t="e">
        <f>ROUND(#REF!-Tabla1[[#This Row],[Valor soportado por la Subred]],0)</f>
        <v>#REF!</v>
      </c>
      <c r="AD147" s="305"/>
      <c r="AE147" s="305"/>
      <c r="AF147" s="319" t="e">
        <f>ROUND(Tabla1[[#This Row],[VALOR GLOSA DEFINITIVA]]-Tabla1[[#This Row],[VALOR LEVANTADO EN LIQUIDACION]],0)</f>
        <v>#REF!</v>
      </c>
      <c r="AG147" s="305"/>
    </row>
    <row r="148" spans="2:33" ht="100" customHeight="1" x14ac:dyDescent="0.3">
      <c r="B148" s="303" t="s">
        <v>19</v>
      </c>
      <c r="C148" s="304">
        <v>2395</v>
      </c>
      <c r="D148" s="303" t="s">
        <v>111</v>
      </c>
      <c r="E148" s="305" t="s">
        <v>398</v>
      </c>
      <c r="F148" s="306" t="str">
        <f>Tabla1[[#This Row],[CODIGO ACTIVIDAD (AB)]]&amp;Tabla1[[#This Row],[ACCIÓN INTEGRAL-INTEGRADA / 
PROCESO INTEGRAL E INTEGRADO]]&amp;Tabla1[[#This Row],[ENTORNO/PROCESO TRANSVERSAL]]&amp;Tabla1[[#This Row],[VIGENCIA RECURSOS]]</f>
        <v>239512. Vigilancia de la Salud AmbientalVigilancia de la Salud Ambiental2026</v>
      </c>
      <c r="G148" s="307">
        <v>2026</v>
      </c>
      <c r="H148" s="308" t="str">
        <f>+VLOOKUP(Tabla1[[#This Row],[llave 1]],IG!$F$7:$N$97972,2,FALSE)</f>
        <v xml:space="preserve">Prevención, Vigilancia  y Control de Enfermedades Zoonóticas </v>
      </c>
      <c r="I148" s="308" t="str">
        <f>+VLOOKUP(Tabla1[[#This Row],[llave 1]],IG!$F$7:$T$97972,3,FALSE)</f>
        <v>Línea eventos transmisibles de origen zoonótico</v>
      </c>
      <c r="J148" s="308" t="str">
        <f>+VLOOKUP(Tabla1[[#This Row],[llave 1]],IG!$F$7:$T$97972,5,FALSE)</f>
        <v>Prevención y Control de enfermedades zoonóticas</v>
      </c>
      <c r="K148" s="308" t="str">
        <f>+VLOOKUP(Tabla1[[#This Row],[llave 1]],IG!$F$7:$T$97972,4,FALSE)</f>
        <v>GSP</v>
      </c>
      <c r="L148" s="308" t="str">
        <f>+VLOOKUP(Tabla1[[#This Row],[llave 1]],IG!$F$7:$T$97972,6,FALSE)</f>
        <v>VER SIVIGILA</v>
      </c>
      <c r="M148" s="309" t="str">
        <f>+VLOOKUP(Tabla1[[#This Row],[llave 1]],IG!$F$7:$T$97972,7,FALSE)</f>
        <v>VER SIVIGILA</v>
      </c>
      <c r="N148" s="310" t="s">
        <v>426</v>
      </c>
      <c r="O148" s="311" t="s">
        <v>422</v>
      </c>
      <c r="P148" s="312" t="str">
        <f>+Tabla1[[#This Row],[llave 1]]&amp;Tabla1[[#This Row],[LOCALIDAD]]&amp;Tabla1[[#This Row],[MES]]</f>
        <v>239512. Vigilancia de la Salud AmbientalVigilancia de la Salud Ambiental20261_TUNJUELITO2_FEBRERO_2026</v>
      </c>
      <c r="Q148" s="305" t="s">
        <v>839</v>
      </c>
      <c r="R148" s="313">
        <f>+VLOOKUP(Tabla1[[#This Row],[llave 2]],IG!$O$7:$T$97972,2,FALSE)</f>
        <v>183312</v>
      </c>
      <c r="S148" s="314">
        <f>+VLOOKUP(Tabla1[[#This Row],[llave 2]],IG!$O$7:$T$97972,5,FALSE)</f>
        <v>75</v>
      </c>
      <c r="T148" s="315">
        <f>+VLOOKUP(Tabla1[[#This Row],[llave 2]],IG!$O$7:$T$97972,6,FALSE)</f>
        <v>13748400</v>
      </c>
      <c r="U148" s="76" t="s">
        <v>33</v>
      </c>
      <c r="V148" s="77">
        <v>1</v>
      </c>
      <c r="W148" s="76">
        <v>8.75</v>
      </c>
      <c r="X148" s="316">
        <f>ROUND(Tabla1[[#This Row],[VALOR UNITARIO 
]]*Tabla1[[#This Row],[Porcentaje de Glosa]]*Tabla1[[#This Row],[META AFECTADA POR LA GLOSA
]],0)</f>
        <v>1603980</v>
      </c>
      <c r="Y148" s="317" t="s">
        <v>884</v>
      </c>
      <c r="Z148" s="305"/>
      <c r="AA148" s="305"/>
      <c r="AB148" s="318"/>
      <c r="AC148" s="319" t="e">
        <f>ROUND(#REF!-Tabla1[[#This Row],[Valor soportado por la Subred]],0)</f>
        <v>#REF!</v>
      </c>
      <c r="AD148" s="305"/>
      <c r="AE148" s="305"/>
      <c r="AF148" s="319" t="e">
        <f>ROUND(Tabla1[[#This Row],[VALOR GLOSA DEFINITIVA]]-Tabla1[[#This Row],[VALOR LEVANTADO EN LIQUIDACION]],0)</f>
        <v>#REF!</v>
      </c>
      <c r="AG148" s="305"/>
    </row>
    <row r="149" spans="2:33" ht="100" customHeight="1" x14ac:dyDescent="0.3">
      <c r="B149" s="303" t="s">
        <v>19</v>
      </c>
      <c r="C149" s="304">
        <v>2389</v>
      </c>
      <c r="D149" s="303" t="s">
        <v>111</v>
      </c>
      <c r="E149" s="305" t="s">
        <v>398</v>
      </c>
      <c r="F149" s="306" t="str">
        <f>Tabla1[[#This Row],[CODIGO ACTIVIDAD (AB)]]&amp;Tabla1[[#This Row],[ACCIÓN INTEGRAL-INTEGRADA / 
PROCESO INTEGRAL E INTEGRADO]]&amp;Tabla1[[#This Row],[ENTORNO/PROCESO TRANSVERSAL]]&amp;Tabla1[[#This Row],[VIGENCIA RECURSOS]]</f>
        <v>238912. Vigilancia de la Salud AmbientalVigilancia de la Salud Ambiental2026</v>
      </c>
      <c r="G149" s="307">
        <v>2026</v>
      </c>
      <c r="H149" s="308" t="str">
        <f>+VLOOKUP(Tabla1[[#This Row],[llave 1]],IG!$F$7:$N$97972,2,FALSE)</f>
        <v>Intervenciones en Viviendas</v>
      </c>
      <c r="I149" s="308" t="str">
        <f>+VLOOKUP(Tabla1[[#This Row],[llave 1]],IG!$F$7:$T$97972,3,FALSE)</f>
        <v>Línea eventos transmisibles de origen zoonótico</v>
      </c>
      <c r="J149" s="308" t="str">
        <f>+VLOOKUP(Tabla1[[#This Row],[llave 1]],IG!$F$7:$T$97972,5,FALSE)</f>
        <v>Inspección en Viviendas</v>
      </c>
      <c r="K149" s="308" t="str">
        <f>+VLOOKUP(Tabla1[[#This Row],[llave 1]],IG!$F$7:$T$97972,4,FALSE)</f>
        <v>GSP</v>
      </c>
      <c r="L149" s="308" t="str">
        <f>+VLOOKUP(Tabla1[[#This Row],[llave 1]],IG!$F$7:$T$97972,6,FALSE)</f>
        <v>VER SIVIGILA</v>
      </c>
      <c r="M149" s="309" t="str">
        <f>+VLOOKUP(Tabla1[[#This Row],[llave 1]],IG!$F$7:$T$97972,7,FALSE)</f>
        <v>VER SIVIGILA</v>
      </c>
      <c r="N149" s="310" t="s">
        <v>428</v>
      </c>
      <c r="O149" s="311" t="s">
        <v>422</v>
      </c>
      <c r="P149" s="312" t="str">
        <f>+Tabla1[[#This Row],[llave 1]]&amp;Tabla1[[#This Row],[LOCALIDAD]]&amp;Tabla1[[#This Row],[MES]]</f>
        <v>238912. Vigilancia de la Salud AmbientalVigilancia de la Salud Ambiental20263_CIUDAD_BOLIVAR2_FEBRERO_2026</v>
      </c>
      <c r="Q149" s="305" t="s">
        <v>839</v>
      </c>
      <c r="R149" s="313">
        <f>+VLOOKUP(Tabla1[[#This Row],[llave 2]],IG!$O$7:$T$97972,2,FALSE)</f>
        <v>61104</v>
      </c>
      <c r="S149" s="314">
        <f>+VLOOKUP(Tabla1[[#This Row],[llave 2]],IG!$O$7:$T$97972,5,FALSE)</f>
        <v>28</v>
      </c>
      <c r="T149" s="315">
        <f>+VLOOKUP(Tabla1[[#This Row],[llave 2]],IG!$O$7:$T$97972,6,FALSE)</f>
        <v>1710912</v>
      </c>
      <c r="U149" s="76" t="s">
        <v>33</v>
      </c>
      <c r="V149" s="77">
        <v>1</v>
      </c>
      <c r="W149" s="76">
        <v>1</v>
      </c>
      <c r="X149" s="316">
        <f>ROUND(Tabla1[[#This Row],[VALOR UNITARIO 
]]*Tabla1[[#This Row],[Porcentaje de Glosa]]*Tabla1[[#This Row],[META AFECTADA POR LA GLOSA
]],0)</f>
        <v>61104</v>
      </c>
      <c r="Y149" s="317" t="s">
        <v>885</v>
      </c>
      <c r="Z149" s="305"/>
      <c r="AA149" s="305"/>
      <c r="AB149" s="318"/>
      <c r="AC149" s="319" t="e">
        <f>ROUND(#REF!-Tabla1[[#This Row],[Valor soportado por la Subred]],0)</f>
        <v>#REF!</v>
      </c>
      <c r="AD149" s="305"/>
      <c r="AE149" s="305"/>
      <c r="AF149" s="319" t="e">
        <f>ROUND(Tabla1[[#This Row],[VALOR GLOSA DEFINITIVA]]-Tabla1[[#This Row],[VALOR LEVANTADO EN LIQUIDACION]],0)</f>
        <v>#REF!</v>
      </c>
      <c r="AG149" s="305"/>
    </row>
    <row r="150" spans="2:33" ht="100" customHeight="1" x14ac:dyDescent="0.3">
      <c r="B150" s="303" t="s">
        <v>19</v>
      </c>
      <c r="C150" s="304">
        <v>1949</v>
      </c>
      <c r="D150" s="303" t="s">
        <v>111</v>
      </c>
      <c r="E150" s="305" t="s">
        <v>398</v>
      </c>
      <c r="F150" s="306" t="str">
        <f>Tabla1[[#This Row],[CODIGO ACTIVIDAD (AB)]]&amp;Tabla1[[#This Row],[ACCIÓN INTEGRAL-INTEGRADA / 
PROCESO INTEGRAL E INTEGRADO]]&amp;Tabla1[[#This Row],[ENTORNO/PROCESO TRANSVERSAL]]&amp;Tabla1[[#This Row],[VIGENCIA RECURSOS]]</f>
        <v>194912. Vigilancia de la Salud AmbientalVigilancia de la Salud Ambiental2026</v>
      </c>
      <c r="G150" s="307">
        <v>2026</v>
      </c>
      <c r="H150" s="308" t="str">
        <f>+VLOOKUP(Tabla1[[#This Row],[llave 1]],IG!$F$7:$N$97972,2,FALSE)</f>
        <v xml:space="preserve">Prevención, Vigilancia  y Control de Enfermedades Zoonóticas </v>
      </c>
      <c r="I150" s="308" t="str">
        <f>+VLOOKUP(Tabla1[[#This Row],[llave 1]],IG!$F$7:$T$97972,3,FALSE)</f>
        <v>Línea eventos transmisibles de origen zoonótico</v>
      </c>
      <c r="J150" s="308" t="str">
        <f>+VLOOKUP(Tabla1[[#This Row],[llave 1]],IG!$F$7:$T$97972,5,FALSE)</f>
        <v>Control de vectores</v>
      </c>
      <c r="K150" s="308" t="str">
        <f>+VLOOKUP(Tabla1[[#This Row],[llave 1]],IG!$F$7:$T$97972,4,FALSE)</f>
        <v>GSP</v>
      </c>
      <c r="L150" s="308" t="str">
        <f>+VLOOKUP(Tabla1[[#This Row],[llave 1]],IG!$F$7:$T$97972,6,FALSE)</f>
        <v>VER SIVIGILA</v>
      </c>
      <c r="M150" s="309" t="str">
        <f>+VLOOKUP(Tabla1[[#This Row],[llave 1]],IG!$F$7:$T$97972,7,FALSE)</f>
        <v>VER SIVIGILA</v>
      </c>
      <c r="N150" s="310" t="s">
        <v>428</v>
      </c>
      <c r="O150" s="311" t="s">
        <v>422</v>
      </c>
      <c r="P150" s="312" t="str">
        <f>+Tabla1[[#This Row],[llave 1]]&amp;Tabla1[[#This Row],[LOCALIDAD]]&amp;Tabla1[[#This Row],[MES]]</f>
        <v>194912. Vigilancia de la Salud AmbientalVigilancia de la Salud Ambiental20263_CIUDAD_BOLIVAR2_FEBRERO_2026</v>
      </c>
      <c r="Q150" s="305" t="s">
        <v>839</v>
      </c>
      <c r="R150" s="313">
        <f>+VLOOKUP(Tabla1[[#This Row],[llave 2]],IG!$O$7:$T$97972,2,FALSE)</f>
        <v>418884</v>
      </c>
      <c r="S150" s="314">
        <f>+VLOOKUP(Tabla1[[#This Row],[llave 2]],IG!$O$7:$T$97972,5,FALSE)</f>
        <v>4</v>
      </c>
      <c r="T150" s="315">
        <f>+VLOOKUP(Tabla1[[#This Row],[llave 2]],IG!$O$7:$T$97972,6,FALSE)</f>
        <v>1675536</v>
      </c>
      <c r="U150" s="76" t="s">
        <v>33</v>
      </c>
      <c r="V150" s="77">
        <v>1</v>
      </c>
      <c r="W150" s="76">
        <v>1</v>
      </c>
      <c r="X150" s="316">
        <f>ROUND(Tabla1[[#This Row],[VALOR UNITARIO 
]]*Tabla1[[#This Row],[Porcentaje de Glosa]]*Tabla1[[#This Row],[META AFECTADA POR LA GLOSA
]],0)</f>
        <v>418884</v>
      </c>
      <c r="Y150" s="317" t="s">
        <v>886</v>
      </c>
      <c r="Z150" s="305"/>
      <c r="AA150" s="305"/>
      <c r="AB150" s="318"/>
      <c r="AC150" s="319" t="e">
        <f>ROUND(#REF!-Tabla1[[#This Row],[Valor soportado por la Subred]],0)</f>
        <v>#REF!</v>
      </c>
      <c r="AD150" s="305"/>
      <c r="AE150" s="305"/>
      <c r="AF150" s="319" t="e">
        <f>ROUND(Tabla1[[#This Row],[VALOR GLOSA DEFINITIVA]]-Tabla1[[#This Row],[VALOR LEVANTADO EN LIQUIDACION]],0)</f>
        <v>#REF!</v>
      </c>
      <c r="AG150" s="305"/>
    </row>
    <row r="151" spans="2:33" ht="100" customHeight="1" x14ac:dyDescent="0.3">
      <c r="B151" s="303" t="s">
        <v>19</v>
      </c>
      <c r="C151" s="304">
        <v>2521</v>
      </c>
      <c r="D151" s="303" t="s">
        <v>111</v>
      </c>
      <c r="E151" s="305" t="s">
        <v>398</v>
      </c>
      <c r="F151" s="306" t="str">
        <f>Tabla1[[#This Row],[CODIGO ACTIVIDAD (AB)]]&amp;Tabla1[[#This Row],[ACCIÓN INTEGRAL-INTEGRADA / 
PROCESO INTEGRAL E INTEGRADO]]&amp;Tabla1[[#This Row],[ENTORNO/PROCESO TRANSVERSAL]]&amp;Tabla1[[#This Row],[VIGENCIA RECURSOS]]</f>
        <v>252112. Vigilancia de la Salud AmbientalVigilancia de la Salud Ambiental2026</v>
      </c>
      <c r="G151" s="307">
        <v>2026</v>
      </c>
      <c r="H151" s="308" t="str">
        <f>+VLOOKUP(Tabla1[[#This Row],[llave 1]],IG!$F$7:$N$97972,2,FALSE)</f>
        <v xml:space="preserve">Prevención, Vigilancia  y Control de Enfermedades Zoonóticas </v>
      </c>
      <c r="I151" s="308" t="str">
        <f>+VLOOKUP(Tabla1[[#This Row],[llave 1]],IG!$F$7:$T$97972,3,FALSE)</f>
        <v>Línea eventos transmisibles de origen zoonótico</v>
      </c>
      <c r="J151" s="308" t="str">
        <f>+VLOOKUP(Tabla1[[#This Row],[llave 1]],IG!$F$7:$T$97972,5,FALSE)</f>
        <v>Prevención y Control de enfermedades zoonóticas</v>
      </c>
      <c r="K151" s="308" t="str">
        <f>+VLOOKUP(Tabla1[[#This Row],[llave 1]],IG!$F$7:$T$97972,4,FALSE)</f>
        <v>GSP</v>
      </c>
      <c r="L151" s="308" t="str">
        <f>+VLOOKUP(Tabla1[[#This Row],[llave 1]],IG!$F$7:$T$97972,6,FALSE)</f>
        <v>VER SIVIGILA</v>
      </c>
      <c r="M151" s="309" t="str">
        <f>+VLOOKUP(Tabla1[[#This Row],[llave 1]],IG!$F$7:$T$97972,7,FALSE)</f>
        <v>VER SIVIGILA</v>
      </c>
      <c r="N151" s="310" t="s">
        <v>428</v>
      </c>
      <c r="O151" s="311" t="s">
        <v>421</v>
      </c>
      <c r="P151" s="312" t="str">
        <f>+Tabla1[[#This Row],[llave 1]]&amp;Tabla1[[#This Row],[LOCALIDAD]]&amp;Tabla1[[#This Row],[MES]]</f>
        <v>252112. Vigilancia de la Salud AmbientalVigilancia de la Salud Ambiental20263_CIUDAD_BOLIVAR1_ENERO_2026</v>
      </c>
      <c r="Q151" s="305" t="s">
        <v>840</v>
      </c>
      <c r="R151" s="313">
        <f>+VLOOKUP(Tabla1[[#This Row],[llave 2]],IG!$O$7:$T$97972,2,FALSE)</f>
        <v>33581472</v>
      </c>
      <c r="S151" s="314">
        <f>+VLOOKUP(Tabla1[[#This Row],[llave 2]],IG!$O$7:$T$97972,5,FALSE)</f>
        <v>1</v>
      </c>
      <c r="T151" s="315">
        <f>+VLOOKUP(Tabla1[[#This Row],[llave 2]],IG!$O$7:$T$97972,6,FALSE)</f>
        <v>33581472</v>
      </c>
      <c r="U151" s="76" t="s">
        <v>22</v>
      </c>
      <c r="V151" s="77">
        <v>0.03</v>
      </c>
      <c r="W151" s="76">
        <v>1</v>
      </c>
      <c r="X151" s="316">
        <f>ROUND(Tabla1[[#This Row],[VALOR UNITARIO 
]]*Tabla1[[#This Row],[Porcentaje de Glosa]]*Tabla1[[#This Row],[META AFECTADA POR LA GLOSA
]],0)</f>
        <v>1007444</v>
      </c>
      <c r="Y151" s="317" t="s">
        <v>887</v>
      </c>
      <c r="Z151" s="305"/>
      <c r="AA151" s="305"/>
      <c r="AB151" s="318"/>
      <c r="AC151" s="319" t="e">
        <f>ROUND(#REF!-Tabla1[[#This Row],[Valor soportado por la Subred]],0)</f>
        <v>#REF!</v>
      </c>
      <c r="AD151" s="305"/>
      <c r="AE151" s="305"/>
      <c r="AF151" s="319" t="e">
        <f>ROUND(Tabla1[[#This Row],[VALOR GLOSA DEFINITIVA]]-Tabla1[[#This Row],[VALOR LEVANTADO EN LIQUIDACION]],0)</f>
        <v>#REF!</v>
      </c>
      <c r="AG151" s="305"/>
    </row>
    <row r="152" spans="2:33" ht="100" customHeight="1" x14ac:dyDescent="0.3">
      <c r="B152" s="303" t="s">
        <v>19</v>
      </c>
      <c r="C152" s="304">
        <v>2525</v>
      </c>
      <c r="D152" s="303" t="s">
        <v>111</v>
      </c>
      <c r="E152" s="305" t="s">
        <v>398</v>
      </c>
      <c r="F152" s="306" t="str">
        <f>Tabla1[[#This Row],[CODIGO ACTIVIDAD (AB)]]&amp;Tabla1[[#This Row],[ACCIÓN INTEGRAL-INTEGRADA / 
PROCESO INTEGRAL E INTEGRADO]]&amp;Tabla1[[#This Row],[ENTORNO/PROCESO TRANSVERSAL]]&amp;Tabla1[[#This Row],[VIGENCIA RECURSOS]]</f>
        <v>252512. Vigilancia de la Salud AmbientalVigilancia de la Salud Ambiental2026</v>
      </c>
      <c r="G152" s="307">
        <v>2026</v>
      </c>
      <c r="H152" s="308" t="str">
        <f>+VLOOKUP(Tabla1[[#This Row],[llave 1]],IG!$F$7:$N$97972,2,FALSE)</f>
        <v xml:space="preserve">Prevención, Vigilancia  y Control de Enfermedades Zoonóticas </v>
      </c>
      <c r="I152" s="308" t="str">
        <f>+VLOOKUP(Tabla1[[#This Row],[llave 1]],IG!$F$7:$T$97972,3,FALSE)</f>
        <v>Línea eventos transmisibles de origen zoonótico</v>
      </c>
      <c r="J152" s="308" t="str">
        <f>+VLOOKUP(Tabla1[[#This Row],[llave 1]],IG!$F$7:$T$97972,5,FALSE)</f>
        <v>Prevención y Control de enfermedades zoonóticas</v>
      </c>
      <c r="K152" s="308" t="str">
        <f>+VLOOKUP(Tabla1[[#This Row],[llave 1]],IG!$F$7:$T$97972,4,FALSE)</f>
        <v>GSP</v>
      </c>
      <c r="L152" s="308" t="str">
        <f>+VLOOKUP(Tabla1[[#This Row],[llave 1]],IG!$F$7:$T$97972,6,FALSE)</f>
        <v>VER SIVIGILA</v>
      </c>
      <c r="M152" s="309" t="str">
        <f>+VLOOKUP(Tabla1[[#This Row],[llave 1]],IG!$F$7:$T$97972,7,FALSE)</f>
        <v>VER SIVIGILA</v>
      </c>
      <c r="N152" s="310" t="s">
        <v>428</v>
      </c>
      <c r="O152" s="311" t="s">
        <v>422</v>
      </c>
      <c r="P152" s="312" t="str">
        <f>+Tabla1[[#This Row],[llave 1]]&amp;Tabla1[[#This Row],[LOCALIDAD]]&amp;Tabla1[[#This Row],[MES]]</f>
        <v>252512. Vigilancia de la Salud AmbientalVigilancia de la Salud Ambiental20263_CIUDAD_BOLIVAR2_FEBRERO_2026</v>
      </c>
      <c r="Q152" s="305" t="s">
        <v>840</v>
      </c>
      <c r="R152" s="313">
        <f>+VLOOKUP(Tabla1[[#This Row],[llave 2]],IG!$O$7:$T$97972,2,FALSE)</f>
        <v>29587200</v>
      </c>
      <c r="S152" s="314">
        <f>+VLOOKUP(Tabla1[[#This Row],[llave 2]],IG!$O$7:$T$97972,5,FALSE)</f>
        <v>1</v>
      </c>
      <c r="T152" s="315">
        <f>+VLOOKUP(Tabla1[[#This Row],[llave 2]],IG!$O$7:$T$97972,6,FALSE)</f>
        <v>29587200</v>
      </c>
      <c r="U152" s="76" t="s">
        <v>22</v>
      </c>
      <c r="V152" s="77">
        <v>0.03</v>
      </c>
      <c r="W152" s="76">
        <v>1</v>
      </c>
      <c r="X152" s="316">
        <f>ROUND(Tabla1[[#This Row],[VALOR UNITARIO 
]]*Tabla1[[#This Row],[Porcentaje de Glosa]]*Tabla1[[#This Row],[META AFECTADA POR LA GLOSA
]],0)</f>
        <v>887616</v>
      </c>
      <c r="Y152" s="317" t="s">
        <v>887</v>
      </c>
      <c r="Z152" s="305"/>
      <c r="AA152" s="305"/>
      <c r="AB152" s="318"/>
      <c r="AC152" s="319" t="e">
        <f>ROUND(#REF!-Tabla1[[#This Row],[Valor soportado por la Subred]],0)</f>
        <v>#REF!</v>
      </c>
      <c r="AD152" s="305"/>
      <c r="AE152" s="305"/>
      <c r="AF152" s="319" t="e">
        <f>ROUND(Tabla1[[#This Row],[VALOR GLOSA DEFINITIVA]]-Tabla1[[#This Row],[VALOR LEVANTADO EN LIQUIDACION]],0)</f>
        <v>#REF!</v>
      </c>
      <c r="AG152" s="305"/>
    </row>
    <row r="153" spans="2:33" ht="100" customHeight="1" x14ac:dyDescent="0.3">
      <c r="B153" s="303" t="s">
        <v>19</v>
      </c>
      <c r="C153" s="304">
        <v>2498</v>
      </c>
      <c r="D153" s="303" t="s">
        <v>111</v>
      </c>
      <c r="E153" s="305" t="s">
        <v>398</v>
      </c>
      <c r="F153" s="306" t="str">
        <f>Tabla1[[#This Row],[CODIGO ACTIVIDAD (AB)]]&amp;Tabla1[[#This Row],[ACCIÓN INTEGRAL-INTEGRADA / 
PROCESO INTEGRAL E INTEGRADO]]&amp;Tabla1[[#This Row],[ENTORNO/PROCESO TRANSVERSAL]]&amp;Tabla1[[#This Row],[VIGENCIA RECURSOS]]</f>
        <v>249812. Vigilancia de la Salud AmbientalVigilancia de la Salud Ambiental2026</v>
      </c>
      <c r="G153" s="307">
        <v>2026</v>
      </c>
      <c r="H153" s="308" t="str">
        <f>+VLOOKUP(Tabla1[[#This Row],[llave 1]],IG!$F$7:$N$97972,2,FALSE)</f>
        <v>Gerencia para la Vigilancia de la Salud Ambiental</v>
      </c>
      <c r="I153" s="308" t="str">
        <f>+VLOOKUP(Tabla1[[#This Row],[llave 1]],IG!$F$7:$T$97972,3,FALSE)</f>
        <v>Gerencia para la vigilancia de la Salud Ambiental</v>
      </c>
      <c r="J153" s="308" t="str">
        <f>+VLOOKUP(Tabla1[[#This Row],[llave 1]],IG!$F$7:$T$97972,5,FALSE)</f>
        <v>Gestión de vigilancia de la Salud Ambiental</v>
      </c>
      <c r="K153" s="308" t="str">
        <f>+VLOOKUP(Tabla1[[#This Row],[llave 1]],IG!$F$7:$T$97972,4,FALSE)</f>
        <v>GSP</v>
      </c>
      <c r="L153" s="308" t="str">
        <f>+VLOOKUP(Tabla1[[#This Row],[llave 1]],IG!$F$7:$T$97972,6,FALSE)</f>
        <v>VER SIVIGILA</v>
      </c>
      <c r="M153" s="309" t="str">
        <f>+VLOOKUP(Tabla1[[#This Row],[llave 1]],IG!$F$7:$T$97972,7,FALSE)</f>
        <v>VER SIVIGILA</v>
      </c>
      <c r="N153" s="310" t="s">
        <v>427</v>
      </c>
      <c r="O153" s="311" t="s">
        <v>421</v>
      </c>
      <c r="P153" s="312" t="str">
        <f>+Tabla1[[#This Row],[llave 1]]&amp;Tabla1[[#This Row],[LOCALIDAD]]&amp;Tabla1[[#This Row],[MES]]</f>
        <v>249812. Vigilancia de la Salud AmbientalVigilancia de la Salud Ambiental20262_USME1_ENERO_2026</v>
      </c>
      <c r="Q153" s="305" t="s">
        <v>843</v>
      </c>
      <c r="R153" s="313">
        <f>+VLOOKUP(Tabla1[[#This Row],[llave 2]],IG!$O$7:$T$97972,2,FALSE)</f>
        <v>4413424</v>
      </c>
      <c r="S153" s="314">
        <f>+VLOOKUP(Tabla1[[#This Row],[llave 2]],IG!$O$7:$T$97972,5,FALSE)</f>
        <v>2</v>
      </c>
      <c r="T153" s="315">
        <f>+VLOOKUP(Tabla1[[#This Row],[llave 2]],IG!$O$7:$T$97972,6,FALSE)</f>
        <v>8826848</v>
      </c>
      <c r="U153" s="76" t="s">
        <v>35</v>
      </c>
      <c r="V153" s="77">
        <v>0.5</v>
      </c>
      <c r="W153" s="76">
        <v>0.22323597279572505</v>
      </c>
      <c r="X153" s="316">
        <f>ROUND(Tabla1[[#This Row],[VALOR UNITARIO 
]]*Tabla1[[#This Row],[Porcentaje de Glosa]]*Tabla1[[#This Row],[META AFECTADA POR LA GLOSA
]],0)</f>
        <v>492618</v>
      </c>
      <c r="Y153" s="317" t="s">
        <v>890</v>
      </c>
      <c r="Z153" s="305"/>
      <c r="AA153" s="305"/>
      <c r="AB153" s="318"/>
      <c r="AC153" s="319" t="e">
        <f>ROUND(#REF!-Tabla1[[#This Row],[Valor soportado por la Subred]],0)</f>
        <v>#REF!</v>
      </c>
      <c r="AD153" s="305"/>
      <c r="AE153" s="305"/>
      <c r="AF153" s="319" t="e">
        <f>ROUND(Tabla1[[#This Row],[VALOR GLOSA DEFINITIVA]]-Tabla1[[#This Row],[VALOR LEVANTADO EN LIQUIDACION]],0)</f>
        <v>#REF!</v>
      </c>
      <c r="AG153" s="305"/>
    </row>
    <row r="154" spans="2:33" ht="100" customHeight="1" x14ac:dyDescent="0.3">
      <c r="B154" s="303" t="s">
        <v>19</v>
      </c>
      <c r="C154" s="304">
        <v>2494</v>
      </c>
      <c r="D154" s="303" t="s">
        <v>111</v>
      </c>
      <c r="E154" s="305" t="s">
        <v>398</v>
      </c>
      <c r="F154" s="306" t="str">
        <f>Tabla1[[#This Row],[CODIGO ACTIVIDAD (AB)]]&amp;Tabla1[[#This Row],[ACCIÓN INTEGRAL-INTEGRADA / 
PROCESO INTEGRAL E INTEGRADO]]&amp;Tabla1[[#This Row],[ENTORNO/PROCESO TRANSVERSAL]]&amp;Tabla1[[#This Row],[VIGENCIA RECURSOS]]</f>
        <v>249412. Vigilancia de la Salud AmbientalVigilancia de la Salud Ambiental2026</v>
      </c>
      <c r="G154" s="307">
        <v>2026</v>
      </c>
      <c r="H154" s="308" t="str">
        <f>+VLOOKUP(Tabla1[[#This Row],[llave 1]],IG!$F$7:$N$97972,2,FALSE)</f>
        <v>Gerencia para la Vigilancia de la Salud Ambiental</v>
      </c>
      <c r="I154" s="308" t="str">
        <f>+VLOOKUP(Tabla1[[#This Row],[llave 1]],IG!$F$7:$T$97972,3,FALSE)</f>
        <v>Gerencia para la vigilancia de la Salud Ambiental</v>
      </c>
      <c r="J154" s="308" t="str">
        <f>+VLOOKUP(Tabla1[[#This Row],[llave 1]],IG!$F$7:$T$97972,5,FALSE)</f>
        <v>Gestión de vigilancia de la Salud Ambiental</v>
      </c>
      <c r="K154" s="308" t="str">
        <f>+VLOOKUP(Tabla1[[#This Row],[llave 1]],IG!$F$7:$T$97972,4,FALSE)</f>
        <v>GSP</v>
      </c>
      <c r="L154" s="308" t="str">
        <f>+VLOOKUP(Tabla1[[#This Row],[llave 1]],IG!$F$7:$T$97972,6,FALSE)</f>
        <v>VER SIVIGILA</v>
      </c>
      <c r="M154" s="309" t="str">
        <f>+VLOOKUP(Tabla1[[#This Row],[llave 1]],IG!$F$7:$T$97972,7,FALSE)</f>
        <v>VER SIVIGILA</v>
      </c>
      <c r="N154" s="310" t="s">
        <v>428</v>
      </c>
      <c r="O154" s="311" t="s">
        <v>421</v>
      </c>
      <c r="P154" s="312" t="str">
        <f>+Tabla1[[#This Row],[llave 1]]&amp;Tabla1[[#This Row],[LOCALIDAD]]&amp;Tabla1[[#This Row],[MES]]</f>
        <v>249412. Vigilancia de la Salud AmbientalVigilancia de la Salud Ambiental20263_CIUDAD_BOLIVAR1_ENERO_2026</v>
      </c>
      <c r="Q154" s="305" t="s">
        <v>843</v>
      </c>
      <c r="R154" s="313">
        <f>+VLOOKUP(Tabla1[[#This Row],[llave 2]],IG!$O$7:$T$97972,2,FALSE)</f>
        <v>2983376</v>
      </c>
      <c r="S154" s="314">
        <f>+VLOOKUP(Tabla1[[#This Row],[llave 2]],IG!$O$7:$T$97972,5,FALSE)</f>
        <v>2</v>
      </c>
      <c r="T154" s="315">
        <f>+VLOOKUP(Tabla1[[#This Row],[llave 2]],IG!$O$7:$T$97972,6,FALSE)</f>
        <v>5966752</v>
      </c>
      <c r="U154" s="76" t="s">
        <v>35</v>
      </c>
      <c r="V154" s="77">
        <v>1</v>
      </c>
      <c r="W154" s="76">
        <v>3.0722242184692779E-2</v>
      </c>
      <c r="X154" s="316">
        <f>ROUND(Tabla1[[#This Row],[VALOR UNITARIO 
]]*Tabla1[[#This Row],[Porcentaje de Glosa]]*Tabla1[[#This Row],[META AFECTADA POR LA GLOSA
]],0)</f>
        <v>91656</v>
      </c>
      <c r="Y154" s="317" t="s">
        <v>891</v>
      </c>
      <c r="Z154" s="305"/>
      <c r="AA154" s="305"/>
      <c r="AB154" s="318"/>
      <c r="AC154" s="319" t="e">
        <f>ROUND(#REF!-Tabla1[[#This Row],[Valor soportado por la Subred]],0)</f>
        <v>#REF!</v>
      </c>
      <c r="AD154" s="305"/>
      <c r="AE154" s="305"/>
      <c r="AF154" s="319" t="e">
        <f>ROUND(Tabla1[[#This Row],[VALOR GLOSA DEFINITIVA]]-Tabla1[[#This Row],[VALOR LEVANTADO EN LIQUIDACION]],0)</f>
        <v>#REF!</v>
      </c>
      <c r="AG154" s="305"/>
    </row>
    <row r="155" spans="2:33" ht="100" customHeight="1" x14ac:dyDescent="0.3">
      <c r="B155" s="303" t="s">
        <v>19</v>
      </c>
      <c r="C155" s="304">
        <v>2495</v>
      </c>
      <c r="D155" s="303" t="s">
        <v>111</v>
      </c>
      <c r="E155" s="305" t="s">
        <v>398</v>
      </c>
      <c r="F155" s="306" t="str">
        <f>Tabla1[[#This Row],[CODIGO ACTIVIDAD (AB)]]&amp;Tabla1[[#This Row],[ACCIÓN INTEGRAL-INTEGRADA / 
PROCESO INTEGRAL E INTEGRADO]]&amp;Tabla1[[#This Row],[ENTORNO/PROCESO TRANSVERSAL]]&amp;Tabla1[[#This Row],[VIGENCIA RECURSOS]]</f>
        <v>249512. Vigilancia de la Salud AmbientalVigilancia de la Salud Ambiental2026</v>
      </c>
      <c r="G155" s="307">
        <v>2026</v>
      </c>
      <c r="H155" s="308" t="str">
        <f>+VLOOKUP(Tabla1[[#This Row],[llave 1]],IG!$F$7:$N$97972,2,FALSE)</f>
        <v>Gerencia para la Vigilancia de la Salud Ambiental</v>
      </c>
      <c r="I155" s="308" t="str">
        <f>+VLOOKUP(Tabla1[[#This Row],[llave 1]],IG!$F$7:$T$97972,3,FALSE)</f>
        <v>Gerencia para la vigilancia de la Salud Ambiental</v>
      </c>
      <c r="J155" s="308" t="str">
        <f>+VLOOKUP(Tabla1[[#This Row],[llave 1]],IG!$F$7:$T$97972,5,FALSE)</f>
        <v>Gestión de vigilancia de la Salud Ambiental</v>
      </c>
      <c r="K155" s="308" t="str">
        <f>+VLOOKUP(Tabla1[[#This Row],[llave 1]],IG!$F$7:$T$97972,4,FALSE)</f>
        <v>GSP</v>
      </c>
      <c r="L155" s="308" t="str">
        <f>+VLOOKUP(Tabla1[[#This Row],[llave 1]],IG!$F$7:$T$97972,6,FALSE)</f>
        <v>VER SIVIGILA</v>
      </c>
      <c r="M155" s="309" t="str">
        <f>+VLOOKUP(Tabla1[[#This Row],[llave 1]],IG!$F$7:$T$97972,7,FALSE)</f>
        <v>VER SIVIGILA</v>
      </c>
      <c r="N155" s="310" t="s">
        <v>426</v>
      </c>
      <c r="O155" s="311" t="s">
        <v>421</v>
      </c>
      <c r="P155" s="312" t="str">
        <f>+Tabla1[[#This Row],[llave 1]]&amp;Tabla1[[#This Row],[LOCALIDAD]]&amp;Tabla1[[#This Row],[MES]]</f>
        <v>249512. Vigilancia de la Salud AmbientalVigilancia de la Salud Ambiental20261_TUNJUELITO1_ENERO_2026</v>
      </c>
      <c r="Q155" s="305" t="s">
        <v>843</v>
      </c>
      <c r="R155" s="313">
        <f>+VLOOKUP(Tabla1[[#This Row],[llave 2]],IG!$O$7:$T$97972,2,FALSE)</f>
        <v>2983376</v>
      </c>
      <c r="S155" s="314">
        <f>+VLOOKUP(Tabla1[[#This Row],[llave 2]],IG!$O$7:$T$97972,5,FALSE)</f>
        <v>7</v>
      </c>
      <c r="T155" s="315">
        <f>+VLOOKUP(Tabla1[[#This Row],[llave 2]],IG!$O$7:$T$97972,6,FALSE)</f>
        <v>20883632</v>
      </c>
      <c r="U155" s="76" t="s">
        <v>28</v>
      </c>
      <c r="V155" s="77">
        <v>0.5</v>
      </c>
      <c r="W155" s="76">
        <v>0.47031081566654687</v>
      </c>
      <c r="X155" s="316">
        <f>ROUND(Tabla1[[#This Row],[VALOR UNITARIO 
]]*Tabla1[[#This Row],[Porcentaje de Glosa]]*Tabla1[[#This Row],[META AFECTADA POR LA GLOSA
]],0)</f>
        <v>701557</v>
      </c>
      <c r="Y155" s="317" t="s">
        <v>892</v>
      </c>
      <c r="Z155" s="305"/>
      <c r="AA155" s="305"/>
      <c r="AB155" s="318"/>
      <c r="AC155" s="319" t="e">
        <f>ROUND(#REF!-Tabla1[[#This Row],[Valor soportado por la Subred]],0)</f>
        <v>#REF!</v>
      </c>
      <c r="AD155" s="305"/>
      <c r="AE155" s="305"/>
      <c r="AF155" s="319" t="e">
        <f>ROUND(Tabla1[[#This Row],[VALOR GLOSA DEFINITIVA]]-Tabla1[[#This Row],[VALOR LEVANTADO EN LIQUIDACION]],0)</f>
        <v>#REF!</v>
      </c>
      <c r="AG155" s="305"/>
    </row>
    <row r="156" spans="2:33" ht="100" customHeight="1" x14ac:dyDescent="0.3">
      <c r="B156" s="303" t="s">
        <v>19</v>
      </c>
      <c r="C156" s="304">
        <v>2495</v>
      </c>
      <c r="D156" s="303" t="s">
        <v>111</v>
      </c>
      <c r="E156" s="305" t="s">
        <v>398</v>
      </c>
      <c r="F156" s="306" t="str">
        <f>Tabla1[[#This Row],[CODIGO ACTIVIDAD (AB)]]&amp;Tabla1[[#This Row],[ACCIÓN INTEGRAL-INTEGRADA / 
PROCESO INTEGRAL E INTEGRADO]]&amp;Tabla1[[#This Row],[ENTORNO/PROCESO TRANSVERSAL]]&amp;Tabla1[[#This Row],[VIGENCIA RECURSOS]]</f>
        <v>249512. Vigilancia de la Salud AmbientalVigilancia de la Salud Ambiental2026</v>
      </c>
      <c r="G156" s="307">
        <v>2026</v>
      </c>
      <c r="H156" s="308" t="str">
        <f>+VLOOKUP(Tabla1[[#This Row],[llave 1]],IG!$F$7:$N$97972,2,FALSE)</f>
        <v>Gerencia para la Vigilancia de la Salud Ambiental</v>
      </c>
      <c r="I156" s="308" t="str">
        <f>+VLOOKUP(Tabla1[[#This Row],[llave 1]],IG!$F$7:$T$97972,3,FALSE)</f>
        <v>Gerencia para la vigilancia de la Salud Ambiental</v>
      </c>
      <c r="J156" s="308" t="str">
        <f>+VLOOKUP(Tabla1[[#This Row],[llave 1]],IG!$F$7:$T$97972,5,FALSE)</f>
        <v>Gestión de vigilancia de la Salud Ambiental</v>
      </c>
      <c r="K156" s="308" t="str">
        <f>+VLOOKUP(Tabla1[[#This Row],[llave 1]],IG!$F$7:$T$97972,4,FALSE)</f>
        <v>GSP</v>
      </c>
      <c r="L156" s="308" t="str">
        <f>+VLOOKUP(Tabla1[[#This Row],[llave 1]],IG!$F$7:$T$97972,6,FALSE)</f>
        <v>VER SIVIGILA</v>
      </c>
      <c r="M156" s="309" t="str">
        <f>+VLOOKUP(Tabla1[[#This Row],[llave 1]],IG!$F$7:$T$97972,7,FALSE)</f>
        <v>VER SIVIGILA</v>
      </c>
      <c r="N156" s="310" t="s">
        <v>426</v>
      </c>
      <c r="O156" s="311" t="s">
        <v>422</v>
      </c>
      <c r="P156" s="312" t="str">
        <f>+Tabla1[[#This Row],[llave 1]]&amp;Tabla1[[#This Row],[LOCALIDAD]]&amp;Tabla1[[#This Row],[MES]]</f>
        <v>249512. Vigilancia de la Salud AmbientalVigilancia de la Salud Ambiental20261_TUNJUELITO2_FEBRERO_2026</v>
      </c>
      <c r="Q156" s="305" t="s">
        <v>843</v>
      </c>
      <c r="R156" s="313">
        <f>+VLOOKUP(Tabla1[[#This Row],[llave 2]],IG!$O$7:$T$97972,2,FALSE)</f>
        <v>2983376</v>
      </c>
      <c r="S156" s="314">
        <f>+VLOOKUP(Tabla1[[#This Row],[llave 2]],IG!$O$7:$T$97972,5,FALSE)</f>
        <v>7</v>
      </c>
      <c r="T156" s="315">
        <f>+VLOOKUP(Tabla1[[#This Row],[llave 2]],IG!$O$7:$T$97972,6,FALSE)</f>
        <v>20883632</v>
      </c>
      <c r="U156" s="76" t="s">
        <v>28</v>
      </c>
      <c r="V156" s="77">
        <v>0.5</v>
      </c>
      <c r="W156" s="76">
        <v>0.53103665109593967</v>
      </c>
      <c r="X156" s="316">
        <f>ROUND(Tabla1[[#This Row],[VALOR UNITARIO 
]]*Tabla1[[#This Row],[Porcentaje de Glosa]]*Tabla1[[#This Row],[META AFECTADA POR LA GLOSA
]],0)</f>
        <v>792141</v>
      </c>
      <c r="Y156" s="317" t="s">
        <v>893</v>
      </c>
      <c r="Z156" s="305"/>
      <c r="AA156" s="305"/>
      <c r="AB156" s="318"/>
      <c r="AC156" s="319" t="e">
        <f>ROUND(#REF!-Tabla1[[#This Row],[Valor soportado por la Subred]],0)</f>
        <v>#REF!</v>
      </c>
      <c r="AD156" s="305"/>
      <c r="AE156" s="305"/>
      <c r="AF156" s="319" t="e">
        <f>ROUND(Tabla1[[#This Row],[VALOR GLOSA DEFINITIVA]]-Tabla1[[#This Row],[VALOR LEVANTADO EN LIQUIDACION]],0)</f>
        <v>#REF!</v>
      </c>
      <c r="AG156" s="305"/>
    </row>
    <row r="157" spans="2:33" ht="100" customHeight="1" x14ac:dyDescent="0.3">
      <c r="B157" s="303" t="s">
        <v>19</v>
      </c>
      <c r="C157" s="304">
        <v>2378</v>
      </c>
      <c r="D157" s="303" t="s">
        <v>111</v>
      </c>
      <c r="E157" s="305" t="s">
        <v>398</v>
      </c>
      <c r="F157" s="306" t="str">
        <f>Tabla1[[#This Row],[CODIGO ACTIVIDAD (AB)]]&amp;Tabla1[[#This Row],[ACCIÓN INTEGRAL-INTEGRADA / 
PROCESO INTEGRAL E INTEGRADO]]&amp;Tabla1[[#This Row],[ENTORNO/PROCESO TRANSVERSAL]]&amp;Tabla1[[#This Row],[VIGENCIA RECURSOS]]</f>
        <v>237812. Vigilancia de la Salud AmbientalVigilancia de la Salud Ambiental2026</v>
      </c>
      <c r="G157" s="307">
        <v>2026</v>
      </c>
      <c r="H157" s="308" t="str">
        <f>+VLOOKUP(Tabla1[[#This Row],[llave 1]],IG!$F$7:$N$97972,2,FALSE)</f>
        <v>Vigilancia Epidemiológica de Efectos en Salud Asociados a Factores Ambientales</v>
      </c>
      <c r="I157" s="308" t="str">
        <f>+VLOOKUP(Tabla1[[#This Row],[llave 1]],IG!$F$7:$T$97972,3,FALSE)</f>
        <v>Línea Aire Ruido y Radiación Electromagnética</v>
      </c>
      <c r="J157" s="308" t="str">
        <f>+VLOOKUP(Tabla1[[#This Row],[llave 1]],IG!$F$7:$T$97972,5,FALSE)</f>
        <v>Vigilancia epidemiológica ambiental</v>
      </c>
      <c r="K157" s="308" t="str">
        <f>+VLOOKUP(Tabla1[[#This Row],[llave 1]],IG!$F$7:$T$97972,4,FALSE)</f>
        <v>GSP</v>
      </c>
      <c r="L157" s="308" t="str">
        <f>+VLOOKUP(Tabla1[[#This Row],[llave 1]],IG!$F$7:$T$97972,6,FALSE)</f>
        <v>VER SIVIGILA</v>
      </c>
      <c r="M157" s="309" t="str">
        <f>+VLOOKUP(Tabla1[[#This Row],[llave 1]],IG!$F$7:$T$97972,7,FALSE)</f>
        <v>VER SIVIGILA</v>
      </c>
      <c r="N157" s="310" t="s">
        <v>428</v>
      </c>
      <c r="O157" s="311" t="s">
        <v>421</v>
      </c>
      <c r="P157" s="312" t="str">
        <f>+Tabla1[[#This Row],[llave 1]]&amp;Tabla1[[#This Row],[LOCALIDAD]]&amp;Tabla1[[#This Row],[MES]]</f>
        <v>237812. Vigilancia de la Salud AmbientalVigilancia de la Salud Ambiental20263_CIUDAD_BOLIVAR1_ENERO_2026</v>
      </c>
      <c r="Q157" s="305" t="s">
        <v>845</v>
      </c>
      <c r="R157" s="313">
        <f>+VLOOKUP(Tabla1[[#This Row],[llave 2]],IG!$O$7:$T$97972,2,FALSE)</f>
        <v>54270</v>
      </c>
      <c r="S157" s="314">
        <f>+VLOOKUP(Tabla1[[#This Row],[llave 2]],IG!$O$7:$T$97972,5,FALSE)</f>
        <v>116</v>
      </c>
      <c r="T157" s="315">
        <f>+VLOOKUP(Tabla1[[#This Row],[llave 2]],IG!$O$7:$T$97972,6,FALSE)</f>
        <v>6295320</v>
      </c>
      <c r="U157" s="76" t="s">
        <v>33</v>
      </c>
      <c r="V157" s="77">
        <v>1</v>
      </c>
      <c r="W157" s="76">
        <v>1</v>
      </c>
      <c r="X157" s="316">
        <f>ROUND(Tabla1[[#This Row],[VALOR UNITARIO 
]]*Tabla1[[#This Row],[Porcentaje de Glosa]]*Tabla1[[#This Row],[META AFECTADA POR LA GLOSA
]],0)</f>
        <v>54270</v>
      </c>
      <c r="Y157" s="317" t="s">
        <v>894</v>
      </c>
      <c r="Z157" s="305"/>
      <c r="AA157" s="305"/>
      <c r="AB157" s="318"/>
      <c r="AC157" s="319" t="e">
        <f>ROUND(#REF!-Tabla1[[#This Row],[Valor soportado por la Subred]],0)</f>
        <v>#REF!</v>
      </c>
      <c r="AD157" s="305"/>
      <c r="AE157" s="305"/>
      <c r="AF157" s="319" t="e">
        <f>ROUND(Tabla1[[#This Row],[VALOR GLOSA DEFINITIVA]]-Tabla1[[#This Row],[VALOR LEVANTADO EN LIQUIDACION]],0)</f>
        <v>#REF!</v>
      </c>
      <c r="AG157" s="305"/>
    </row>
    <row r="158" spans="2:33" ht="100" customHeight="1" x14ac:dyDescent="0.3">
      <c r="B158" s="303" t="s">
        <v>19</v>
      </c>
      <c r="C158" s="304">
        <v>2378</v>
      </c>
      <c r="D158" s="303" t="s">
        <v>111</v>
      </c>
      <c r="E158" s="305" t="s">
        <v>398</v>
      </c>
      <c r="F158" s="306" t="str">
        <f>Tabla1[[#This Row],[CODIGO ACTIVIDAD (AB)]]&amp;Tabla1[[#This Row],[ACCIÓN INTEGRAL-INTEGRADA / 
PROCESO INTEGRAL E INTEGRADO]]&amp;Tabla1[[#This Row],[ENTORNO/PROCESO TRANSVERSAL]]&amp;Tabla1[[#This Row],[VIGENCIA RECURSOS]]</f>
        <v>237812. Vigilancia de la Salud AmbientalVigilancia de la Salud Ambiental2026</v>
      </c>
      <c r="G158" s="307">
        <v>2026</v>
      </c>
      <c r="H158" s="308" t="str">
        <f>+VLOOKUP(Tabla1[[#This Row],[llave 1]],IG!$F$7:$N$97972,2,FALSE)</f>
        <v>Vigilancia Epidemiológica de Efectos en Salud Asociados a Factores Ambientales</v>
      </c>
      <c r="I158" s="308" t="str">
        <f>+VLOOKUP(Tabla1[[#This Row],[llave 1]],IG!$F$7:$T$97972,3,FALSE)</f>
        <v>Línea Aire Ruido y Radiación Electromagnética</v>
      </c>
      <c r="J158" s="308" t="str">
        <f>+VLOOKUP(Tabla1[[#This Row],[llave 1]],IG!$F$7:$T$97972,5,FALSE)</f>
        <v>Vigilancia epidemiológica ambiental</v>
      </c>
      <c r="K158" s="308" t="str">
        <f>+VLOOKUP(Tabla1[[#This Row],[llave 1]],IG!$F$7:$T$97972,4,FALSE)</f>
        <v>GSP</v>
      </c>
      <c r="L158" s="308" t="str">
        <f>+VLOOKUP(Tabla1[[#This Row],[llave 1]],IG!$F$7:$T$97972,6,FALSE)</f>
        <v>VER SIVIGILA</v>
      </c>
      <c r="M158" s="309" t="str">
        <f>+VLOOKUP(Tabla1[[#This Row],[llave 1]],IG!$F$7:$T$97972,7,FALSE)</f>
        <v>VER SIVIGILA</v>
      </c>
      <c r="N158" s="310" t="s">
        <v>426</v>
      </c>
      <c r="O158" s="311" t="s">
        <v>421</v>
      </c>
      <c r="P158" s="312" t="str">
        <f>+Tabla1[[#This Row],[llave 1]]&amp;Tabla1[[#This Row],[LOCALIDAD]]&amp;Tabla1[[#This Row],[MES]]</f>
        <v>237812. Vigilancia de la Salud AmbientalVigilancia de la Salud Ambiental20261_TUNJUELITO1_ENERO_2026</v>
      </c>
      <c r="Q158" s="305" t="s">
        <v>846</v>
      </c>
      <c r="R158" s="313">
        <f>+VLOOKUP(Tabla1[[#This Row],[llave 2]],IG!$O$7:$T$97972,2,FALSE)</f>
        <v>54270</v>
      </c>
      <c r="S158" s="314">
        <f>+VLOOKUP(Tabla1[[#This Row],[llave 2]],IG!$O$7:$T$97972,5,FALSE)</f>
        <v>40</v>
      </c>
      <c r="T158" s="315">
        <f>+VLOOKUP(Tabla1[[#This Row],[llave 2]],IG!$O$7:$T$97972,6,FALSE)</f>
        <v>2170800</v>
      </c>
      <c r="U158" s="76" t="s">
        <v>33</v>
      </c>
      <c r="V158" s="77">
        <v>1</v>
      </c>
      <c r="W158" s="76">
        <v>2</v>
      </c>
      <c r="X158" s="316">
        <f>ROUND(Tabla1[[#This Row],[VALOR UNITARIO 
]]*Tabla1[[#This Row],[Porcentaje de Glosa]]*Tabla1[[#This Row],[META AFECTADA POR LA GLOSA
]],0)</f>
        <v>108540</v>
      </c>
      <c r="Y158" s="317" t="s">
        <v>895</v>
      </c>
      <c r="Z158" s="305"/>
      <c r="AA158" s="305"/>
      <c r="AB158" s="318"/>
      <c r="AC158" s="319" t="e">
        <f>ROUND(#REF!-Tabla1[[#This Row],[Valor soportado por la Subred]],0)</f>
        <v>#REF!</v>
      </c>
      <c r="AD158" s="305"/>
      <c r="AE158" s="305"/>
      <c r="AF158" s="319" t="e">
        <f>ROUND(Tabla1[[#This Row],[VALOR GLOSA DEFINITIVA]]-Tabla1[[#This Row],[VALOR LEVANTADO EN LIQUIDACION]],0)</f>
        <v>#REF!</v>
      </c>
      <c r="AG158" s="305"/>
    </row>
    <row r="159" spans="2:33" ht="100" customHeight="1" x14ac:dyDescent="0.3">
      <c r="B159" s="303" t="s">
        <v>19</v>
      </c>
      <c r="C159" s="304">
        <v>2378</v>
      </c>
      <c r="D159" s="303" t="s">
        <v>111</v>
      </c>
      <c r="E159" s="305" t="s">
        <v>398</v>
      </c>
      <c r="F159" s="306" t="str">
        <f>Tabla1[[#This Row],[CODIGO ACTIVIDAD (AB)]]&amp;Tabla1[[#This Row],[ACCIÓN INTEGRAL-INTEGRADA / 
PROCESO INTEGRAL E INTEGRADO]]&amp;Tabla1[[#This Row],[ENTORNO/PROCESO TRANSVERSAL]]&amp;Tabla1[[#This Row],[VIGENCIA RECURSOS]]</f>
        <v>237812. Vigilancia de la Salud AmbientalVigilancia de la Salud Ambiental2026</v>
      </c>
      <c r="G159" s="307">
        <v>2026</v>
      </c>
      <c r="H159" s="308" t="str">
        <f>+VLOOKUP(Tabla1[[#This Row],[llave 1]],IG!$F$7:$N$97972,2,FALSE)</f>
        <v>Vigilancia Epidemiológica de Efectos en Salud Asociados a Factores Ambientales</v>
      </c>
      <c r="I159" s="308" t="str">
        <f>+VLOOKUP(Tabla1[[#This Row],[llave 1]],IG!$F$7:$T$97972,3,FALSE)</f>
        <v>Línea Aire Ruido y Radiación Electromagnética</v>
      </c>
      <c r="J159" s="308" t="str">
        <f>+VLOOKUP(Tabla1[[#This Row],[llave 1]],IG!$F$7:$T$97972,5,FALSE)</f>
        <v>Vigilancia epidemiológica ambiental</v>
      </c>
      <c r="K159" s="308" t="str">
        <f>+VLOOKUP(Tabla1[[#This Row],[llave 1]],IG!$F$7:$T$97972,4,FALSE)</f>
        <v>GSP</v>
      </c>
      <c r="L159" s="308" t="str">
        <f>+VLOOKUP(Tabla1[[#This Row],[llave 1]],IG!$F$7:$T$97972,6,FALSE)</f>
        <v>VER SIVIGILA</v>
      </c>
      <c r="M159" s="309" t="str">
        <f>+VLOOKUP(Tabla1[[#This Row],[llave 1]],IG!$F$7:$T$97972,7,FALSE)</f>
        <v>VER SIVIGILA</v>
      </c>
      <c r="N159" s="310" t="s">
        <v>426</v>
      </c>
      <c r="O159" s="311" t="s">
        <v>422</v>
      </c>
      <c r="P159" s="312" t="str">
        <f>+Tabla1[[#This Row],[llave 1]]&amp;Tabla1[[#This Row],[LOCALIDAD]]&amp;Tabla1[[#This Row],[MES]]</f>
        <v>237812. Vigilancia de la Salud AmbientalVigilancia de la Salud Ambiental20261_TUNJUELITO2_FEBRERO_2026</v>
      </c>
      <c r="Q159" s="305" t="s">
        <v>846</v>
      </c>
      <c r="R159" s="313">
        <f>+VLOOKUP(Tabla1[[#This Row],[llave 2]],IG!$O$7:$T$97972,2,FALSE)</f>
        <v>54270</v>
      </c>
      <c r="S159" s="314">
        <f>+VLOOKUP(Tabla1[[#This Row],[llave 2]],IG!$O$7:$T$97972,5,FALSE)</f>
        <v>61</v>
      </c>
      <c r="T159" s="315">
        <f>+VLOOKUP(Tabla1[[#This Row],[llave 2]],IG!$O$7:$T$97972,6,FALSE)</f>
        <v>3310470</v>
      </c>
      <c r="U159" s="76" t="s">
        <v>33</v>
      </c>
      <c r="V159" s="77">
        <v>1</v>
      </c>
      <c r="W159" s="76">
        <v>1</v>
      </c>
      <c r="X159" s="316">
        <f>ROUND(Tabla1[[#This Row],[VALOR UNITARIO 
]]*Tabla1[[#This Row],[Porcentaje de Glosa]]*Tabla1[[#This Row],[META AFECTADA POR LA GLOSA
]],0)</f>
        <v>54270</v>
      </c>
      <c r="Y159" s="317" t="s">
        <v>896</v>
      </c>
      <c r="Z159" s="305"/>
      <c r="AA159" s="305"/>
      <c r="AB159" s="318"/>
      <c r="AC159" s="319" t="e">
        <f>ROUND(#REF!-Tabla1[[#This Row],[Valor soportado por la Subred]],0)</f>
        <v>#REF!</v>
      </c>
      <c r="AD159" s="305"/>
      <c r="AE159" s="305"/>
      <c r="AF159" s="319" t="e">
        <f>ROUND(Tabla1[[#This Row],[VALOR GLOSA DEFINITIVA]]-Tabla1[[#This Row],[VALOR LEVANTADO EN LIQUIDACION]],0)</f>
        <v>#REF!</v>
      </c>
      <c r="AG159" s="305"/>
    </row>
    <row r="160" spans="2:33" ht="100" customHeight="1" x14ac:dyDescent="0.3">
      <c r="B160" s="303" t="s">
        <v>19</v>
      </c>
      <c r="C160" s="304">
        <v>65</v>
      </c>
      <c r="D160" s="303" t="s">
        <v>111</v>
      </c>
      <c r="E160" s="305" t="s">
        <v>398</v>
      </c>
      <c r="F160" s="306" t="str">
        <f>Tabla1[[#This Row],[CODIGO ACTIVIDAD (AB)]]&amp;Tabla1[[#This Row],[ACCIÓN INTEGRAL-INTEGRADA / 
PROCESO INTEGRAL E INTEGRADO]]&amp;Tabla1[[#This Row],[ENTORNO/PROCESO TRANSVERSAL]]&amp;Tabla1[[#This Row],[VIGENCIA RECURSOS]]</f>
        <v>6512. Vigilancia de la Salud AmbientalVigilancia de la Salud Ambiental2026</v>
      </c>
      <c r="G160" s="307">
        <v>2026</v>
      </c>
      <c r="H160" s="308" t="str">
        <f>+VLOOKUP(Tabla1[[#This Row],[llave 1]],IG!$F$7:$N$97972,2,FALSE)</f>
        <v>Acciones de Fiscalización y Aseguramiento Sanitario</v>
      </c>
      <c r="I160" s="308" t="str">
        <f>+VLOOKUP(Tabla1[[#This Row],[llave 1]],IG!$F$7:$T$97972,3,FALSE)</f>
        <v>Línea de Medicamentos y Tecnologías en Salud</v>
      </c>
      <c r="J160" s="308" t="str">
        <f>+VLOOKUP(Tabla1[[#This Row],[llave 1]],IG!$F$7:$T$97972,5,FALSE)</f>
        <v>Establecimiento vigilado y controlado</v>
      </c>
      <c r="K160" s="308" t="str">
        <f>+VLOOKUP(Tabla1[[#This Row],[llave 1]],IG!$F$7:$T$97972,4,FALSE)</f>
        <v>GSP</v>
      </c>
      <c r="L160" s="308" t="str">
        <f>+VLOOKUP(Tabla1[[#This Row],[llave 1]],IG!$F$7:$T$97972,6,FALSE)</f>
        <v>VER SIVIGILA</v>
      </c>
      <c r="M160" s="309" t="str">
        <f>+VLOOKUP(Tabla1[[#This Row],[llave 1]],IG!$F$7:$T$97972,7,FALSE)</f>
        <v>VER SIVIGILA</v>
      </c>
      <c r="N160" s="310" t="s">
        <v>426</v>
      </c>
      <c r="O160" s="311" t="s">
        <v>421</v>
      </c>
      <c r="P160" s="312" t="str">
        <f>+Tabla1[[#This Row],[llave 1]]&amp;Tabla1[[#This Row],[LOCALIDAD]]&amp;Tabla1[[#This Row],[MES]]</f>
        <v>6512. Vigilancia de la Salud AmbientalVigilancia de la Salud Ambiental20261_TUNJUELITO1_ENERO_2026</v>
      </c>
      <c r="Q160" s="305" t="s">
        <v>831</v>
      </c>
      <c r="R160" s="313">
        <f>+VLOOKUP(Tabla1[[#This Row],[llave 2]],IG!$O$7:$T$97972,2,FALSE)</f>
        <v>140968</v>
      </c>
      <c r="S160" s="314">
        <f>+VLOOKUP(Tabla1[[#This Row],[llave 2]],IG!$O$7:$T$97972,5,FALSE)</f>
        <v>27</v>
      </c>
      <c r="T160" s="315">
        <f>+VLOOKUP(Tabla1[[#This Row],[llave 2]],IG!$O$7:$T$97972,6,FALSE)</f>
        <v>3806136</v>
      </c>
      <c r="U160" s="76" t="s">
        <v>33</v>
      </c>
      <c r="V160" s="77">
        <v>1</v>
      </c>
      <c r="W160" s="76">
        <v>2</v>
      </c>
      <c r="X160" s="316">
        <f>ROUND(Tabla1[[#This Row],[VALOR UNITARIO 
]]*Tabla1[[#This Row],[Porcentaje de Glosa]]*Tabla1[[#This Row],[META AFECTADA POR LA GLOSA
]],0)</f>
        <v>281936</v>
      </c>
      <c r="Y160" s="317" t="s">
        <v>897</v>
      </c>
      <c r="Z160" s="305"/>
      <c r="AA160" s="305"/>
      <c r="AB160" s="318"/>
      <c r="AC160" s="319" t="e">
        <f>ROUND(#REF!-Tabla1[[#This Row],[Valor soportado por la Subred]],0)</f>
        <v>#REF!</v>
      </c>
      <c r="AD160" s="305"/>
      <c r="AE160" s="305"/>
      <c r="AF160" s="319" t="e">
        <f>ROUND(Tabla1[[#This Row],[VALOR GLOSA DEFINITIVA]]-Tabla1[[#This Row],[VALOR LEVANTADO EN LIQUIDACION]],0)</f>
        <v>#REF!</v>
      </c>
      <c r="AG160" s="305"/>
    </row>
    <row r="161" spans="2:33" ht="100" customHeight="1" x14ac:dyDescent="0.3">
      <c r="B161" s="303" t="s">
        <v>19</v>
      </c>
      <c r="C161" s="304">
        <v>71</v>
      </c>
      <c r="D161" s="303" t="s">
        <v>111</v>
      </c>
      <c r="E161" s="305" t="s">
        <v>398</v>
      </c>
      <c r="F161" s="306" t="str">
        <f>Tabla1[[#This Row],[CODIGO ACTIVIDAD (AB)]]&amp;Tabla1[[#This Row],[ACCIÓN INTEGRAL-INTEGRADA / 
PROCESO INTEGRAL E INTEGRADO]]&amp;Tabla1[[#This Row],[ENTORNO/PROCESO TRANSVERSAL]]&amp;Tabla1[[#This Row],[VIGENCIA RECURSOS]]</f>
        <v>7112. Vigilancia de la Salud AmbientalVigilancia de la Salud Ambiental2026</v>
      </c>
      <c r="G161" s="307">
        <v>2026</v>
      </c>
      <c r="H161" s="308" t="str">
        <f>+VLOOKUP(Tabla1[[#This Row],[llave 1]],IG!$F$7:$N$97972,2,FALSE)</f>
        <v>Acciones de Fiscalización y Aseguramiento Sanitario</v>
      </c>
      <c r="I161" s="308" t="str">
        <f>+VLOOKUP(Tabla1[[#This Row],[llave 1]],IG!$F$7:$T$97972,3,FALSE)</f>
        <v>Línea de Medicamentos y Tecnologías en Salud</v>
      </c>
      <c r="J161" s="308" t="str">
        <f>+VLOOKUP(Tabla1[[#This Row],[llave 1]],IG!$F$7:$T$97972,5,FALSE)</f>
        <v>Establecimiento vigilado y controlado</v>
      </c>
      <c r="K161" s="308" t="str">
        <f>+VLOOKUP(Tabla1[[#This Row],[llave 1]],IG!$F$7:$T$97972,4,FALSE)</f>
        <v>GSP</v>
      </c>
      <c r="L161" s="308" t="str">
        <f>+VLOOKUP(Tabla1[[#This Row],[llave 1]],IG!$F$7:$T$97972,6,FALSE)</f>
        <v>VER SIVIGILA</v>
      </c>
      <c r="M161" s="309" t="str">
        <f>+VLOOKUP(Tabla1[[#This Row],[llave 1]],IG!$F$7:$T$97972,7,FALSE)</f>
        <v>VER SIVIGILA</v>
      </c>
      <c r="N161" s="310" t="s">
        <v>427</v>
      </c>
      <c r="O161" s="311" t="s">
        <v>421</v>
      </c>
      <c r="P161" s="312" t="str">
        <f>+Tabla1[[#This Row],[llave 1]]&amp;Tabla1[[#This Row],[LOCALIDAD]]&amp;Tabla1[[#This Row],[MES]]</f>
        <v>7112. Vigilancia de la Salud AmbientalVigilancia de la Salud Ambiental20262_USME1_ENERO_2026</v>
      </c>
      <c r="Q161" s="305" t="s">
        <v>831</v>
      </c>
      <c r="R161" s="313">
        <f>+VLOOKUP(Tabla1[[#This Row],[llave 2]],IG!$O$7:$T$97972,2,FALSE)</f>
        <v>71958</v>
      </c>
      <c r="S161" s="314">
        <f>+VLOOKUP(Tabla1[[#This Row],[llave 2]],IG!$O$7:$T$97972,5,FALSE)</f>
        <v>10</v>
      </c>
      <c r="T161" s="315">
        <f>+VLOOKUP(Tabla1[[#This Row],[llave 2]],IG!$O$7:$T$97972,6,FALSE)</f>
        <v>719580</v>
      </c>
      <c r="U161" s="76" t="s">
        <v>33</v>
      </c>
      <c r="V161" s="77">
        <v>1</v>
      </c>
      <c r="W161" s="76">
        <v>1</v>
      </c>
      <c r="X161" s="316">
        <f>ROUND(Tabla1[[#This Row],[VALOR UNITARIO 
]]*Tabla1[[#This Row],[Porcentaje de Glosa]]*Tabla1[[#This Row],[META AFECTADA POR LA GLOSA
]],0)</f>
        <v>71958</v>
      </c>
      <c r="Y161" s="317" t="s">
        <v>898</v>
      </c>
      <c r="Z161" s="305"/>
      <c r="AA161" s="305"/>
      <c r="AB161" s="318"/>
      <c r="AC161" s="319" t="e">
        <f>ROUND(#REF!-Tabla1[[#This Row],[Valor soportado por la Subred]],0)</f>
        <v>#REF!</v>
      </c>
      <c r="AD161" s="305"/>
      <c r="AE161" s="305"/>
      <c r="AF161" s="319" t="e">
        <f>ROUND(Tabla1[[#This Row],[VALOR GLOSA DEFINITIVA]]-Tabla1[[#This Row],[VALOR LEVANTADO EN LIQUIDACION]],0)</f>
        <v>#REF!</v>
      </c>
      <c r="AG161" s="305"/>
    </row>
    <row r="162" spans="2:33" ht="100" customHeight="1" x14ac:dyDescent="0.3">
      <c r="B162" s="303" t="s">
        <v>19</v>
      </c>
      <c r="C162" s="304">
        <v>69</v>
      </c>
      <c r="D162" s="303" t="s">
        <v>111</v>
      </c>
      <c r="E162" s="305" t="s">
        <v>398</v>
      </c>
      <c r="F162" s="306" t="str">
        <f>Tabla1[[#This Row],[CODIGO ACTIVIDAD (AB)]]&amp;Tabla1[[#This Row],[ACCIÓN INTEGRAL-INTEGRADA / 
PROCESO INTEGRAL E INTEGRADO]]&amp;Tabla1[[#This Row],[ENTORNO/PROCESO TRANSVERSAL]]&amp;Tabla1[[#This Row],[VIGENCIA RECURSOS]]</f>
        <v>6912. Vigilancia de la Salud AmbientalVigilancia de la Salud Ambiental2026</v>
      </c>
      <c r="G162" s="307">
        <v>2026</v>
      </c>
      <c r="H162" s="308" t="str">
        <f>+VLOOKUP(Tabla1[[#This Row],[llave 1]],IG!$F$7:$N$97972,2,FALSE)</f>
        <v>Acciones de Fiscalización y Aseguramiento Sanitario</v>
      </c>
      <c r="I162" s="308" t="str">
        <f>+VLOOKUP(Tabla1[[#This Row],[llave 1]],IG!$F$7:$T$97972,3,FALSE)</f>
        <v>Línea de Medicamentos y Tecnologías en Salud</v>
      </c>
      <c r="J162" s="308" t="str">
        <f>+VLOOKUP(Tabla1[[#This Row],[llave 1]],IG!$F$7:$T$97972,5,FALSE)</f>
        <v>Establecimiento vigilado y controlado</v>
      </c>
      <c r="K162" s="308" t="str">
        <f>+VLOOKUP(Tabla1[[#This Row],[llave 1]],IG!$F$7:$T$97972,4,FALSE)</f>
        <v>GSP</v>
      </c>
      <c r="L162" s="308" t="str">
        <f>+VLOOKUP(Tabla1[[#This Row],[llave 1]],IG!$F$7:$T$97972,6,FALSE)</f>
        <v>VER SIVIGILA</v>
      </c>
      <c r="M162" s="309" t="str">
        <f>+VLOOKUP(Tabla1[[#This Row],[llave 1]],IG!$F$7:$T$97972,7,FALSE)</f>
        <v>VER SIVIGILA</v>
      </c>
      <c r="N162" s="310" t="s">
        <v>427</v>
      </c>
      <c r="O162" s="311" t="s">
        <v>422</v>
      </c>
      <c r="P162" s="312" t="str">
        <f>+Tabla1[[#This Row],[llave 1]]&amp;Tabla1[[#This Row],[LOCALIDAD]]&amp;Tabla1[[#This Row],[MES]]</f>
        <v>6912. Vigilancia de la Salud AmbientalVigilancia de la Salud Ambiental20262_USME2_FEBRERO_2026</v>
      </c>
      <c r="Q162" s="305" t="s">
        <v>831</v>
      </c>
      <c r="R162" s="313">
        <f>+VLOOKUP(Tabla1[[#This Row],[llave 2]],IG!$O$7:$T$97972,2,FALSE)</f>
        <v>71958</v>
      </c>
      <c r="S162" s="314">
        <f>+VLOOKUP(Tabla1[[#This Row],[llave 2]],IG!$O$7:$T$97972,5,FALSE)</f>
        <v>10</v>
      </c>
      <c r="T162" s="315">
        <f>+VLOOKUP(Tabla1[[#This Row],[llave 2]],IG!$O$7:$T$97972,6,FALSE)</f>
        <v>719580</v>
      </c>
      <c r="U162" s="76" t="s">
        <v>33</v>
      </c>
      <c r="V162" s="77">
        <v>1</v>
      </c>
      <c r="W162" s="76">
        <v>2</v>
      </c>
      <c r="X162" s="316">
        <f>ROUND(Tabla1[[#This Row],[VALOR UNITARIO 
]]*Tabla1[[#This Row],[Porcentaje de Glosa]]*Tabla1[[#This Row],[META AFECTADA POR LA GLOSA
]],0)</f>
        <v>143916</v>
      </c>
      <c r="Y162" s="317" t="s">
        <v>899</v>
      </c>
      <c r="Z162" s="305"/>
      <c r="AA162" s="305"/>
      <c r="AB162" s="318"/>
      <c r="AC162" s="319" t="e">
        <f>ROUND(#REF!-Tabla1[[#This Row],[Valor soportado por la Subred]],0)</f>
        <v>#REF!</v>
      </c>
      <c r="AD162" s="305"/>
      <c r="AE162" s="305"/>
      <c r="AF162" s="319" t="e">
        <f>ROUND(Tabla1[[#This Row],[VALOR GLOSA DEFINITIVA]]-Tabla1[[#This Row],[VALOR LEVANTADO EN LIQUIDACION]],0)</f>
        <v>#REF!</v>
      </c>
      <c r="AG162" s="305"/>
    </row>
    <row r="163" spans="2:33" ht="100" customHeight="1" x14ac:dyDescent="0.3">
      <c r="B163" s="303" t="s">
        <v>19</v>
      </c>
      <c r="C163" s="304">
        <v>65</v>
      </c>
      <c r="D163" s="303" t="s">
        <v>111</v>
      </c>
      <c r="E163" s="305" t="s">
        <v>398</v>
      </c>
      <c r="F163" s="306" t="str">
        <f>Tabla1[[#This Row],[CODIGO ACTIVIDAD (AB)]]&amp;Tabla1[[#This Row],[ACCIÓN INTEGRAL-INTEGRADA / 
PROCESO INTEGRAL E INTEGRADO]]&amp;Tabla1[[#This Row],[ENTORNO/PROCESO TRANSVERSAL]]&amp;Tabla1[[#This Row],[VIGENCIA RECURSOS]]</f>
        <v>6512. Vigilancia de la Salud AmbientalVigilancia de la Salud Ambiental2026</v>
      </c>
      <c r="G163" s="307">
        <v>2026</v>
      </c>
      <c r="H163" s="308" t="str">
        <f>+VLOOKUP(Tabla1[[#This Row],[llave 1]],IG!$F$7:$N$97972,2,FALSE)</f>
        <v>Acciones de Fiscalización y Aseguramiento Sanitario</v>
      </c>
      <c r="I163" s="308" t="str">
        <f>+VLOOKUP(Tabla1[[#This Row],[llave 1]],IG!$F$7:$T$97972,3,FALSE)</f>
        <v>Línea de Medicamentos y Tecnologías en Salud</v>
      </c>
      <c r="J163" s="308" t="str">
        <f>+VLOOKUP(Tabla1[[#This Row],[llave 1]],IG!$F$7:$T$97972,5,FALSE)</f>
        <v>Establecimiento vigilado y controlado</v>
      </c>
      <c r="K163" s="308" t="str">
        <f>+VLOOKUP(Tabla1[[#This Row],[llave 1]],IG!$F$7:$T$97972,4,FALSE)</f>
        <v>GSP</v>
      </c>
      <c r="L163" s="308" t="str">
        <f>+VLOOKUP(Tabla1[[#This Row],[llave 1]],IG!$F$7:$T$97972,6,FALSE)</f>
        <v>VER SIVIGILA</v>
      </c>
      <c r="M163" s="309" t="str">
        <f>+VLOOKUP(Tabla1[[#This Row],[llave 1]],IG!$F$7:$T$97972,7,FALSE)</f>
        <v>VER SIVIGILA</v>
      </c>
      <c r="N163" s="310" t="s">
        <v>428</v>
      </c>
      <c r="O163" s="311" t="s">
        <v>421</v>
      </c>
      <c r="P163" s="312" t="str">
        <f>+Tabla1[[#This Row],[llave 1]]&amp;Tabla1[[#This Row],[LOCALIDAD]]&amp;Tabla1[[#This Row],[MES]]</f>
        <v>6512. Vigilancia de la Salud AmbientalVigilancia de la Salud Ambiental20263_CIUDAD_BOLIVAR1_ENERO_2026</v>
      </c>
      <c r="Q163" s="305" t="s">
        <v>735</v>
      </c>
      <c r="R163" s="313">
        <f>+VLOOKUP(Tabla1[[#This Row],[llave 2]],IG!$O$7:$T$97972,2,FALSE)</f>
        <v>140968</v>
      </c>
      <c r="S163" s="314">
        <f>+VLOOKUP(Tabla1[[#This Row],[llave 2]],IG!$O$7:$T$97972,5,FALSE)</f>
        <v>51</v>
      </c>
      <c r="T163" s="315">
        <f>+VLOOKUP(Tabla1[[#This Row],[llave 2]],IG!$O$7:$T$97972,6,FALSE)</f>
        <v>7189368</v>
      </c>
      <c r="U163" s="76" t="s">
        <v>33</v>
      </c>
      <c r="V163" s="77">
        <v>1</v>
      </c>
      <c r="W163" s="76">
        <v>7</v>
      </c>
      <c r="X163" s="316">
        <f>ROUND(Tabla1[[#This Row],[VALOR UNITARIO 
]]*Tabla1[[#This Row],[Porcentaje de Glosa]]*Tabla1[[#This Row],[META AFECTADA POR LA GLOSA
]],0)</f>
        <v>986776</v>
      </c>
      <c r="Y163" s="317" t="s">
        <v>900</v>
      </c>
      <c r="Z163" s="305"/>
      <c r="AA163" s="305"/>
      <c r="AB163" s="318"/>
      <c r="AC163" s="319" t="e">
        <f>ROUND(#REF!-Tabla1[[#This Row],[Valor soportado por la Subred]],0)</f>
        <v>#REF!</v>
      </c>
      <c r="AD163" s="305"/>
      <c r="AE163" s="305"/>
      <c r="AF163" s="319" t="e">
        <f>ROUND(Tabla1[[#This Row],[VALOR GLOSA DEFINITIVA]]-Tabla1[[#This Row],[VALOR LEVANTADO EN LIQUIDACION]],0)</f>
        <v>#REF!</v>
      </c>
      <c r="AG163" s="305"/>
    </row>
    <row r="164" spans="2:33" ht="100" customHeight="1" x14ac:dyDescent="0.3">
      <c r="B164" s="303" t="s">
        <v>19</v>
      </c>
      <c r="C164" s="304">
        <v>65</v>
      </c>
      <c r="D164" s="303" t="s">
        <v>111</v>
      </c>
      <c r="E164" s="305" t="s">
        <v>398</v>
      </c>
      <c r="F164" s="306" t="str">
        <f>Tabla1[[#This Row],[CODIGO ACTIVIDAD (AB)]]&amp;Tabla1[[#This Row],[ACCIÓN INTEGRAL-INTEGRADA / 
PROCESO INTEGRAL E INTEGRADO]]&amp;Tabla1[[#This Row],[ENTORNO/PROCESO TRANSVERSAL]]&amp;Tabla1[[#This Row],[VIGENCIA RECURSOS]]</f>
        <v>6512. Vigilancia de la Salud AmbientalVigilancia de la Salud Ambiental2026</v>
      </c>
      <c r="G164" s="307">
        <v>2026</v>
      </c>
      <c r="H164" s="308" t="str">
        <f>+VLOOKUP(Tabla1[[#This Row],[llave 1]],IG!$F$7:$N$97972,2,FALSE)</f>
        <v>Acciones de Fiscalización y Aseguramiento Sanitario</v>
      </c>
      <c r="I164" s="308" t="str">
        <f>+VLOOKUP(Tabla1[[#This Row],[llave 1]],IG!$F$7:$T$97972,3,FALSE)</f>
        <v>Línea de Medicamentos y Tecnologías en Salud</v>
      </c>
      <c r="J164" s="308" t="str">
        <f>+VLOOKUP(Tabla1[[#This Row],[llave 1]],IG!$F$7:$T$97972,5,FALSE)</f>
        <v>Establecimiento vigilado y controlado</v>
      </c>
      <c r="K164" s="308" t="str">
        <f>+VLOOKUP(Tabla1[[#This Row],[llave 1]],IG!$F$7:$T$97972,4,FALSE)</f>
        <v>GSP</v>
      </c>
      <c r="L164" s="308" t="str">
        <f>+VLOOKUP(Tabla1[[#This Row],[llave 1]],IG!$F$7:$T$97972,6,FALSE)</f>
        <v>VER SIVIGILA</v>
      </c>
      <c r="M164" s="309" t="str">
        <f>+VLOOKUP(Tabla1[[#This Row],[llave 1]],IG!$F$7:$T$97972,7,FALSE)</f>
        <v>VER SIVIGILA</v>
      </c>
      <c r="N164" s="310" t="s">
        <v>428</v>
      </c>
      <c r="O164" s="311" t="s">
        <v>422</v>
      </c>
      <c r="P164" s="312" t="str">
        <f>+Tabla1[[#This Row],[llave 1]]&amp;Tabla1[[#This Row],[LOCALIDAD]]&amp;Tabla1[[#This Row],[MES]]</f>
        <v>6512. Vigilancia de la Salud AmbientalVigilancia de la Salud Ambiental20263_CIUDAD_BOLIVAR2_FEBRERO_2026</v>
      </c>
      <c r="Q164" s="305" t="s">
        <v>735</v>
      </c>
      <c r="R164" s="313">
        <f>+VLOOKUP(Tabla1[[#This Row],[llave 2]],IG!$O$7:$T$97972,2,FALSE)</f>
        <v>140968</v>
      </c>
      <c r="S164" s="314">
        <f>+VLOOKUP(Tabla1[[#This Row],[llave 2]],IG!$O$7:$T$97972,5,FALSE)</f>
        <v>47</v>
      </c>
      <c r="T164" s="315">
        <f>+VLOOKUP(Tabla1[[#This Row],[llave 2]],IG!$O$7:$T$97972,6,FALSE)</f>
        <v>6625496</v>
      </c>
      <c r="U164" s="76" t="s">
        <v>33</v>
      </c>
      <c r="V164" s="77">
        <v>1</v>
      </c>
      <c r="W164" s="76">
        <v>1</v>
      </c>
      <c r="X164" s="316">
        <f>ROUND(Tabla1[[#This Row],[VALOR UNITARIO 
]]*Tabla1[[#This Row],[Porcentaje de Glosa]]*Tabla1[[#This Row],[META AFECTADA POR LA GLOSA
]],0)</f>
        <v>140968</v>
      </c>
      <c r="Y164" s="317" t="s">
        <v>901</v>
      </c>
      <c r="Z164" s="305"/>
      <c r="AA164" s="305"/>
      <c r="AB164" s="318"/>
      <c r="AC164" s="319" t="e">
        <f>ROUND(#REF!-Tabla1[[#This Row],[Valor soportado por la Subred]],0)</f>
        <v>#REF!</v>
      </c>
      <c r="AD164" s="305"/>
      <c r="AE164" s="305"/>
      <c r="AF164" s="319" t="e">
        <f>ROUND(Tabla1[[#This Row],[VALOR GLOSA DEFINITIVA]]-Tabla1[[#This Row],[VALOR LEVANTADO EN LIQUIDACION]],0)</f>
        <v>#REF!</v>
      </c>
      <c r="AG164" s="305"/>
    </row>
    <row r="165" spans="2:33" ht="100" customHeight="1" x14ac:dyDescent="0.3">
      <c r="B165" s="303" t="s">
        <v>19</v>
      </c>
      <c r="C165" s="304">
        <v>69</v>
      </c>
      <c r="D165" s="303" t="s">
        <v>111</v>
      </c>
      <c r="E165" s="305" t="s">
        <v>398</v>
      </c>
      <c r="F165" s="306" t="str">
        <f>Tabla1[[#This Row],[CODIGO ACTIVIDAD (AB)]]&amp;Tabla1[[#This Row],[ACCIÓN INTEGRAL-INTEGRADA / 
PROCESO INTEGRAL E INTEGRADO]]&amp;Tabla1[[#This Row],[ENTORNO/PROCESO TRANSVERSAL]]&amp;Tabla1[[#This Row],[VIGENCIA RECURSOS]]</f>
        <v>6912. Vigilancia de la Salud AmbientalVigilancia de la Salud Ambiental2026</v>
      </c>
      <c r="G165" s="307">
        <v>2026</v>
      </c>
      <c r="H165" s="308" t="str">
        <f>+VLOOKUP(Tabla1[[#This Row],[llave 1]],IG!$F$7:$N$97972,2,FALSE)</f>
        <v>Acciones de Fiscalización y Aseguramiento Sanitario</v>
      </c>
      <c r="I165" s="308" t="str">
        <f>+VLOOKUP(Tabla1[[#This Row],[llave 1]],IG!$F$7:$T$97972,3,FALSE)</f>
        <v>Línea de Medicamentos y Tecnologías en Salud</v>
      </c>
      <c r="J165" s="308" t="str">
        <f>+VLOOKUP(Tabla1[[#This Row],[llave 1]],IG!$F$7:$T$97972,5,FALSE)</f>
        <v>Establecimiento vigilado y controlado</v>
      </c>
      <c r="K165" s="308" t="str">
        <f>+VLOOKUP(Tabla1[[#This Row],[llave 1]],IG!$F$7:$T$97972,4,FALSE)</f>
        <v>GSP</v>
      </c>
      <c r="L165" s="308" t="str">
        <f>+VLOOKUP(Tabla1[[#This Row],[llave 1]],IG!$F$7:$T$97972,6,FALSE)</f>
        <v>VER SIVIGILA</v>
      </c>
      <c r="M165" s="309" t="str">
        <f>+VLOOKUP(Tabla1[[#This Row],[llave 1]],IG!$F$7:$T$97972,7,FALSE)</f>
        <v>VER SIVIGILA</v>
      </c>
      <c r="N165" s="310" t="s">
        <v>428</v>
      </c>
      <c r="O165" s="311" t="s">
        <v>422</v>
      </c>
      <c r="P165" s="312" t="str">
        <f>+Tabla1[[#This Row],[llave 1]]&amp;Tabla1[[#This Row],[LOCALIDAD]]&amp;Tabla1[[#This Row],[MES]]</f>
        <v>6912. Vigilancia de la Salud AmbientalVigilancia de la Salud Ambiental20263_CIUDAD_BOLIVAR2_FEBRERO_2026</v>
      </c>
      <c r="Q165" s="305" t="s">
        <v>735</v>
      </c>
      <c r="R165" s="313">
        <f>+VLOOKUP(Tabla1[[#This Row],[llave 2]],IG!$O$7:$T$97972,2,FALSE)</f>
        <v>71958</v>
      </c>
      <c r="S165" s="314">
        <f>+VLOOKUP(Tabla1[[#This Row],[llave 2]],IG!$O$7:$T$97972,5,FALSE)</f>
        <v>15</v>
      </c>
      <c r="T165" s="315">
        <f>+VLOOKUP(Tabla1[[#This Row],[llave 2]],IG!$O$7:$T$97972,6,FALSE)</f>
        <v>1079370</v>
      </c>
      <c r="U165" s="76" t="s">
        <v>33</v>
      </c>
      <c r="V165" s="77">
        <v>1</v>
      </c>
      <c r="W165" s="76">
        <v>1</v>
      </c>
      <c r="X165" s="316">
        <f>ROUND(Tabla1[[#This Row],[VALOR UNITARIO 
]]*Tabla1[[#This Row],[Porcentaje de Glosa]]*Tabla1[[#This Row],[META AFECTADA POR LA GLOSA
]],0)</f>
        <v>71958</v>
      </c>
      <c r="Y165" s="317" t="s">
        <v>902</v>
      </c>
      <c r="Z165" s="305"/>
      <c r="AA165" s="305"/>
      <c r="AB165" s="318"/>
      <c r="AC165" s="319" t="e">
        <f>ROUND(#REF!-Tabla1[[#This Row],[Valor soportado por la Subred]],0)</f>
        <v>#REF!</v>
      </c>
      <c r="AD165" s="305"/>
      <c r="AE165" s="305"/>
      <c r="AF165" s="319" t="e">
        <f>ROUND(Tabla1[[#This Row],[VALOR GLOSA DEFINITIVA]]-Tabla1[[#This Row],[VALOR LEVANTADO EN LIQUIDACION]],0)</f>
        <v>#REF!</v>
      </c>
      <c r="AG165" s="305"/>
    </row>
    <row r="166" spans="2:33" ht="100" customHeight="1" x14ac:dyDescent="0.3">
      <c r="B166" s="303" t="s">
        <v>19</v>
      </c>
      <c r="C166" s="304">
        <v>73</v>
      </c>
      <c r="D166" s="303" t="s">
        <v>111</v>
      </c>
      <c r="E166" s="305" t="s">
        <v>398</v>
      </c>
      <c r="F166" s="306" t="str">
        <f>Tabla1[[#This Row],[CODIGO ACTIVIDAD (AB)]]&amp;Tabla1[[#This Row],[ACCIÓN INTEGRAL-INTEGRADA / 
PROCESO INTEGRAL E INTEGRADO]]&amp;Tabla1[[#This Row],[ENTORNO/PROCESO TRANSVERSAL]]&amp;Tabla1[[#This Row],[VIGENCIA RECURSOS]]</f>
        <v>7312. Vigilancia de la Salud AmbientalVigilancia de la Salud Ambiental2026</v>
      </c>
      <c r="G166" s="307">
        <v>2026</v>
      </c>
      <c r="H166" s="308" t="str">
        <f>+VLOOKUP(Tabla1[[#This Row],[llave 1]],IG!$F$7:$N$97972,2,FALSE)</f>
        <v>Acciones de Fiscalización y Aseguramiento Sanitario</v>
      </c>
      <c r="I166" s="308" t="str">
        <f>+VLOOKUP(Tabla1[[#This Row],[llave 1]],IG!$F$7:$T$97972,3,FALSE)</f>
        <v>Línea de Medicamentos y Tecnologías en Salud</v>
      </c>
      <c r="J166" s="308" t="str">
        <f>+VLOOKUP(Tabla1[[#This Row],[llave 1]],IG!$F$7:$T$97972,5,FALSE)</f>
        <v>Establecimiento vigilado y controlado</v>
      </c>
      <c r="K166" s="308" t="str">
        <f>+VLOOKUP(Tabla1[[#This Row],[llave 1]],IG!$F$7:$T$97972,4,FALSE)</f>
        <v>GSP</v>
      </c>
      <c r="L166" s="308" t="str">
        <f>+VLOOKUP(Tabla1[[#This Row],[llave 1]],IG!$F$7:$T$97972,6,FALSE)</f>
        <v>VER SIVIGILA</v>
      </c>
      <c r="M166" s="309" t="str">
        <f>+VLOOKUP(Tabla1[[#This Row],[llave 1]],IG!$F$7:$T$97972,7,FALSE)</f>
        <v>VER SIVIGILA</v>
      </c>
      <c r="N166" s="310" t="s">
        <v>428</v>
      </c>
      <c r="O166" s="311" t="s">
        <v>422</v>
      </c>
      <c r="P166" s="312" t="str">
        <f>+Tabla1[[#This Row],[llave 1]]&amp;Tabla1[[#This Row],[LOCALIDAD]]&amp;Tabla1[[#This Row],[MES]]</f>
        <v>7312. Vigilancia de la Salud AmbientalVigilancia de la Salud Ambiental20263_CIUDAD_BOLIVAR2_FEBRERO_2026</v>
      </c>
      <c r="Q166" s="305" t="s">
        <v>735</v>
      </c>
      <c r="R166" s="313">
        <f>+VLOOKUP(Tabla1[[#This Row],[llave 2]],IG!$O$7:$T$97972,2,FALSE)</f>
        <v>281936</v>
      </c>
      <c r="S166" s="314">
        <f>+VLOOKUP(Tabla1[[#This Row],[llave 2]],IG!$O$7:$T$97972,5,FALSE)</f>
        <v>1</v>
      </c>
      <c r="T166" s="315">
        <f>+VLOOKUP(Tabla1[[#This Row],[llave 2]],IG!$O$7:$T$97972,6,FALSE)</f>
        <v>281936</v>
      </c>
      <c r="U166" s="76" t="s">
        <v>33</v>
      </c>
      <c r="V166" s="77">
        <v>1</v>
      </c>
      <c r="W166" s="76">
        <v>1</v>
      </c>
      <c r="X166" s="316">
        <f>ROUND(Tabla1[[#This Row],[VALOR UNITARIO 
]]*Tabla1[[#This Row],[Porcentaje de Glosa]]*Tabla1[[#This Row],[META AFECTADA POR LA GLOSA
]],0)</f>
        <v>281936</v>
      </c>
      <c r="Y166" s="317" t="s">
        <v>903</v>
      </c>
      <c r="Z166" s="305"/>
      <c r="AA166" s="305"/>
      <c r="AB166" s="318"/>
      <c r="AC166" s="319" t="e">
        <f>ROUND(#REF!-Tabla1[[#This Row],[Valor soportado por la Subred]],0)</f>
        <v>#REF!</v>
      </c>
      <c r="AD166" s="305"/>
      <c r="AE166" s="305"/>
      <c r="AF166" s="319" t="e">
        <f>ROUND(Tabla1[[#This Row],[VALOR GLOSA DEFINITIVA]]-Tabla1[[#This Row],[VALOR LEVANTADO EN LIQUIDACION]],0)</f>
        <v>#REF!</v>
      </c>
      <c r="AG166" s="305"/>
    </row>
    <row r="167" spans="2:33" ht="100" customHeight="1" x14ac:dyDescent="0.3">
      <c r="B167" s="303" t="s">
        <v>45</v>
      </c>
      <c r="C167" s="304">
        <v>65</v>
      </c>
      <c r="D167" s="303" t="s">
        <v>111</v>
      </c>
      <c r="E167" s="305" t="s">
        <v>398</v>
      </c>
      <c r="F167" s="306" t="str">
        <f>Tabla1[[#This Row],[CODIGO ACTIVIDAD (AB)]]&amp;Tabla1[[#This Row],[ACCIÓN INTEGRAL-INTEGRADA / 
PROCESO INTEGRAL E INTEGRADO]]&amp;Tabla1[[#This Row],[ENTORNO/PROCESO TRANSVERSAL]]&amp;Tabla1[[#This Row],[VIGENCIA RECURSOS]]</f>
        <v>6512. Vigilancia de la Salud AmbientalVigilancia de la Salud Ambiental2026</v>
      </c>
      <c r="G167" s="307">
        <v>2026</v>
      </c>
      <c r="H167" s="308" t="str">
        <f>+VLOOKUP(Tabla1[[#This Row],[llave 1]],IG!$F$7:$N$97972,2,FALSE)</f>
        <v>Acciones de Fiscalización y Aseguramiento Sanitario</v>
      </c>
      <c r="I167" s="308" t="str">
        <f>+VLOOKUP(Tabla1[[#This Row],[llave 1]],IG!$F$7:$T$97972,3,FALSE)</f>
        <v>Línea de Medicamentos y Tecnologías en Salud</v>
      </c>
      <c r="J167" s="308" t="str">
        <f>+VLOOKUP(Tabla1[[#This Row],[llave 1]],IG!$F$7:$T$97972,5,FALSE)</f>
        <v>Establecimiento vigilado y controlado</v>
      </c>
      <c r="K167" s="308" t="str">
        <f>+VLOOKUP(Tabla1[[#This Row],[llave 1]],IG!$F$7:$T$97972,4,FALSE)</f>
        <v>GSP</v>
      </c>
      <c r="L167" s="308" t="str">
        <f>+VLOOKUP(Tabla1[[#This Row],[llave 1]],IG!$F$7:$T$97972,6,FALSE)</f>
        <v>VER SIVIGILA</v>
      </c>
      <c r="M167" s="309" t="str">
        <f>+VLOOKUP(Tabla1[[#This Row],[llave 1]],IG!$F$7:$T$97972,7,FALSE)</f>
        <v>VER SIVIGILA</v>
      </c>
      <c r="N167" s="310" t="s">
        <v>428</v>
      </c>
      <c r="O167" s="311" t="s">
        <v>421</v>
      </c>
      <c r="P167" s="312" t="str">
        <f>+Tabla1[[#This Row],[llave 1]]&amp;Tabla1[[#This Row],[LOCALIDAD]]&amp;Tabla1[[#This Row],[MES]]</f>
        <v>6512. Vigilancia de la Salud AmbientalVigilancia de la Salud Ambiental20263_CIUDAD_BOLIVAR1_ENERO_2026</v>
      </c>
      <c r="Q167" s="305" t="s">
        <v>831</v>
      </c>
      <c r="R167" s="313">
        <f>+VLOOKUP(Tabla1[[#This Row],[llave 2]],IG!$O$7:$T$97972,2,FALSE)</f>
        <v>140968</v>
      </c>
      <c r="S167" s="314">
        <f>+VLOOKUP(Tabla1[[#This Row],[llave 2]],IG!$O$7:$T$97972,5,FALSE)</f>
        <v>51</v>
      </c>
      <c r="T167" s="315">
        <f>+VLOOKUP(Tabla1[[#This Row],[llave 2]],IG!$O$7:$T$97972,6,FALSE)</f>
        <v>7189368</v>
      </c>
      <c r="U167" s="76" t="s">
        <v>33</v>
      </c>
      <c r="V167" s="77">
        <v>1</v>
      </c>
      <c r="W167" s="76">
        <v>1</v>
      </c>
      <c r="X167" s="316">
        <f>ROUND(Tabla1[[#This Row],[VALOR UNITARIO 
]]*Tabla1[[#This Row],[Porcentaje de Glosa]]*Tabla1[[#This Row],[META AFECTADA POR LA GLOSA
]],0)</f>
        <v>140968</v>
      </c>
      <c r="Y167" s="317" t="s">
        <v>904</v>
      </c>
      <c r="Z167" s="305"/>
      <c r="AA167" s="305"/>
      <c r="AB167" s="318"/>
      <c r="AC167" s="319" t="e">
        <f>ROUND(#REF!-Tabla1[[#This Row],[Valor soportado por la Subred]],0)</f>
        <v>#REF!</v>
      </c>
      <c r="AD167" s="305"/>
      <c r="AE167" s="305"/>
      <c r="AF167" s="319" t="e">
        <f>ROUND(Tabla1[[#This Row],[VALOR GLOSA DEFINITIVA]]-Tabla1[[#This Row],[VALOR LEVANTADO EN LIQUIDACION]],0)</f>
        <v>#REF!</v>
      </c>
      <c r="AG167" s="305"/>
    </row>
    <row r="168" spans="2:33" ht="100" customHeight="1" x14ac:dyDescent="0.3">
      <c r="B168" s="303" t="s">
        <v>45</v>
      </c>
      <c r="C168" s="304">
        <v>71</v>
      </c>
      <c r="D168" s="303" t="s">
        <v>111</v>
      </c>
      <c r="E168" s="305" t="s">
        <v>398</v>
      </c>
      <c r="F168" s="306" t="str">
        <f>Tabla1[[#This Row],[CODIGO ACTIVIDAD (AB)]]&amp;Tabla1[[#This Row],[ACCIÓN INTEGRAL-INTEGRADA / 
PROCESO INTEGRAL E INTEGRADO]]&amp;Tabla1[[#This Row],[ENTORNO/PROCESO TRANSVERSAL]]&amp;Tabla1[[#This Row],[VIGENCIA RECURSOS]]</f>
        <v>7112. Vigilancia de la Salud AmbientalVigilancia de la Salud Ambiental2026</v>
      </c>
      <c r="G168" s="307">
        <v>2026</v>
      </c>
      <c r="H168" s="308" t="str">
        <f>+VLOOKUP(Tabla1[[#This Row],[llave 1]],IG!$F$7:$N$97972,2,FALSE)</f>
        <v>Acciones de Fiscalización y Aseguramiento Sanitario</v>
      </c>
      <c r="I168" s="308" t="str">
        <f>+VLOOKUP(Tabla1[[#This Row],[llave 1]],IG!$F$7:$T$97972,3,FALSE)</f>
        <v>Línea de Medicamentos y Tecnologías en Salud</v>
      </c>
      <c r="J168" s="308" t="str">
        <f>+VLOOKUP(Tabla1[[#This Row],[llave 1]],IG!$F$7:$T$97972,5,FALSE)</f>
        <v>Establecimiento vigilado y controlado</v>
      </c>
      <c r="K168" s="308" t="str">
        <f>+VLOOKUP(Tabla1[[#This Row],[llave 1]],IG!$F$7:$T$97972,4,FALSE)</f>
        <v>GSP</v>
      </c>
      <c r="L168" s="308" t="str">
        <f>+VLOOKUP(Tabla1[[#This Row],[llave 1]],IG!$F$7:$T$97972,6,FALSE)</f>
        <v>VER SIVIGILA</v>
      </c>
      <c r="M168" s="309" t="str">
        <f>+VLOOKUP(Tabla1[[#This Row],[llave 1]],IG!$F$7:$T$97972,7,FALSE)</f>
        <v>VER SIVIGILA</v>
      </c>
      <c r="N168" s="310" t="s">
        <v>428</v>
      </c>
      <c r="O168" s="311" t="s">
        <v>421</v>
      </c>
      <c r="P168" s="312" t="str">
        <f>+Tabla1[[#This Row],[llave 1]]&amp;Tabla1[[#This Row],[LOCALIDAD]]&amp;Tabla1[[#This Row],[MES]]</f>
        <v>7112. Vigilancia de la Salud AmbientalVigilancia de la Salud Ambiental20263_CIUDAD_BOLIVAR1_ENERO_2026</v>
      </c>
      <c r="Q168" s="305" t="s">
        <v>735</v>
      </c>
      <c r="R168" s="313">
        <f>+VLOOKUP(Tabla1[[#This Row],[llave 2]],IG!$O$7:$T$97972,2,FALSE)</f>
        <v>71958</v>
      </c>
      <c r="S168" s="314">
        <f>+VLOOKUP(Tabla1[[#This Row],[llave 2]],IG!$O$7:$T$97972,5,FALSE)</f>
        <v>16</v>
      </c>
      <c r="T168" s="315">
        <f>+VLOOKUP(Tabla1[[#This Row],[llave 2]],IG!$O$7:$T$97972,6,FALSE)</f>
        <v>1151328</v>
      </c>
      <c r="U168" s="76" t="s">
        <v>33</v>
      </c>
      <c r="V168" s="77">
        <v>1</v>
      </c>
      <c r="W168" s="76">
        <v>1</v>
      </c>
      <c r="X168" s="316">
        <f>ROUND(Tabla1[[#This Row],[VALOR UNITARIO 
]]*Tabla1[[#This Row],[Porcentaje de Glosa]]*Tabla1[[#This Row],[META AFECTADA POR LA GLOSA
]],0)</f>
        <v>71958</v>
      </c>
      <c r="Y168" s="317" t="s">
        <v>905</v>
      </c>
      <c r="Z168" s="305"/>
      <c r="AA168" s="305"/>
      <c r="AB168" s="318"/>
      <c r="AC168" s="319" t="e">
        <f>ROUND(#REF!-Tabla1[[#This Row],[Valor soportado por la Subred]],0)</f>
        <v>#REF!</v>
      </c>
      <c r="AD168" s="305"/>
      <c r="AE168" s="305"/>
      <c r="AF168" s="319" t="e">
        <f>ROUND(Tabla1[[#This Row],[VALOR GLOSA DEFINITIVA]]-Tabla1[[#This Row],[VALOR LEVANTADO EN LIQUIDACION]],0)</f>
        <v>#REF!</v>
      </c>
      <c r="AG168" s="305"/>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H25:J25" unlockedFormula="1"/>
    <ignoredError sqref="H36:M39 H40:M54 H55:M95 H109:M110 U51:V95 T51:T95 R51:S95 R45:S50 R38:T44 T45:T50 H96:M97 U96:V97 T96:T97 R96:S97 H98:M108 U98:V110 T98:T110 R98:S110" calculatedColumn="1"/>
  </ignoredErrors>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'lISTA DESPLEGABLES'!$D$5:$D$39</xm:f>
          </x14:formula1>
          <xm:sqref>U14:U103</xm:sqref>
        </x14:dataValidation>
        <x14:dataValidation type="list" allowBlank="1" showInputMessage="1" showErrorMessage="1" xr:uid="{00000000-0002-0000-0200-000001000000}">
          <x14:formula1>
            <xm:f>'lISTA DESPLEGABLES'!$B$5:$B$7</xm:f>
          </x14:formula1>
          <xm:sqref>B14:B168</xm:sqref>
        </x14:dataValidation>
        <x14:dataValidation type="list" allowBlank="1" showInputMessage="1" showErrorMessage="1" xr:uid="{00000000-0002-0000-0200-000002000000}">
          <x14:formula1>
            <xm:f>'lISTA DESPLEGABLES'!$G$5:$G$13</xm:f>
          </x14:formula1>
          <xm:sqref>E14:E168</xm:sqref>
        </x14:dataValidation>
        <x14:dataValidation type="list" allowBlank="1" showInputMessage="1" showErrorMessage="1" xr:uid="{00000000-0002-0000-0200-000003000000}">
          <x14:formula1>
            <xm:f>'lISTA DESPLEGABLES'!$G$23:$G$40</xm:f>
          </x14:formula1>
          <xm:sqref>D14:D168</xm:sqref>
        </x14:dataValidation>
        <x14:dataValidation type="list" allowBlank="1" showInputMessage="1" showErrorMessage="1" xr:uid="{00000000-0002-0000-0200-000004000000}">
          <x14:formula1>
            <xm:f>'lISTA DESPLEGABLES'!$J$5:$J$12</xm:f>
          </x14:formula1>
          <xm:sqref>N14:N168</xm:sqref>
        </x14:dataValidation>
        <x14:dataValidation type="list" allowBlank="1" showInputMessage="1" showErrorMessage="1" xr:uid="{00000000-0002-0000-0200-000005000000}">
          <x14:formula1>
            <xm:f>'lISTA DESPLEGABLES'!$J$20:$J$21</xm:f>
          </x14:formula1>
          <xm:sqref>G14:G168</xm:sqref>
        </x14:dataValidation>
        <x14:dataValidation type="list" allowBlank="1" showInputMessage="1" showErrorMessage="1" xr:uid="{00000000-0002-0000-0200-000006000000}">
          <x14:formula1>
            <xm:f>'lISTA DESPLEGABLES'!$L$8:$L$9</xm:f>
          </x14:formula1>
          <xm:sqref>O14:O168</xm:sqref>
        </x14:dataValidation>
        <x14:dataValidation type="list" allowBlank="1" showInputMessage="1" showErrorMessage="1" xr:uid="{00000000-0002-0000-0200-000007000000}">
          <x14:formula1>
            <xm:f>'C:\Users\MCAvila\Downloads\[4_SUR_Formato_Glosas_Iniciales_2°Ciclo_0101206_28022026_8385626_2025_VSA_Ajustado.xlsx]lISTA DESPLEGABLES'!#REF!</xm:f>
          </x14:formula1>
          <xm:sqref>U111:U168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AG108"/>
  <sheetViews>
    <sheetView topLeftCell="A13" zoomScale="71" zoomScaleNormal="71" workbookViewId="0">
      <selection activeCell="G15" sqref="G15"/>
    </sheetView>
  </sheetViews>
  <sheetFormatPr baseColWidth="10" defaultColWidth="11.453125" defaultRowHeight="100" customHeight="1" x14ac:dyDescent="0.3"/>
  <cols>
    <col min="1" max="1" width="3.54296875" style="57" customWidth="1"/>
    <col min="2" max="2" width="19.81640625" style="56" customWidth="1"/>
    <col min="3" max="3" width="24.54296875" style="56" customWidth="1"/>
    <col min="4" max="4" width="31" style="57" customWidth="1"/>
    <col min="5" max="5" width="25.54296875" style="57" customWidth="1"/>
    <col min="6" max="6" width="19.453125" style="58" hidden="1" customWidth="1"/>
    <col min="7" max="7" width="28.1796875" style="59" customWidth="1"/>
    <col min="8" max="9" width="31.54296875" style="59" customWidth="1"/>
    <col min="10" max="10" width="28.81640625" style="60" customWidth="1"/>
    <col min="11" max="11" width="25.453125" style="59" customWidth="1"/>
    <col min="12" max="12" width="19.81640625" style="61" customWidth="1"/>
    <col min="13" max="13" width="19.81640625" style="57" customWidth="1"/>
    <col min="14" max="14" width="19.81640625" style="59" customWidth="1"/>
    <col min="15" max="15" width="18.54296875" style="62" hidden="1" customWidth="1"/>
    <col min="16" max="16" width="19.81640625" style="63" customWidth="1"/>
    <col min="17" max="18" width="23.26953125" style="61" customWidth="1"/>
    <col min="19" max="19" width="23.26953125" style="59" customWidth="1"/>
    <col min="20" max="20" width="19.81640625" style="56" customWidth="1"/>
    <col min="21" max="21" width="19.81640625" style="64" customWidth="1"/>
    <col min="22" max="22" width="23.1796875" style="65" customWidth="1"/>
    <col min="23" max="23" width="29.26953125" style="66" customWidth="1"/>
    <col min="24" max="24" width="45.7265625" style="69" customWidth="1"/>
    <col min="25" max="25" width="19.81640625" style="68" hidden="1" customWidth="1"/>
    <col min="26" max="26" width="19.81640625" style="57" hidden="1" customWidth="1"/>
    <col min="27" max="27" width="19.81640625" style="66" hidden="1" customWidth="1"/>
    <col min="28" max="31" width="19.81640625" style="57" hidden="1" customWidth="1"/>
    <col min="32" max="32" width="27.453125" style="57" customWidth="1"/>
    <col min="33" max="16384" width="11.453125" style="57"/>
  </cols>
  <sheetData>
    <row r="1" spans="1:33" s="1" customFormat="1" ht="15" customHeight="1" thickBot="1" x14ac:dyDescent="0.5">
      <c r="B1" s="320" t="s">
        <v>425</v>
      </c>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1"/>
    </row>
    <row r="2" spans="1:33" s="1" customFormat="1" ht="15" customHeight="1" thickTop="1" thickBot="1" x14ac:dyDescent="0.5">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3"/>
    </row>
    <row r="3" spans="1:33" s="1" customFormat="1" ht="15" customHeight="1" thickTop="1" thickBot="1" x14ac:dyDescent="0.5">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3"/>
    </row>
    <row r="4" spans="1:33" s="2" customFormat="1" ht="15" customHeight="1" thickTop="1" thickBot="1" x14ac:dyDescent="0.5">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3"/>
    </row>
    <row r="5" spans="1:33" s="2" customFormat="1" ht="15" customHeight="1" thickTop="1" thickBot="1" x14ac:dyDescent="0.5">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3"/>
    </row>
    <row r="6" spans="1:33" s="2" customFormat="1" ht="15" customHeight="1" thickTop="1" thickBot="1" x14ac:dyDescent="0.5">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3"/>
    </row>
    <row r="7" spans="1:33" s="2" customFormat="1" ht="15" customHeight="1" thickTop="1" thickBot="1" x14ac:dyDescent="0.5">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3"/>
    </row>
    <row r="8" spans="1:33" s="2" customFormat="1" ht="15" customHeight="1" thickTop="1" thickBot="1" x14ac:dyDescent="0.5">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5"/>
    </row>
    <row r="9" spans="1:33" s="13" customFormat="1" ht="27.75" customHeight="1" thickTop="1" thickBot="1" x14ac:dyDescent="0.5">
      <c r="B9" s="340" t="s">
        <v>0</v>
      </c>
      <c r="C9" s="341"/>
      <c r="D9" s="341"/>
      <c r="E9" s="341"/>
      <c r="F9" s="341"/>
      <c r="G9" s="341"/>
      <c r="H9" s="341"/>
      <c r="I9" s="341"/>
      <c r="J9" s="342"/>
      <c r="K9" s="337" t="s">
        <v>423</v>
      </c>
      <c r="L9" s="337"/>
      <c r="M9" s="337"/>
      <c r="N9" s="329" t="s">
        <v>1</v>
      </c>
      <c r="O9" s="339" t="s">
        <v>424</v>
      </c>
      <c r="P9" s="339"/>
      <c r="Q9" s="339"/>
      <c r="R9" s="339"/>
      <c r="S9" s="339"/>
      <c r="T9" s="339"/>
      <c r="U9" s="339"/>
      <c r="V9" s="30" t="s">
        <v>91</v>
      </c>
      <c r="W9" s="14"/>
      <c r="X9" s="336"/>
      <c r="Y9" s="336"/>
      <c r="Z9" s="336"/>
      <c r="AA9" s="336"/>
      <c r="AB9" s="336"/>
      <c r="AC9" s="336"/>
      <c r="AD9" s="336"/>
      <c r="AE9" s="336"/>
    </row>
    <row r="10" spans="1:33" s="13" customFormat="1" ht="27.75" customHeight="1" thickTop="1" thickBot="1" x14ac:dyDescent="0.5">
      <c r="B10" s="343" t="s">
        <v>2</v>
      </c>
      <c r="C10" s="344"/>
      <c r="D10" s="344"/>
      <c r="E10" s="344"/>
      <c r="F10" s="344"/>
      <c r="G10" s="344"/>
      <c r="H10" s="344"/>
      <c r="I10" s="344"/>
      <c r="J10" s="345"/>
      <c r="K10" s="338" t="s">
        <v>83</v>
      </c>
      <c r="L10" s="338"/>
      <c r="M10" s="338"/>
      <c r="N10" s="329"/>
      <c r="O10" s="339"/>
      <c r="P10" s="339"/>
      <c r="Q10" s="339"/>
      <c r="R10" s="339"/>
      <c r="S10" s="339"/>
      <c r="T10" s="339"/>
      <c r="U10" s="339"/>
      <c r="V10" s="30" t="s">
        <v>92</v>
      </c>
      <c r="W10" s="14"/>
      <c r="X10" s="336"/>
      <c r="Y10" s="336"/>
      <c r="Z10" s="336"/>
      <c r="AA10" s="336"/>
      <c r="AB10" s="336"/>
      <c r="AC10" s="336"/>
      <c r="AD10" s="336"/>
      <c r="AE10" s="336"/>
    </row>
    <row r="11" spans="1:33" s="13" customFormat="1" ht="37.5" customHeight="1" thickTop="1" thickBot="1" x14ac:dyDescent="0.4">
      <c r="B11" s="343" t="s">
        <v>3</v>
      </c>
      <c r="C11" s="344"/>
      <c r="D11" s="344"/>
      <c r="E11" s="344"/>
      <c r="F11" s="344"/>
      <c r="G11" s="344"/>
      <c r="H11" s="344"/>
      <c r="I11" s="344"/>
      <c r="J11" s="345"/>
      <c r="K11" s="338" t="s">
        <v>418</v>
      </c>
      <c r="L11" s="338"/>
      <c r="M11" s="338"/>
      <c r="N11" s="89"/>
      <c r="O11" s="89"/>
      <c r="P11" s="89"/>
      <c r="Q11" s="15"/>
      <c r="R11" s="15"/>
      <c r="S11" s="90" t="s">
        <v>409</v>
      </c>
      <c r="T11" s="91"/>
      <c r="U11" s="92"/>
      <c r="V11" s="336"/>
      <c r="W11" s="336"/>
      <c r="X11" s="336"/>
      <c r="Y11" s="336"/>
      <c r="Z11" s="336"/>
      <c r="AA11" s="336"/>
      <c r="AB11" s="17"/>
      <c r="AC11" s="18"/>
      <c r="AD11" s="18"/>
      <c r="AE11" s="18"/>
    </row>
    <row r="12" spans="1:33" s="127" customFormat="1" ht="63.75" customHeight="1" thickTop="1" thickBot="1" x14ac:dyDescent="0.4">
      <c r="B12" s="128" t="s">
        <v>394</v>
      </c>
      <c r="C12" s="128" t="s">
        <v>395</v>
      </c>
      <c r="D12" s="128" t="s">
        <v>394</v>
      </c>
      <c r="E12" s="128" t="s">
        <v>394</v>
      </c>
      <c r="F12" s="128"/>
      <c r="G12" s="128" t="s">
        <v>410</v>
      </c>
      <c r="H12" s="128" t="s">
        <v>410</v>
      </c>
      <c r="I12" s="128" t="s">
        <v>410</v>
      </c>
      <c r="J12" s="128" t="s">
        <v>410</v>
      </c>
      <c r="K12" s="128" t="s">
        <v>410</v>
      </c>
      <c r="L12" s="128" t="s">
        <v>410</v>
      </c>
      <c r="M12" s="128" t="s">
        <v>394</v>
      </c>
      <c r="N12" s="128" t="s">
        <v>394</v>
      </c>
      <c r="O12" s="129"/>
      <c r="P12" s="128" t="s">
        <v>395</v>
      </c>
      <c r="Q12" s="128" t="s">
        <v>410</v>
      </c>
      <c r="R12" s="128" t="s">
        <v>410</v>
      </c>
      <c r="S12" s="130">
        <f>+SUBTOTAL(9,S14:S104)</f>
        <v>0</v>
      </c>
      <c r="T12" s="128" t="s">
        <v>394</v>
      </c>
      <c r="U12" s="128" t="s">
        <v>395</v>
      </c>
      <c r="V12" s="128" t="s">
        <v>395</v>
      </c>
      <c r="W12" s="130">
        <f>+SUBTOTAL(9,W14:W104)</f>
        <v>0</v>
      </c>
      <c r="X12" s="128" t="s">
        <v>395</v>
      </c>
      <c r="Y12" s="131"/>
      <c r="Z12" s="132">
        <f>+SUBTOTAL(9,Z14:Z104)</f>
        <v>0</v>
      </c>
      <c r="AA12" s="133"/>
      <c r="AB12" s="134">
        <f>+SUBTOTAL(9,AB14:AB104)</f>
        <v>0</v>
      </c>
      <c r="AC12" s="133"/>
      <c r="AD12" s="134">
        <f>+SUBTOTAL(9,AD14:AD104)</f>
        <v>0</v>
      </c>
      <c r="AE12" s="134">
        <f>+SUBTOTAL(9,AE14:AE104)</f>
        <v>0</v>
      </c>
    </row>
    <row r="13" spans="1:33" s="12" customFormat="1" ht="96" customHeight="1" thickTop="1" thickBot="1" x14ac:dyDescent="0.4">
      <c r="A13" s="78"/>
      <c r="B13" s="79" t="s">
        <v>18</v>
      </c>
      <c r="C13" s="79" t="s">
        <v>393</v>
      </c>
      <c r="D13" s="79" t="s">
        <v>84</v>
      </c>
      <c r="E13" s="79" t="s">
        <v>86</v>
      </c>
      <c r="F13" s="80" t="s">
        <v>97</v>
      </c>
      <c r="G13" s="79" t="s">
        <v>85</v>
      </c>
      <c r="H13" s="79" t="s">
        <v>352</v>
      </c>
      <c r="I13" s="79" t="s">
        <v>396</v>
      </c>
      <c r="J13" s="79" t="s">
        <v>120</v>
      </c>
      <c r="K13" s="93" t="s">
        <v>4</v>
      </c>
      <c r="L13" s="93" t="s">
        <v>5</v>
      </c>
      <c r="M13" s="93" t="s">
        <v>6</v>
      </c>
      <c r="N13" s="93" t="s">
        <v>7</v>
      </c>
      <c r="O13" s="94" t="s">
        <v>96</v>
      </c>
      <c r="P13" s="93" t="s">
        <v>8</v>
      </c>
      <c r="Q13" s="93" t="s">
        <v>397</v>
      </c>
      <c r="R13" s="93" t="s">
        <v>95</v>
      </c>
      <c r="S13" s="93" t="s">
        <v>94</v>
      </c>
      <c r="T13" s="93" t="s">
        <v>9</v>
      </c>
      <c r="U13" s="93" t="s">
        <v>10</v>
      </c>
      <c r="V13" s="93" t="s">
        <v>93</v>
      </c>
      <c r="W13" s="95" t="s">
        <v>90</v>
      </c>
      <c r="X13" s="93" t="s">
        <v>11</v>
      </c>
      <c r="Y13" s="79" t="s">
        <v>12</v>
      </c>
      <c r="Z13" s="79" t="s">
        <v>13</v>
      </c>
      <c r="AA13" s="79" t="s">
        <v>43</v>
      </c>
      <c r="AB13" s="79" t="s">
        <v>14</v>
      </c>
      <c r="AC13" s="79" t="s">
        <v>15</v>
      </c>
      <c r="AD13" s="79" t="s">
        <v>16</v>
      </c>
      <c r="AE13" s="79" t="s">
        <v>17</v>
      </c>
      <c r="AF13" s="81"/>
      <c r="AG13" s="81"/>
    </row>
    <row r="14" spans="1:33" s="55" customFormat="1" ht="100" customHeight="1" thickTop="1" x14ac:dyDescent="0.35">
      <c r="B14" s="45" t="s">
        <v>45</v>
      </c>
      <c r="C14" s="21">
        <v>4</v>
      </c>
      <c r="D14" s="45" t="s">
        <v>111</v>
      </c>
      <c r="E14" s="45" t="s">
        <v>398</v>
      </c>
      <c r="F14" s="46" t="s">
        <v>817</v>
      </c>
      <c r="G14" s="278" t="e">
        <v>#REF!</v>
      </c>
      <c r="H14" s="278" t="e">
        <v>#REF!</v>
      </c>
      <c r="I14" s="278" t="e">
        <v>#REF!</v>
      </c>
      <c r="J14" s="278" t="e">
        <v>#REF!</v>
      </c>
      <c r="K14" s="47"/>
      <c r="L14" s="47"/>
      <c r="M14" s="45" t="s">
        <v>428</v>
      </c>
      <c r="N14" s="48" t="s">
        <v>818</v>
      </c>
      <c r="O14" s="46"/>
      <c r="P14" s="45" t="s">
        <v>698</v>
      </c>
      <c r="Q14" s="49"/>
      <c r="R14" s="50"/>
      <c r="S14" s="51"/>
      <c r="T14" s="76" t="s">
        <v>33</v>
      </c>
      <c r="U14" s="77">
        <v>1</v>
      </c>
      <c r="V14" s="76">
        <v>1</v>
      </c>
      <c r="W14" s="52"/>
      <c r="X14" s="44" t="s">
        <v>819</v>
      </c>
      <c r="Y14" s="45"/>
      <c r="Z14" s="53"/>
      <c r="AA14" s="45"/>
      <c r="AB14" s="53"/>
      <c r="AC14" s="45"/>
      <c r="AD14" s="45"/>
      <c r="AE14" s="53"/>
      <c r="AF14" s="54"/>
    </row>
    <row r="15" spans="1:33" s="55" customFormat="1" ht="100" customHeight="1" x14ac:dyDescent="0.35">
      <c r="B15" s="45" t="s">
        <v>45</v>
      </c>
      <c r="C15" s="21">
        <v>2151</v>
      </c>
      <c r="D15" s="45" t="s">
        <v>111</v>
      </c>
      <c r="E15" s="45" t="s">
        <v>398</v>
      </c>
      <c r="F15" s="46" t="s">
        <v>820</v>
      </c>
      <c r="G15" s="47">
        <v>2026</v>
      </c>
      <c r="H15" s="47" t="s">
        <v>63</v>
      </c>
      <c r="I15" s="47" t="s">
        <v>67</v>
      </c>
      <c r="J15" s="47" t="s">
        <v>60</v>
      </c>
      <c r="K15" s="47"/>
      <c r="L15" s="47"/>
      <c r="M15" s="45" t="s">
        <v>426</v>
      </c>
      <c r="N15" s="48">
        <v>46113</v>
      </c>
      <c r="O15" s="46" t="s">
        <v>421</v>
      </c>
      <c r="P15" s="45" t="s">
        <v>727</v>
      </c>
      <c r="Q15" s="49"/>
      <c r="R15" s="50"/>
      <c r="S15" s="51"/>
      <c r="T15" s="76" t="s">
        <v>33</v>
      </c>
      <c r="U15" s="77">
        <v>1</v>
      </c>
      <c r="V15" s="76">
        <v>1</v>
      </c>
      <c r="W15" s="52"/>
      <c r="X15" s="44" t="s">
        <v>821</v>
      </c>
      <c r="Y15" s="45"/>
      <c r="Z15" s="53"/>
      <c r="AA15" s="45"/>
      <c r="AB15" s="53"/>
      <c r="AC15" s="45"/>
      <c r="AD15" s="45"/>
      <c r="AE15" s="53"/>
      <c r="AF15" s="54"/>
    </row>
    <row r="16" spans="1:33" s="55" customFormat="1" ht="100" customHeight="1" x14ac:dyDescent="0.35">
      <c r="B16" s="45" t="s">
        <v>45</v>
      </c>
      <c r="C16" s="21">
        <v>31</v>
      </c>
      <c r="D16" s="45" t="s">
        <v>111</v>
      </c>
      <c r="E16" s="45" t="s">
        <v>398</v>
      </c>
      <c r="F16" s="46" t="s">
        <v>822</v>
      </c>
      <c r="G16" s="47">
        <v>2026</v>
      </c>
      <c r="H16" s="47" t="s">
        <v>63</v>
      </c>
      <c r="I16" s="47" t="s">
        <v>67</v>
      </c>
      <c r="J16" s="47" t="s">
        <v>60</v>
      </c>
      <c r="K16" s="47"/>
      <c r="L16" s="47"/>
      <c r="M16" s="45" t="s">
        <v>426</v>
      </c>
      <c r="N16" s="48">
        <v>46113</v>
      </c>
      <c r="O16" s="46" t="s">
        <v>422</v>
      </c>
      <c r="P16" s="45" t="s">
        <v>727</v>
      </c>
      <c r="Q16" s="49"/>
      <c r="R16" s="50"/>
      <c r="S16" s="51"/>
      <c r="T16" s="76" t="s">
        <v>33</v>
      </c>
      <c r="U16" s="77">
        <v>1</v>
      </c>
      <c r="V16" s="76">
        <v>1</v>
      </c>
      <c r="W16" s="52"/>
      <c r="X16" s="44" t="s">
        <v>823</v>
      </c>
      <c r="Y16" s="45"/>
      <c r="Z16" s="53"/>
      <c r="AA16" s="45"/>
      <c r="AB16" s="53"/>
      <c r="AC16" s="45"/>
      <c r="AD16" s="45"/>
      <c r="AE16" s="53"/>
      <c r="AF16" s="54"/>
    </row>
    <row r="17" spans="2:32" s="55" customFormat="1" ht="100" customHeight="1" x14ac:dyDescent="0.35">
      <c r="B17" s="45" t="s">
        <v>45</v>
      </c>
      <c r="C17" s="21">
        <v>1005</v>
      </c>
      <c r="D17" s="45" t="s">
        <v>111</v>
      </c>
      <c r="E17" s="45" t="s">
        <v>398</v>
      </c>
      <c r="F17" s="46" t="s">
        <v>824</v>
      </c>
      <c r="G17" s="47">
        <v>2026</v>
      </c>
      <c r="H17" s="47" t="s">
        <v>63</v>
      </c>
      <c r="I17" s="47" t="s">
        <v>67</v>
      </c>
      <c r="J17" s="47" t="s">
        <v>60</v>
      </c>
      <c r="K17" s="47"/>
      <c r="L17" s="47"/>
      <c r="M17" s="45" t="s">
        <v>428</v>
      </c>
      <c r="N17" s="48">
        <v>46113</v>
      </c>
      <c r="O17" s="46"/>
      <c r="P17" s="45" t="s">
        <v>746</v>
      </c>
      <c r="Q17" s="49"/>
      <c r="R17" s="50"/>
      <c r="S17" s="51"/>
      <c r="T17" s="76" t="s">
        <v>33</v>
      </c>
      <c r="U17" s="77">
        <v>1</v>
      </c>
      <c r="V17" s="76">
        <v>1</v>
      </c>
      <c r="W17" s="52"/>
      <c r="X17" s="44" t="s">
        <v>825</v>
      </c>
      <c r="Y17" s="45"/>
      <c r="Z17" s="53"/>
      <c r="AA17" s="45"/>
      <c r="AB17" s="53"/>
      <c r="AC17" s="45"/>
      <c r="AD17" s="45"/>
      <c r="AE17" s="53"/>
      <c r="AF17" s="54"/>
    </row>
    <row r="18" spans="2:32" s="55" customFormat="1" ht="100" customHeight="1" x14ac:dyDescent="0.35">
      <c r="B18" s="45" t="s">
        <v>45</v>
      </c>
      <c r="C18" s="21">
        <v>87</v>
      </c>
      <c r="D18" s="45" t="s">
        <v>111</v>
      </c>
      <c r="E18" s="45" t="s">
        <v>398</v>
      </c>
      <c r="F18" s="46" t="s">
        <v>824</v>
      </c>
      <c r="G18" s="47">
        <v>2026</v>
      </c>
      <c r="H18" s="47" t="s">
        <v>826</v>
      </c>
      <c r="I18" s="47" t="s">
        <v>67</v>
      </c>
      <c r="J18" s="47" t="s">
        <v>60</v>
      </c>
      <c r="K18" s="47"/>
      <c r="L18" s="47"/>
      <c r="M18" s="45" t="s">
        <v>428</v>
      </c>
      <c r="N18" s="48">
        <v>46113</v>
      </c>
      <c r="O18" s="46"/>
      <c r="P18" s="45" t="s">
        <v>827</v>
      </c>
      <c r="Q18" s="49"/>
      <c r="R18" s="50"/>
      <c r="S18" s="51"/>
      <c r="T18" s="76" t="s">
        <v>33</v>
      </c>
      <c r="U18" s="77">
        <v>1</v>
      </c>
      <c r="V18" s="76">
        <v>1</v>
      </c>
      <c r="W18" s="52"/>
      <c r="X18" s="44" t="s">
        <v>828</v>
      </c>
      <c r="Y18" s="45"/>
      <c r="Z18" s="53"/>
      <c r="AA18" s="45"/>
      <c r="AB18" s="53"/>
      <c r="AC18" s="45"/>
      <c r="AD18" s="45"/>
      <c r="AE18" s="53"/>
      <c r="AF18" s="54"/>
    </row>
    <row r="19" spans="2:32" s="55" customFormat="1" ht="100" customHeight="1" x14ac:dyDescent="0.35">
      <c r="B19" s="45" t="s">
        <v>45</v>
      </c>
      <c r="C19" s="21">
        <v>65</v>
      </c>
      <c r="D19" s="45" t="s">
        <v>111</v>
      </c>
      <c r="E19" s="45" t="s">
        <v>398</v>
      </c>
      <c r="F19" s="46" t="s">
        <v>824</v>
      </c>
      <c r="G19" s="47" t="s">
        <v>399</v>
      </c>
      <c r="H19" s="47" t="s">
        <v>405</v>
      </c>
      <c r="I19" s="47" t="s">
        <v>67</v>
      </c>
      <c r="J19" s="47" t="s">
        <v>60</v>
      </c>
      <c r="K19" s="47"/>
      <c r="L19" s="47"/>
      <c r="M19" s="45" t="s">
        <v>426</v>
      </c>
      <c r="N19" s="48" t="s">
        <v>829</v>
      </c>
      <c r="O19" s="46" t="s">
        <v>830</v>
      </c>
      <c r="P19" s="45" t="s">
        <v>831</v>
      </c>
      <c r="Q19" s="49"/>
      <c r="R19" s="50"/>
      <c r="S19" s="51"/>
      <c r="T19" s="76" t="s">
        <v>33</v>
      </c>
      <c r="U19" s="77">
        <v>1</v>
      </c>
      <c r="V19" s="76">
        <v>1</v>
      </c>
      <c r="W19" s="52"/>
      <c r="X19" s="44" t="s">
        <v>832</v>
      </c>
      <c r="Y19" s="45"/>
      <c r="Z19" s="53"/>
      <c r="AA19" s="45"/>
      <c r="AB19" s="53"/>
      <c r="AC19" s="45"/>
      <c r="AD19" s="45"/>
      <c r="AE19" s="53"/>
      <c r="AF19" s="54"/>
    </row>
    <row r="20" spans="2:32" s="55" customFormat="1" ht="100" customHeight="1" x14ac:dyDescent="0.35">
      <c r="B20" s="45" t="s">
        <v>45</v>
      </c>
      <c r="C20" s="21">
        <v>65</v>
      </c>
      <c r="D20" s="45" t="s">
        <v>111</v>
      </c>
      <c r="E20" s="45" t="s">
        <v>398</v>
      </c>
      <c r="F20" s="46" t="s">
        <v>824</v>
      </c>
      <c r="G20" s="47" t="s">
        <v>399</v>
      </c>
      <c r="H20" s="47" t="s">
        <v>405</v>
      </c>
      <c r="I20" s="47" t="s">
        <v>67</v>
      </c>
      <c r="J20" s="47" t="s">
        <v>60</v>
      </c>
      <c r="K20" s="47"/>
      <c r="L20" s="47"/>
      <c r="M20" s="45" t="s">
        <v>428</v>
      </c>
      <c r="N20" s="48" t="s">
        <v>829</v>
      </c>
      <c r="O20" s="46"/>
      <c r="P20" s="45" t="s">
        <v>735</v>
      </c>
      <c r="Q20" s="49"/>
      <c r="R20" s="50"/>
      <c r="S20" s="51"/>
      <c r="T20" s="76" t="s">
        <v>33</v>
      </c>
      <c r="U20" s="77">
        <v>1</v>
      </c>
      <c r="V20" s="76">
        <v>1</v>
      </c>
      <c r="W20" s="52"/>
      <c r="X20" s="44" t="s">
        <v>833</v>
      </c>
      <c r="Y20" s="45"/>
      <c r="Z20" s="53"/>
      <c r="AA20" s="45"/>
      <c r="AB20" s="53"/>
      <c r="AC20" s="45"/>
      <c r="AD20" s="45"/>
      <c r="AE20" s="53"/>
      <c r="AF20" s="54"/>
    </row>
    <row r="21" spans="2:32" s="55" customFormat="1" ht="100" customHeight="1" x14ac:dyDescent="0.35">
      <c r="B21" s="45"/>
      <c r="C21" s="21"/>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6"/>
      <c r="U21" s="77"/>
      <c r="V21" s="76"/>
      <c r="W21" s="52"/>
      <c r="X21" s="44"/>
      <c r="Y21" s="45"/>
      <c r="Z21" s="53"/>
      <c r="AA21" s="45"/>
      <c r="AB21" s="53"/>
      <c r="AC21" s="45"/>
      <c r="AD21" s="45"/>
      <c r="AE21" s="53"/>
      <c r="AF21" s="54"/>
    </row>
    <row r="22" spans="2:32" s="55" customFormat="1" ht="100" customHeight="1" x14ac:dyDescent="0.35">
      <c r="B22" s="45"/>
      <c r="C22" s="21"/>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6"/>
      <c r="U22" s="77"/>
      <c r="V22" s="76"/>
      <c r="W22" s="52"/>
      <c r="X22" s="44"/>
      <c r="Y22" s="45"/>
      <c r="Z22" s="53"/>
      <c r="AA22" s="45"/>
      <c r="AB22" s="53"/>
      <c r="AC22" s="45"/>
      <c r="AD22" s="45"/>
      <c r="AE22" s="53"/>
      <c r="AF22" s="54"/>
    </row>
    <row r="23" spans="2:32" s="55" customFormat="1" ht="100" customHeight="1" x14ac:dyDescent="0.35">
      <c r="B23" s="45"/>
      <c r="C23" s="21"/>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6"/>
      <c r="U23" s="77"/>
      <c r="V23" s="76"/>
      <c r="W23" s="52"/>
      <c r="X23" s="44"/>
      <c r="Y23" s="45"/>
      <c r="Z23" s="53"/>
      <c r="AA23" s="45"/>
      <c r="AB23" s="53"/>
      <c r="AC23" s="45"/>
      <c r="AD23" s="45"/>
      <c r="AE23" s="53"/>
      <c r="AF23" s="54"/>
    </row>
    <row r="24" spans="2:32" s="55" customFormat="1" ht="100" customHeight="1" x14ac:dyDescent="0.35">
      <c r="B24" s="45"/>
      <c r="C24" s="21"/>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6"/>
      <c r="U24" s="77"/>
      <c r="V24" s="76"/>
      <c r="W24" s="52"/>
      <c r="X24" s="44"/>
      <c r="Y24" s="45"/>
      <c r="Z24" s="53"/>
      <c r="AA24" s="45"/>
      <c r="AB24" s="53"/>
      <c r="AC24" s="45"/>
      <c r="AD24" s="45"/>
      <c r="AE24" s="53"/>
      <c r="AF24" s="54"/>
    </row>
    <row r="25" spans="2:32" s="55" customFormat="1" ht="100" customHeight="1" x14ac:dyDescent="0.35">
      <c r="B25" s="45"/>
      <c r="C25" s="21"/>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6"/>
      <c r="U25" s="77"/>
      <c r="V25" s="76"/>
      <c r="W25" s="52"/>
      <c r="X25" s="44"/>
      <c r="Y25" s="45"/>
      <c r="Z25" s="53"/>
      <c r="AA25" s="45"/>
      <c r="AB25" s="53"/>
      <c r="AC25" s="45"/>
      <c r="AD25" s="45"/>
      <c r="AE25" s="53"/>
      <c r="AF25" s="54"/>
    </row>
    <row r="26" spans="2:32" s="55" customFormat="1" ht="100" customHeight="1" x14ac:dyDescent="0.35">
      <c r="B26" s="45"/>
      <c r="C26" s="21"/>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6"/>
      <c r="U26" s="77"/>
      <c r="V26" s="76"/>
      <c r="W26" s="52"/>
      <c r="X26" s="44"/>
      <c r="Y26" s="45"/>
      <c r="Z26" s="53"/>
      <c r="AA26" s="45"/>
      <c r="AB26" s="53"/>
      <c r="AC26" s="45"/>
      <c r="AD26" s="45"/>
      <c r="AE26" s="53"/>
      <c r="AF26" s="54"/>
    </row>
    <row r="27" spans="2:32" s="55" customFormat="1" ht="100" customHeight="1" x14ac:dyDescent="0.35">
      <c r="B27" s="45"/>
      <c r="C27" s="21"/>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6"/>
      <c r="U27" s="77"/>
      <c r="V27" s="76"/>
      <c r="W27" s="52"/>
      <c r="X27" s="44"/>
      <c r="Y27" s="45"/>
      <c r="Z27" s="53"/>
      <c r="AA27" s="45"/>
      <c r="AB27" s="53"/>
      <c r="AC27" s="45"/>
      <c r="AD27" s="45"/>
      <c r="AE27" s="53"/>
      <c r="AF27" s="54"/>
    </row>
    <row r="28" spans="2:32" s="55" customFormat="1" ht="100" customHeight="1" x14ac:dyDescent="0.35">
      <c r="B28" s="45"/>
      <c r="C28" s="21"/>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6"/>
      <c r="U28" s="77"/>
      <c r="V28" s="76"/>
      <c r="W28" s="52"/>
      <c r="X28" s="44"/>
      <c r="Y28" s="45"/>
      <c r="Z28" s="53"/>
      <c r="AA28" s="45"/>
      <c r="AB28" s="53"/>
      <c r="AC28" s="45"/>
      <c r="AD28" s="45"/>
      <c r="AE28" s="53"/>
      <c r="AF28" s="54"/>
    </row>
    <row r="29" spans="2:32" s="55" customFormat="1" ht="100" customHeight="1" x14ac:dyDescent="0.35">
      <c r="B29" s="45"/>
      <c r="C29" s="21"/>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6"/>
      <c r="U29" s="77"/>
      <c r="V29" s="76"/>
      <c r="W29" s="52"/>
      <c r="X29" s="44"/>
      <c r="Y29" s="45"/>
      <c r="Z29" s="53"/>
      <c r="AA29" s="45"/>
      <c r="AB29" s="53"/>
      <c r="AC29" s="45"/>
      <c r="AD29" s="45"/>
      <c r="AE29" s="53"/>
      <c r="AF29" s="54"/>
    </row>
    <row r="30" spans="2:32" s="55" customFormat="1" ht="100" customHeight="1" x14ac:dyDescent="0.35">
      <c r="B30" s="45"/>
      <c r="C30" s="21"/>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6"/>
      <c r="U30" s="77"/>
      <c r="V30" s="76"/>
      <c r="W30" s="52"/>
      <c r="X30" s="44"/>
      <c r="Y30" s="45"/>
      <c r="Z30" s="53"/>
      <c r="AA30" s="45"/>
      <c r="AB30" s="53"/>
      <c r="AC30" s="45"/>
      <c r="AD30" s="45"/>
      <c r="AE30" s="53"/>
      <c r="AF30" s="54"/>
    </row>
    <row r="31" spans="2:32" s="55" customFormat="1" ht="100" customHeight="1" x14ac:dyDescent="0.35">
      <c r="B31" s="45"/>
      <c r="C31" s="21"/>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6"/>
      <c r="U31" s="77"/>
      <c r="V31" s="76"/>
      <c r="W31" s="52"/>
      <c r="X31" s="44"/>
      <c r="Y31" s="45"/>
      <c r="Z31" s="53"/>
      <c r="AA31" s="45"/>
      <c r="AB31" s="53"/>
      <c r="AC31" s="45"/>
      <c r="AD31" s="45"/>
      <c r="AE31" s="53"/>
      <c r="AF31" s="54"/>
    </row>
    <row r="32" spans="2:32" s="55" customFormat="1" ht="100" customHeight="1" x14ac:dyDescent="0.35">
      <c r="B32" s="45"/>
      <c r="C32" s="21"/>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6"/>
      <c r="U32" s="77"/>
      <c r="V32" s="76"/>
      <c r="W32" s="52"/>
      <c r="X32" s="44"/>
      <c r="Y32" s="45"/>
      <c r="Z32" s="53"/>
      <c r="AA32" s="45"/>
      <c r="AB32" s="53"/>
      <c r="AC32" s="45"/>
      <c r="AD32" s="45"/>
      <c r="AE32" s="53"/>
      <c r="AF32" s="54"/>
    </row>
    <row r="33" spans="2:32" s="55" customFormat="1" ht="100" customHeight="1" x14ac:dyDescent="0.35">
      <c r="B33" s="45"/>
      <c r="C33" s="21"/>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6"/>
      <c r="U33" s="77"/>
      <c r="V33" s="76"/>
      <c r="W33" s="52"/>
      <c r="X33" s="44"/>
      <c r="Y33" s="45"/>
      <c r="Z33" s="53"/>
      <c r="AA33" s="45"/>
      <c r="AB33" s="53"/>
      <c r="AC33" s="45"/>
      <c r="AD33" s="45"/>
      <c r="AE33" s="53"/>
      <c r="AF33" s="54"/>
    </row>
    <row r="34" spans="2:32" s="55" customFormat="1" ht="100" customHeight="1" x14ac:dyDescent="0.35">
      <c r="B34" s="45"/>
      <c r="C34" s="21"/>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6"/>
      <c r="U34" s="77"/>
      <c r="V34" s="76"/>
      <c r="W34" s="52"/>
      <c r="X34" s="44"/>
      <c r="Y34" s="45"/>
      <c r="Z34" s="53"/>
      <c r="AA34" s="45"/>
      <c r="AB34" s="53"/>
      <c r="AC34" s="45"/>
      <c r="AD34" s="45"/>
      <c r="AE34" s="53"/>
      <c r="AF34" s="54"/>
    </row>
    <row r="35" spans="2:32" s="55" customFormat="1" ht="100" customHeight="1" x14ac:dyDescent="0.35">
      <c r="B35" s="45"/>
      <c r="C35" s="21"/>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6"/>
      <c r="U35" s="77"/>
      <c r="V35" s="76"/>
      <c r="W35" s="52"/>
      <c r="X35" s="44"/>
      <c r="Y35" s="45"/>
      <c r="Z35" s="53"/>
      <c r="AA35" s="45"/>
      <c r="AB35" s="53"/>
      <c r="AC35" s="45"/>
      <c r="AD35" s="45"/>
      <c r="AE35" s="53"/>
      <c r="AF35" s="54"/>
    </row>
    <row r="36" spans="2:32" s="55" customFormat="1" ht="100" customHeight="1" x14ac:dyDescent="0.35">
      <c r="B36" s="45"/>
      <c r="C36" s="21"/>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6"/>
      <c r="U36" s="77"/>
      <c r="V36" s="76"/>
      <c r="W36" s="52"/>
      <c r="X36" s="44"/>
      <c r="Y36" s="45"/>
      <c r="Z36" s="53"/>
      <c r="AA36" s="45"/>
      <c r="AB36" s="53"/>
      <c r="AC36" s="45"/>
      <c r="AD36" s="45"/>
      <c r="AE36" s="53"/>
      <c r="AF36" s="54"/>
    </row>
    <row r="37" spans="2:32" s="55" customFormat="1" ht="100" customHeight="1" x14ac:dyDescent="0.35">
      <c r="B37" s="45"/>
      <c r="C37" s="21"/>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6"/>
      <c r="U37" s="77"/>
      <c r="V37" s="76"/>
      <c r="W37" s="52"/>
      <c r="X37" s="44"/>
      <c r="Y37" s="45"/>
      <c r="Z37" s="53"/>
      <c r="AA37" s="45"/>
      <c r="AB37" s="53"/>
      <c r="AC37" s="45"/>
      <c r="AD37" s="45"/>
      <c r="AE37" s="53"/>
      <c r="AF37" s="54"/>
    </row>
    <row r="38" spans="2:32" s="55" customFormat="1" ht="100" customHeight="1" x14ac:dyDescent="0.35">
      <c r="B38" s="45"/>
      <c r="C38" s="21"/>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6"/>
      <c r="U38" s="77"/>
      <c r="V38" s="76"/>
      <c r="W38" s="52"/>
      <c r="X38" s="44"/>
      <c r="Y38" s="45"/>
      <c r="Z38" s="53"/>
      <c r="AA38" s="45"/>
      <c r="AB38" s="53"/>
      <c r="AC38" s="45"/>
      <c r="AD38" s="45"/>
      <c r="AE38" s="53"/>
      <c r="AF38" s="54"/>
    </row>
    <row r="39" spans="2:32" s="55" customFormat="1" ht="100" customHeight="1" x14ac:dyDescent="0.35">
      <c r="B39" s="45"/>
      <c r="C39" s="21"/>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6"/>
      <c r="U39" s="77"/>
      <c r="V39" s="76"/>
      <c r="W39" s="52"/>
      <c r="X39" s="44"/>
      <c r="Y39" s="45"/>
      <c r="Z39" s="53"/>
      <c r="AA39" s="45"/>
      <c r="AB39" s="53"/>
      <c r="AC39" s="45"/>
      <c r="AD39" s="45"/>
      <c r="AE39" s="53"/>
      <c r="AF39" s="54"/>
    </row>
    <row r="40" spans="2:32" s="55" customFormat="1" ht="100" customHeight="1" x14ac:dyDescent="0.35">
      <c r="B40" s="45"/>
      <c r="C40" s="21"/>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6"/>
      <c r="U40" s="77"/>
      <c r="V40" s="76"/>
      <c r="W40" s="52"/>
      <c r="X40" s="44"/>
      <c r="Y40" s="45"/>
      <c r="Z40" s="53"/>
      <c r="AA40" s="45"/>
      <c r="AB40" s="53"/>
      <c r="AC40" s="45"/>
      <c r="AD40" s="45"/>
      <c r="AE40" s="53"/>
      <c r="AF40" s="54"/>
    </row>
    <row r="41" spans="2:32" s="55" customFormat="1" ht="100" customHeight="1" x14ac:dyDescent="0.35">
      <c r="B41" s="45"/>
      <c r="C41" s="21"/>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6"/>
      <c r="U41" s="77"/>
      <c r="V41" s="76"/>
      <c r="W41" s="52"/>
      <c r="X41" s="44"/>
      <c r="Y41" s="45"/>
      <c r="Z41" s="53"/>
      <c r="AA41" s="45"/>
      <c r="AB41" s="53"/>
      <c r="AC41" s="45"/>
      <c r="AD41" s="45"/>
      <c r="AE41" s="53"/>
      <c r="AF41" s="54"/>
    </row>
    <row r="42" spans="2:32" s="55" customFormat="1" ht="100" customHeight="1" x14ac:dyDescent="0.35">
      <c r="B42" s="45"/>
      <c r="C42" s="21"/>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6"/>
      <c r="U42" s="77"/>
      <c r="V42" s="76"/>
      <c r="W42" s="52"/>
      <c r="X42" s="44"/>
      <c r="Y42" s="45"/>
      <c r="Z42" s="53"/>
      <c r="AA42" s="45"/>
      <c r="AB42" s="53"/>
      <c r="AC42" s="45"/>
      <c r="AD42" s="45"/>
      <c r="AE42" s="53"/>
      <c r="AF42" s="54"/>
    </row>
    <row r="43" spans="2:32" s="55" customFormat="1" ht="100" customHeight="1" x14ac:dyDescent="0.35">
      <c r="B43" s="45"/>
      <c r="C43" s="21"/>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6"/>
      <c r="U43" s="77"/>
      <c r="V43" s="76"/>
      <c r="W43" s="52"/>
      <c r="X43" s="44"/>
      <c r="Y43" s="45"/>
      <c r="Z43" s="53"/>
      <c r="AA43" s="45"/>
      <c r="AB43" s="53"/>
      <c r="AC43" s="45"/>
      <c r="AD43" s="45"/>
      <c r="AE43" s="53"/>
      <c r="AF43" s="54"/>
    </row>
    <row r="44" spans="2:32" s="55" customFormat="1" ht="100" customHeight="1" x14ac:dyDescent="0.35">
      <c r="B44" s="45"/>
      <c r="C44" s="21"/>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6"/>
      <c r="U44" s="77"/>
      <c r="V44" s="76"/>
      <c r="W44" s="52"/>
      <c r="X44" s="44"/>
      <c r="Y44" s="45"/>
      <c r="Z44" s="53"/>
      <c r="AA44" s="45"/>
      <c r="AB44" s="53"/>
      <c r="AC44" s="45"/>
      <c r="AD44" s="45"/>
      <c r="AE44" s="53"/>
      <c r="AF44" s="54"/>
    </row>
    <row r="45" spans="2:32" s="55" customFormat="1" ht="100" customHeight="1" x14ac:dyDescent="0.35">
      <c r="B45" s="45"/>
      <c r="C45" s="21"/>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6"/>
      <c r="U45" s="77"/>
      <c r="V45" s="76"/>
      <c r="W45" s="52"/>
      <c r="X45" s="44"/>
      <c r="Y45" s="45"/>
      <c r="Z45" s="53"/>
      <c r="AA45" s="45"/>
      <c r="AB45" s="53"/>
      <c r="AC45" s="45"/>
      <c r="AD45" s="45"/>
      <c r="AE45" s="53"/>
      <c r="AF45" s="54"/>
    </row>
    <row r="46" spans="2:32" s="55" customFormat="1" ht="100" customHeight="1" x14ac:dyDescent="0.35">
      <c r="B46" s="45"/>
      <c r="C46" s="21"/>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6"/>
      <c r="U46" s="77"/>
      <c r="V46" s="76"/>
      <c r="W46" s="52"/>
      <c r="X46" s="44"/>
      <c r="Y46" s="45"/>
      <c r="Z46" s="53"/>
      <c r="AA46" s="45"/>
      <c r="AB46" s="53"/>
      <c r="AC46" s="45"/>
      <c r="AD46" s="45"/>
      <c r="AE46" s="53"/>
      <c r="AF46" s="54"/>
    </row>
    <row r="47" spans="2:32" s="55" customFormat="1" ht="100" customHeight="1" x14ac:dyDescent="0.35">
      <c r="B47" s="45"/>
      <c r="C47" s="21"/>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6"/>
      <c r="U47" s="77"/>
      <c r="V47" s="76"/>
      <c r="W47" s="52"/>
      <c r="X47" s="44"/>
      <c r="Y47" s="45"/>
      <c r="Z47" s="53"/>
      <c r="AA47" s="45"/>
      <c r="AB47" s="53"/>
      <c r="AC47" s="45"/>
      <c r="AD47" s="45"/>
      <c r="AE47" s="53"/>
      <c r="AF47" s="54"/>
    </row>
    <row r="48" spans="2:32" s="55" customFormat="1" ht="100" customHeight="1" x14ac:dyDescent="0.35">
      <c r="B48" s="45"/>
      <c r="C48" s="21"/>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6"/>
      <c r="U48" s="77"/>
      <c r="V48" s="76"/>
      <c r="W48" s="52"/>
      <c r="X48" s="44"/>
      <c r="Y48" s="45"/>
      <c r="Z48" s="53"/>
      <c r="AA48" s="45"/>
      <c r="AB48" s="53"/>
      <c r="AC48" s="45"/>
      <c r="AD48" s="45"/>
      <c r="AE48" s="53"/>
      <c r="AF48" s="54"/>
    </row>
    <row r="49" spans="2:32" s="55" customFormat="1" ht="100" customHeight="1" x14ac:dyDescent="0.35">
      <c r="B49" s="45"/>
      <c r="C49" s="21"/>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6"/>
      <c r="U49" s="77"/>
      <c r="V49" s="76"/>
      <c r="W49" s="52"/>
      <c r="X49" s="44"/>
      <c r="Y49" s="45"/>
      <c r="Z49" s="53"/>
      <c r="AA49" s="45"/>
      <c r="AB49" s="53"/>
      <c r="AC49" s="45"/>
      <c r="AD49" s="45"/>
      <c r="AE49" s="53"/>
      <c r="AF49" s="54"/>
    </row>
    <row r="50" spans="2:32" s="55" customFormat="1" ht="100" customHeight="1" x14ac:dyDescent="0.35">
      <c r="B50" s="45"/>
      <c r="C50" s="21"/>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6"/>
      <c r="U50" s="77"/>
      <c r="V50" s="76"/>
      <c r="W50" s="52"/>
      <c r="X50" s="44"/>
      <c r="Y50" s="45"/>
      <c r="Z50" s="53"/>
      <c r="AA50" s="45"/>
      <c r="AB50" s="53"/>
      <c r="AC50" s="45"/>
      <c r="AD50" s="45"/>
      <c r="AE50" s="53"/>
      <c r="AF50" s="54"/>
    </row>
    <row r="51" spans="2:32" s="55" customFormat="1" ht="100" customHeight="1" x14ac:dyDescent="0.35">
      <c r="B51" s="45"/>
      <c r="C51" s="21"/>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6"/>
      <c r="U51" s="77"/>
      <c r="V51" s="76"/>
      <c r="W51" s="52"/>
      <c r="X51" s="44"/>
      <c r="Y51" s="45"/>
      <c r="Z51" s="53"/>
      <c r="AA51" s="45"/>
      <c r="AB51" s="53"/>
      <c r="AC51" s="45"/>
      <c r="AD51" s="45"/>
      <c r="AE51" s="53"/>
      <c r="AF51" s="54"/>
    </row>
    <row r="52" spans="2:32" s="55" customFormat="1" ht="100" customHeight="1" x14ac:dyDescent="0.35">
      <c r="B52" s="45"/>
      <c r="C52" s="21"/>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6"/>
      <c r="U52" s="77"/>
      <c r="V52" s="76"/>
      <c r="W52" s="52"/>
      <c r="X52" s="44"/>
      <c r="Y52" s="45"/>
      <c r="Z52" s="53"/>
      <c r="AA52" s="45"/>
      <c r="AB52" s="53"/>
      <c r="AC52" s="45"/>
      <c r="AD52" s="45"/>
      <c r="AE52" s="53"/>
      <c r="AF52" s="54"/>
    </row>
    <row r="53" spans="2:32" s="55" customFormat="1" ht="100" customHeight="1" x14ac:dyDescent="0.35">
      <c r="B53" s="45"/>
      <c r="C53" s="21"/>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6"/>
      <c r="U53" s="77"/>
      <c r="V53" s="76"/>
      <c r="W53" s="52"/>
      <c r="X53" s="44"/>
      <c r="Y53" s="45"/>
      <c r="Z53" s="53"/>
      <c r="AA53" s="45"/>
      <c r="AB53" s="53"/>
      <c r="AC53" s="45"/>
      <c r="AD53" s="45"/>
      <c r="AE53" s="53"/>
      <c r="AF53" s="54"/>
    </row>
    <row r="54" spans="2:32" s="55" customFormat="1" ht="100" customHeight="1" x14ac:dyDescent="0.35">
      <c r="B54" s="45"/>
      <c r="C54" s="21"/>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6"/>
      <c r="U54" s="77"/>
      <c r="V54" s="76"/>
      <c r="W54" s="52"/>
      <c r="X54" s="44"/>
      <c r="Y54" s="45"/>
      <c r="Z54" s="53"/>
      <c r="AA54" s="45"/>
      <c r="AB54" s="53"/>
      <c r="AC54" s="45"/>
      <c r="AD54" s="45"/>
      <c r="AE54" s="53"/>
      <c r="AF54" s="54"/>
    </row>
    <row r="55" spans="2:32" s="55" customFormat="1" ht="100" customHeight="1" x14ac:dyDescent="0.35">
      <c r="B55" s="45"/>
      <c r="C55" s="21"/>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6"/>
      <c r="U55" s="77"/>
      <c r="V55" s="76"/>
      <c r="W55" s="52"/>
      <c r="X55" s="44"/>
      <c r="Y55" s="45"/>
      <c r="Z55" s="53"/>
      <c r="AA55" s="45"/>
      <c r="AB55" s="53"/>
      <c r="AC55" s="45"/>
      <c r="AD55" s="45"/>
      <c r="AE55" s="53"/>
      <c r="AF55" s="54"/>
    </row>
    <row r="56" spans="2:32" s="55" customFormat="1" ht="100" customHeight="1" x14ac:dyDescent="0.35">
      <c r="B56" s="45"/>
      <c r="C56" s="21"/>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6"/>
      <c r="U56" s="77"/>
      <c r="V56" s="76"/>
      <c r="W56" s="52"/>
      <c r="X56" s="44"/>
      <c r="Y56" s="45"/>
      <c r="Z56" s="53"/>
      <c r="AA56" s="45"/>
      <c r="AB56" s="53"/>
      <c r="AC56" s="45"/>
      <c r="AD56" s="45"/>
      <c r="AE56" s="53"/>
      <c r="AF56" s="54"/>
    </row>
    <row r="57" spans="2:32" s="55" customFormat="1" ht="100" customHeight="1" x14ac:dyDescent="0.35">
      <c r="B57" s="45"/>
      <c r="C57" s="21"/>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6"/>
      <c r="U57" s="77"/>
      <c r="V57" s="76"/>
      <c r="W57" s="52"/>
      <c r="X57" s="44"/>
      <c r="Y57" s="45"/>
      <c r="Z57" s="53"/>
      <c r="AA57" s="45"/>
      <c r="AB57" s="53"/>
      <c r="AC57" s="45"/>
      <c r="AD57" s="45"/>
      <c r="AE57" s="53"/>
      <c r="AF57" s="54"/>
    </row>
    <row r="58" spans="2:32" s="55" customFormat="1" ht="100" customHeight="1" x14ac:dyDescent="0.35">
      <c r="B58" s="45"/>
      <c r="C58" s="21"/>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6"/>
      <c r="U58" s="77"/>
      <c r="V58" s="76"/>
      <c r="W58" s="52"/>
      <c r="X58" s="44"/>
      <c r="Y58" s="45"/>
      <c r="Z58" s="53"/>
      <c r="AA58" s="45"/>
      <c r="AB58" s="53"/>
      <c r="AC58" s="45"/>
      <c r="AD58" s="45"/>
      <c r="AE58" s="53"/>
      <c r="AF58" s="54"/>
    </row>
    <row r="59" spans="2:32" s="55" customFormat="1" ht="100" customHeight="1" x14ac:dyDescent="0.35">
      <c r="B59" s="45"/>
      <c r="C59" s="21"/>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6"/>
      <c r="U59" s="77"/>
      <c r="V59" s="76"/>
      <c r="W59" s="52"/>
      <c r="X59" s="44"/>
      <c r="Y59" s="45"/>
      <c r="Z59" s="53"/>
      <c r="AA59" s="45"/>
      <c r="AB59" s="53"/>
      <c r="AC59" s="45"/>
      <c r="AD59" s="45"/>
      <c r="AE59" s="53"/>
      <c r="AF59" s="54"/>
    </row>
    <row r="60" spans="2:32" s="55" customFormat="1" ht="100" customHeight="1" x14ac:dyDescent="0.35">
      <c r="B60" s="45"/>
      <c r="C60" s="21"/>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6"/>
      <c r="U60" s="77"/>
      <c r="V60" s="76"/>
      <c r="W60" s="52"/>
      <c r="X60" s="44"/>
      <c r="Y60" s="45"/>
      <c r="Z60" s="53"/>
      <c r="AA60" s="45"/>
      <c r="AB60" s="53"/>
      <c r="AC60" s="45"/>
      <c r="AD60" s="45"/>
      <c r="AE60" s="53"/>
      <c r="AF60" s="54"/>
    </row>
    <row r="61" spans="2:32" s="55" customFormat="1" ht="100" customHeight="1" x14ac:dyDescent="0.35">
      <c r="B61" s="45"/>
      <c r="C61" s="21"/>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6"/>
      <c r="U61" s="77"/>
      <c r="V61" s="76"/>
      <c r="W61" s="52"/>
      <c r="X61" s="44"/>
      <c r="Y61" s="45"/>
      <c r="Z61" s="53"/>
      <c r="AA61" s="45"/>
      <c r="AB61" s="53"/>
      <c r="AC61" s="45"/>
      <c r="AD61" s="45"/>
      <c r="AE61" s="53"/>
      <c r="AF61" s="54"/>
    </row>
    <row r="62" spans="2:32" s="55" customFormat="1" ht="100" customHeight="1" x14ac:dyDescent="0.35">
      <c r="B62" s="45"/>
      <c r="C62" s="21"/>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6"/>
      <c r="U62" s="77"/>
      <c r="V62" s="76"/>
      <c r="W62" s="52"/>
      <c r="X62" s="44"/>
      <c r="Y62" s="45"/>
      <c r="Z62" s="53"/>
      <c r="AA62" s="45"/>
      <c r="AB62" s="53"/>
      <c r="AC62" s="45"/>
      <c r="AD62" s="45"/>
      <c r="AE62" s="53"/>
      <c r="AF62" s="54"/>
    </row>
    <row r="63" spans="2:32" s="55" customFormat="1" ht="100" customHeight="1" x14ac:dyDescent="0.35">
      <c r="B63" s="45"/>
      <c r="C63" s="21"/>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6"/>
      <c r="U63" s="77"/>
      <c r="V63" s="76"/>
      <c r="W63" s="52"/>
      <c r="X63" s="44"/>
      <c r="Y63" s="45"/>
      <c r="Z63" s="53"/>
      <c r="AA63" s="45"/>
      <c r="AB63" s="53"/>
      <c r="AC63" s="45"/>
      <c r="AD63" s="45"/>
      <c r="AE63" s="53"/>
      <c r="AF63" s="54"/>
    </row>
    <row r="64" spans="2:32" s="55" customFormat="1" ht="100" customHeight="1" x14ac:dyDescent="0.35">
      <c r="B64" s="45"/>
      <c r="C64" s="21"/>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6"/>
      <c r="U64" s="77"/>
      <c r="V64" s="76"/>
      <c r="W64" s="52"/>
      <c r="X64" s="44"/>
      <c r="Y64" s="45"/>
      <c r="Z64" s="53"/>
      <c r="AA64" s="45"/>
      <c r="AB64" s="53"/>
      <c r="AC64" s="45"/>
      <c r="AD64" s="45"/>
      <c r="AE64" s="53"/>
      <c r="AF64" s="54"/>
    </row>
    <row r="65" spans="2:32" s="55" customFormat="1" ht="100" customHeight="1" x14ac:dyDescent="0.35">
      <c r="B65" s="45"/>
      <c r="C65" s="21"/>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6"/>
      <c r="U65" s="77"/>
      <c r="V65" s="76"/>
      <c r="W65" s="52"/>
      <c r="X65" s="44"/>
      <c r="Y65" s="45"/>
      <c r="Z65" s="53"/>
      <c r="AA65" s="45"/>
      <c r="AB65" s="53"/>
      <c r="AC65" s="45"/>
      <c r="AD65" s="45"/>
      <c r="AE65" s="53"/>
      <c r="AF65" s="54"/>
    </row>
    <row r="66" spans="2:32" s="55" customFormat="1" ht="100" customHeight="1" x14ac:dyDescent="0.35">
      <c r="B66" s="45"/>
      <c r="C66" s="21"/>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6"/>
      <c r="U66" s="77"/>
      <c r="V66" s="76"/>
      <c r="W66" s="52"/>
      <c r="X66" s="44"/>
      <c r="Y66" s="45"/>
      <c r="Z66" s="53"/>
      <c r="AA66" s="45"/>
      <c r="AB66" s="53"/>
      <c r="AC66" s="45"/>
      <c r="AD66" s="45"/>
      <c r="AE66" s="53"/>
      <c r="AF66" s="54"/>
    </row>
    <row r="67" spans="2:32" s="55" customFormat="1" ht="100" customHeight="1" x14ac:dyDescent="0.35">
      <c r="B67" s="45"/>
      <c r="C67" s="21"/>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6"/>
      <c r="U67" s="77"/>
      <c r="V67" s="76"/>
      <c r="W67" s="52"/>
      <c r="X67" s="44"/>
      <c r="Y67" s="45"/>
      <c r="Z67" s="53"/>
      <c r="AA67" s="45"/>
      <c r="AB67" s="53"/>
      <c r="AC67" s="45"/>
      <c r="AD67" s="45"/>
      <c r="AE67" s="53"/>
      <c r="AF67" s="54"/>
    </row>
    <row r="68" spans="2:32" s="55" customFormat="1" ht="100" customHeight="1" x14ac:dyDescent="0.35">
      <c r="B68" s="45"/>
      <c r="C68" s="21"/>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6"/>
      <c r="U68" s="77"/>
      <c r="V68" s="76"/>
      <c r="W68" s="52"/>
      <c r="X68" s="44"/>
      <c r="Y68" s="45"/>
      <c r="Z68" s="53"/>
      <c r="AA68" s="45"/>
      <c r="AB68" s="53"/>
      <c r="AC68" s="45"/>
      <c r="AD68" s="45"/>
      <c r="AE68" s="53"/>
      <c r="AF68" s="54"/>
    </row>
    <row r="69" spans="2:32" s="55" customFormat="1" ht="100" customHeight="1" x14ac:dyDescent="0.35">
      <c r="B69" s="45"/>
      <c r="C69" s="21"/>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6"/>
      <c r="U69" s="77"/>
      <c r="V69" s="76"/>
      <c r="W69" s="52"/>
      <c r="X69" s="44"/>
      <c r="Y69" s="45"/>
      <c r="Z69" s="53"/>
      <c r="AA69" s="45"/>
      <c r="AB69" s="53"/>
      <c r="AC69" s="45"/>
      <c r="AD69" s="45"/>
      <c r="AE69" s="53"/>
      <c r="AF69" s="54"/>
    </row>
    <row r="70" spans="2:32" s="55" customFormat="1" ht="100" customHeight="1" x14ac:dyDescent="0.35">
      <c r="B70" s="45"/>
      <c r="C70" s="21"/>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6"/>
      <c r="U70" s="77"/>
      <c r="V70" s="76"/>
      <c r="W70" s="52"/>
      <c r="X70" s="44"/>
      <c r="Y70" s="45"/>
      <c r="Z70" s="53"/>
      <c r="AA70" s="45"/>
      <c r="AB70" s="53"/>
      <c r="AC70" s="45"/>
      <c r="AD70" s="45"/>
      <c r="AE70" s="53"/>
      <c r="AF70" s="54"/>
    </row>
    <row r="71" spans="2:32" s="55" customFormat="1" ht="100" customHeight="1" x14ac:dyDescent="0.35">
      <c r="B71" s="45"/>
      <c r="C71" s="21"/>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6"/>
      <c r="U71" s="77"/>
      <c r="V71" s="76"/>
      <c r="W71" s="52"/>
      <c r="X71" s="44"/>
      <c r="Y71" s="45"/>
      <c r="Z71" s="53"/>
      <c r="AA71" s="45"/>
      <c r="AB71" s="53"/>
      <c r="AC71" s="45"/>
      <c r="AD71" s="45"/>
      <c r="AE71" s="53"/>
      <c r="AF71" s="54"/>
    </row>
    <row r="72" spans="2:32" s="55" customFormat="1" ht="100" customHeight="1" x14ac:dyDescent="0.35">
      <c r="B72" s="45"/>
      <c r="C72" s="21"/>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6"/>
      <c r="U72" s="77"/>
      <c r="V72" s="76"/>
      <c r="W72" s="52"/>
      <c r="X72" s="44"/>
      <c r="Y72" s="45"/>
      <c r="Z72" s="53"/>
      <c r="AA72" s="45"/>
      <c r="AB72" s="53"/>
      <c r="AC72" s="45"/>
      <c r="AD72" s="45"/>
      <c r="AE72" s="53"/>
      <c r="AF72" s="54"/>
    </row>
    <row r="73" spans="2:32" s="55" customFormat="1" ht="100" customHeight="1" x14ac:dyDescent="0.35">
      <c r="B73" s="45"/>
      <c r="C73" s="21"/>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6"/>
      <c r="U73" s="77"/>
      <c r="V73" s="76"/>
      <c r="W73" s="52"/>
      <c r="X73" s="44"/>
      <c r="Y73" s="45"/>
      <c r="Z73" s="53"/>
      <c r="AA73" s="45"/>
      <c r="AB73" s="53"/>
      <c r="AC73" s="45"/>
      <c r="AD73" s="45"/>
      <c r="AE73" s="53"/>
      <c r="AF73" s="54"/>
    </row>
    <row r="74" spans="2:32" s="55" customFormat="1" ht="100" customHeight="1" x14ac:dyDescent="0.35">
      <c r="B74" s="45"/>
      <c r="C74" s="21"/>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6"/>
      <c r="U74" s="77"/>
      <c r="V74" s="76"/>
      <c r="W74" s="52"/>
      <c r="X74" s="44"/>
      <c r="Y74" s="45"/>
      <c r="Z74" s="53"/>
      <c r="AA74" s="45"/>
      <c r="AB74" s="53"/>
      <c r="AC74" s="45"/>
      <c r="AD74" s="45"/>
      <c r="AE74" s="53"/>
      <c r="AF74" s="54"/>
    </row>
    <row r="75" spans="2:32" s="55" customFormat="1" ht="100" customHeight="1" x14ac:dyDescent="0.35">
      <c r="B75" s="45"/>
      <c r="C75" s="21"/>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6"/>
      <c r="U75" s="77"/>
      <c r="V75" s="76"/>
      <c r="W75" s="52"/>
      <c r="X75" s="44"/>
      <c r="Y75" s="45"/>
      <c r="Z75" s="53"/>
      <c r="AA75" s="45"/>
      <c r="AB75" s="53"/>
      <c r="AC75" s="45"/>
      <c r="AD75" s="45"/>
      <c r="AE75" s="53"/>
      <c r="AF75" s="54"/>
    </row>
    <row r="76" spans="2:32" s="55" customFormat="1" ht="100" customHeight="1" x14ac:dyDescent="0.35">
      <c r="B76" s="45"/>
      <c r="C76" s="21"/>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6"/>
      <c r="U76" s="77"/>
      <c r="V76" s="76"/>
      <c r="W76" s="52"/>
      <c r="X76" s="44"/>
      <c r="Y76" s="45"/>
      <c r="Z76" s="53"/>
      <c r="AA76" s="45"/>
      <c r="AB76" s="53"/>
      <c r="AC76" s="45"/>
      <c r="AD76" s="45"/>
      <c r="AE76" s="53"/>
      <c r="AF76" s="54"/>
    </row>
    <row r="77" spans="2:32" s="55" customFormat="1" ht="100" customHeight="1" x14ac:dyDescent="0.35">
      <c r="B77" s="45"/>
      <c r="C77" s="21"/>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6"/>
      <c r="U77" s="77"/>
      <c r="V77" s="76"/>
      <c r="W77" s="52"/>
      <c r="X77" s="44"/>
      <c r="Y77" s="45"/>
      <c r="Z77" s="53"/>
      <c r="AA77" s="45"/>
      <c r="AB77" s="53"/>
      <c r="AC77" s="45"/>
      <c r="AD77" s="45"/>
      <c r="AE77" s="53"/>
      <c r="AF77" s="54"/>
    </row>
    <row r="78" spans="2:32" s="55" customFormat="1" ht="100" customHeight="1" x14ac:dyDescent="0.35">
      <c r="B78" s="45"/>
      <c r="C78" s="21"/>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6"/>
      <c r="U78" s="77"/>
      <c r="V78" s="76"/>
      <c r="W78" s="52"/>
      <c r="X78" s="44"/>
      <c r="Y78" s="45"/>
      <c r="Z78" s="53"/>
      <c r="AA78" s="45"/>
      <c r="AB78" s="53"/>
      <c r="AC78" s="45"/>
      <c r="AD78" s="45"/>
      <c r="AE78" s="53"/>
      <c r="AF78" s="54"/>
    </row>
    <row r="79" spans="2:32" s="55" customFormat="1" ht="100" customHeight="1" x14ac:dyDescent="0.35">
      <c r="B79" s="45"/>
      <c r="C79" s="21"/>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6"/>
      <c r="U79" s="77"/>
      <c r="V79" s="76"/>
      <c r="W79" s="52"/>
      <c r="X79" s="44"/>
      <c r="Y79" s="45"/>
      <c r="Z79" s="53"/>
      <c r="AA79" s="45"/>
      <c r="AB79" s="53"/>
      <c r="AC79" s="45"/>
      <c r="AD79" s="45"/>
      <c r="AE79" s="53"/>
      <c r="AF79" s="54"/>
    </row>
    <row r="80" spans="2:32" s="55" customFormat="1" ht="100" customHeight="1" x14ac:dyDescent="0.35">
      <c r="B80" s="45"/>
      <c r="C80" s="21"/>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6"/>
      <c r="U80" s="77"/>
      <c r="V80" s="76"/>
      <c r="W80" s="52"/>
      <c r="X80" s="44"/>
      <c r="Y80" s="45"/>
      <c r="Z80" s="53"/>
      <c r="AA80" s="45"/>
      <c r="AB80" s="53"/>
      <c r="AC80" s="45"/>
      <c r="AD80" s="45"/>
      <c r="AE80" s="53"/>
      <c r="AF80" s="54"/>
    </row>
    <row r="81" spans="2:32" s="55" customFormat="1" ht="100" customHeight="1" x14ac:dyDescent="0.35">
      <c r="B81" s="45"/>
      <c r="C81" s="21"/>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6"/>
      <c r="U81" s="77"/>
      <c r="V81" s="76"/>
      <c r="W81" s="52"/>
      <c r="X81" s="44"/>
      <c r="Y81" s="45"/>
      <c r="Z81" s="53"/>
      <c r="AA81" s="45"/>
      <c r="AB81" s="53"/>
      <c r="AC81" s="45"/>
      <c r="AD81" s="45"/>
      <c r="AE81" s="53"/>
      <c r="AF81" s="54"/>
    </row>
    <row r="82" spans="2:32" s="55" customFormat="1" ht="100" customHeight="1" x14ac:dyDescent="0.35">
      <c r="B82" s="45"/>
      <c r="C82" s="21"/>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6"/>
      <c r="U82" s="77"/>
      <c r="V82" s="76"/>
      <c r="W82" s="52"/>
      <c r="X82" s="44"/>
      <c r="Y82" s="45"/>
      <c r="Z82" s="53"/>
      <c r="AA82" s="45"/>
      <c r="AB82" s="53"/>
      <c r="AC82" s="45"/>
      <c r="AD82" s="45"/>
      <c r="AE82" s="53"/>
      <c r="AF82" s="54"/>
    </row>
    <row r="83" spans="2:32" s="55" customFormat="1" ht="100" customHeight="1" x14ac:dyDescent="0.35">
      <c r="B83" s="45"/>
      <c r="C83" s="21"/>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6"/>
      <c r="U83" s="77"/>
      <c r="V83" s="76"/>
      <c r="W83" s="52"/>
      <c r="X83" s="44"/>
      <c r="Y83" s="45"/>
      <c r="Z83" s="53"/>
      <c r="AA83" s="45"/>
      <c r="AB83" s="53"/>
      <c r="AC83" s="45"/>
      <c r="AD83" s="45"/>
      <c r="AE83" s="53"/>
      <c r="AF83" s="54"/>
    </row>
    <row r="84" spans="2:32" s="55" customFormat="1" ht="100" customHeight="1" x14ac:dyDescent="0.35">
      <c r="B84" s="45"/>
      <c r="C84" s="21"/>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6"/>
      <c r="U84" s="77"/>
      <c r="V84" s="76"/>
      <c r="W84" s="52"/>
      <c r="X84" s="44"/>
      <c r="Y84" s="45"/>
      <c r="Z84" s="53"/>
      <c r="AA84" s="45"/>
      <c r="AB84" s="53"/>
      <c r="AC84" s="45"/>
      <c r="AD84" s="45"/>
      <c r="AE84" s="53"/>
      <c r="AF84" s="54"/>
    </row>
    <row r="85" spans="2:32" s="55" customFormat="1" ht="100" customHeight="1" x14ac:dyDescent="0.35">
      <c r="B85" s="45"/>
      <c r="C85" s="21"/>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6"/>
      <c r="U85" s="77"/>
      <c r="V85" s="76"/>
      <c r="W85" s="52"/>
      <c r="X85" s="44"/>
      <c r="Y85" s="45"/>
      <c r="Z85" s="53"/>
      <c r="AA85" s="45"/>
      <c r="AB85" s="53"/>
      <c r="AC85" s="45"/>
      <c r="AD85" s="45"/>
      <c r="AE85" s="53"/>
      <c r="AF85" s="54"/>
    </row>
    <row r="86" spans="2:32" s="55" customFormat="1" ht="100" customHeight="1" x14ac:dyDescent="0.35">
      <c r="B86" s="45"/>
      <c r="C86" s="21"/>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6"/>
      <c r="U86" s="77"/>
      <c r="V86" s="76"/>
      <c r="W86" s="52"/>
      <c r="X86" s="44"/>
      <c r="Y86" s="45"/>
      <c r="Z86" s="53"/>
      <c r="AA86" s="45"/>
      <c r="AB86" s="53"/>
      <c r="AC86" s="45"/>
      <c r="AD86" s="45"/>
      <c r="AE86" s="53"/>
      <c r="AF86" s="54"/>
    </row>
    <row r="87" spans="2:32" s="55" customFormat="1" ht="100" customHeight="1" x14ac:dyDescent="0.35">
      <c r="B87" s="45"/>
      <c r="C87" s="21"/>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6"/>
      <c r="U87" s="77"/>
      <c r="V87" s="76"/>
      <c r="W87" s="52"/>
      <c r="X87" s="44"/>
      <c r="Y87" s="45"/>
      <c r="Z87" s="53"/>
      <c r="AA87" s="45"/>
      <c r="AB87" s="53"/>
      <c r="AC87" s="45"/>
      <c r="AD87" s="45"/>
      <c r="AE87" s="53"/>
      <c r="AF87" s="54"/>
    </row>
    <row r="88" spans="2:32" s="55" customFormat="1" ht="100" customHeight="1" x14ac:dyDescent="0.35">
      <c r="B88" s="45"/>
      <c r="C88" s="21"/>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6"/>
      <c r="U88" s="77"/>
      <c r="V88" s="76"/>
      <c r="W88" s="52"/>
      <c r="X88" s="44"/>
      <c r="Y88" s="45"/>
      <c r="Z88" s="53"/>
      <c r="AA88" s="45"/>
      <c r="AB88" s="53"/>
      <c r="AC88" s="45"/>
      <c r="AD88" s="45"/>
      <c r="AE88" s="53"/>
      <c r="AF88" s="54"/>
    </row>
    <row r="89" spans="2:32" s="55" customFormat="1" ht="100" customHeight="1" x14ac:dyDescent="0.35">
      <c r="B89" s="45"/>
      <c r="C89" s="21"/>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6"/>
      <c r="U89" s="77"/>
      <c r="V89" s="76"/>
      <c r="W89" s="52"/>
      <c r="X89" s="44"/>
      <c r="Y89" s="45"/>
      <c r="Z89" s="53"/>
      <c r="AA89" s="45"/>
      <c r="AB89" s="53"/>
      <c r="AC89" s="45"/>
      <c r="AD89" s="45"/>
      <c r="AE89" s="53"/>
      <c r="AF89" s="54"/>
    </row>
    <row r="90" spans="2:32" s="55" customFormat="1" ht="100" customHeight="1" x14ac:dyDescent="0.35">
      <c r="B90" s="45"/>
      <c r="C90" s="21"/>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6"/>
      <c r="U90" s="77"/>
      <c r="V90" s="76"/>
      <c r="W90" s="52"/>
      <c r="X90" s="44"/>
      <c r="Y90" s="45"/>
      <c r="Z90" s="53"/>
      <c r="AA90" s="45"/>
      <c r="AB90" s="53"/>
      <c r="AC90" s="45"/>
      <c r="AD90" s="45"/>
      <c r="AE90" s="53"/>
      <c r="AF90" s="54"/>
    </row>
    <row r="91" spans="2:32" s="55" customFormat="1" ht="100" customHeight="1" x14ac:dyDescent="0.35">
      <c r="B91" s="45"/>
      <c r="C91" s="21"/>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6"/>
      <c r="U91" s="77"/>
      <c r="V91" s="76"/>
      <c r="W91" s="52"/>
      <c r="X91" s="44"/>
      <c r="Y91" s="45"/>
      <c r="Z91" s="53"/>
      <c r="AA91" s="45"/>
      <c r="AB91" s="53"/>
      <c r="AC91" s="45"/>
      <c r="AD91" s="45"/>
      <c r="AE91" s="53"/>
      <c r="AF91" s="54"/>
    </row>
    <row r="92" spans="2:32" s="55" customFormat="1" ht="100" customHeight="1" x14ac:dyDescent="0.35">
      <c r="B92" s="45"/>
      <c r="C92" s="21"/>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6"/>
      <c r="U92" s="77"/>
      <c r="V92" s="76"/>
      <c r="W92" s="52"/>
      <c r="X92" s="44"/>
      <c r="Y92" s="45"/>
      <c r="Z92" s="53"/>
      <c r="AA92" s="45"/>
      <c r="AB92" s="53"/>
      <c r="AC92" s="45"/>
      <c r="AD92" s="45"/>
      <c r="AE92" s="53"/>
      <c r="AF92" s="54"/>
    </row>
    <row r="93" spans="2:32" s="55" customFormat="1" ht="100" customHeight="1" x14ac:dyDescent="0.35">
      <c r="B93" s="45"/>
      <c r="C93" s="21"/>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6"/>
      <c r="U93" s="77"/>
      <c r="V93" s="76"/>
      <c r="W93" s="52"/>
      <c r="X93" s="44"/>
      <c r="Y93" s="45"/>
      <c r="Z93" s="53"/>
      <c r="AA93" s="45"/>
      <c r="AB93" s="53"/>
      <c r="AC93" s="45"/>
      <c r="AD93" s="45"/>
      <c r="AE93" s="53"/>
      <c r="AF93" s="54"/>
    </row>
    <row r="94" spans="2:32" s="55" customFormat="1" ht="100" customHeight="1" x14ac:dyDescent="0.35">
      <c r="B94" s="45"/>
      <c r="C94" s="21"/>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6"/>
      <c r="U94" s="77"/>
      <c r="V94" s="76"/>
      <c r="W94" s="52"/>
      <c r="X94" s="44"/>
      <c r="Y94" s="45"/>
      <c r="Z94" s="53"/>
      <c r="AA94" s="45"/>
      <c r="AB94" s="53"/>
      <c r="AC94" s="45"/>
      <c r="AD94" s="45"/>
      <c r="AE94" s="53"/>
      <c r="AF94" s="54"/>
    </row>
    <row r="95" spans="2:32" s="55" customFormat="1" ht="100" customHeight="1" x14ac:dyDescent="0.35">
      <c r="B95" s="45"/>
      <c r="C95" s="21"/>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6"/>
      <c r="U95" s="77"/>
      <c r="V95" s="76"/>
      <c r="W95" s="52"/>
      <c r="X95" s="44"/>
      <c r="Y95" s="45"/>
      <c r="Z95" s="53"/>
      <c r="AA95" s="45"/>
      <c r="AB95" s="53"/>
      <c r="AC95" s="45"/>
      <c r="AD95" s="45"/>
      <c r="AE95" s="53"/>
      <c r="AF95" s="54"/>
    </row>
    <row r="96" spans="2:32" s="55" customFormat="1" ht="100" customHeight="1" x14ac:dyDescent="0.35">
      <c r="B96" s="45"/>
      <c r="C96" s="21"/>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6"/>
      <c r="U96" s="77"/>
      <c r="V96" s="76"/>
      <c r="W96" s="52"/>
      <c r="X96" s="44"/>
      <c r="Y96" s="45"/>
      <c r="Z96" s="53"/>
      <c r="AA96" s="45"/>
      <c r="AB96" s="53"/>
      <c r="AC96" s="45"/>
      <c r="AD96" s="45"/>
      <c r="AE96" s="53"/>
      <c r="AF96" s="54"/>
    </row>
    <row r="97" spans="2:32" s="55" customFormat="1" ht="100" customHeight="1" x14ac:dyDescent="0.35">
      <c r="B97" s="45"/>
      <c r="C97" s="21"/>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6"/>
      <c r="U97" s="77"/>
      <c r="V97" s="76"/>
      <c r="W97" s="52"/>
      <c r="X97" s="44"/>
      <c r="Y97" s="45"/>
      <c r="Z97" s="53"/>
      <c r="AA97" s="45"/>
      <c r="AB97" s="53"/>
      <c r="AC97" s="45"/>
      <c r="AD97" s="45"/>
      <c r="AE97" s="53"/>
      <c r="AF97" s="54"/>
    </row>
    <row r="98" spans="2:32" s="55" customFormat="1" ht="100" customHeight="1" x14ac:dyDescent="0.35">
      <c r="B98" s="45"/>
      <c r="C98" s="21"/>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6"/>
      <c r="U98" s="77"/>
      <c r="V98" s="76"/>
      <c r="W98" s="52"/>
      <c r="X98" s="44"/>
      <c r="Y98" s="45"/>
      <c r="Z98" s="53"/>
      <c r="AA98" s="45"/>
      <c r="AB98" s="53"/>
      <c r="AC98" s="45"/>
      <c r="AD98" s="45"/>
      <c r="AE98" s="53"/>
      <c r="AF98" s="54"/>
    </row>
    <row r="99" spans="2:32" s="55" customFormat="1" ht="100" customHeight="1" x14ac:dyDescent="0.35">
      <c r="B99" s="45"/>
      <c r="C99" s="21"/>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6"/>
      <c r="U99" s="77"/>
      <c r="V99" s="76"/>
      <c r="W99" s="52"/>
      <c r="X99" s="44"/>
      <c r="Y99" s="45"/>
      <c r="Z99" s="53"/>
      <c r="AA99" s="45"/>
      <c r="AB99" s="53"/>
      <c r="AC99" s="45"/>
      <c r="AD99" s="45"/>
      <c r="AE99" s="53"/>
      <c r="AF99" s="54"/>
    </row>
    <row r="100" spans="2:32" s="55" customFormat="1" ht="100" customHeight="1" x14ac:dyDescent="0.35">
      <c r="B100" s="45"/>
      <c r="C100" s="21"/>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6"/>
      <c r="U100" s="77"/>
      <c r="V100" s="76"/>
      <c r="W100" s="52"/>
      <c r="X100" s="44"/>
      <c r="Y100" s="45"/>
      <c r="Z100" s="53"/>
      <c r="AA100" s="45"/>
      <c r="AB100" s="53"/>
      <c r="AC100" s="45"/>
      <c r="AD100" s="45"/>
      <c r="AE100" s="53"/>
      <c r="AF100" s="54"/>
    </row>
    <row r="101" spans="2:32" s="55" customFormat="1" ht="100" customHeight="1" x14ac:dyDescent="0.35">
      <c r="B101" s="45"/>
      <c r="C101" s="21"/>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6"/>
      <c r="U101" s="77"/>
      <c r="V101" s="76"/>
      <c r="W101" s="52"/>
      <c r="X101" s="44"/>
      <c r="Y101" s="45"/>
      <c r="Z101" s="53"/>
      <c r="AA101" s="45"/>
      <c r="AB101" s="53"/>
      <c r="AC101" s="45"/>
      <c r="AD101" s="45"/>
      <c r="AE101" s="53"/>
      <c r="AF101" s="54"/>
    </row>
    <row r="102" spans="2:32" s="55" customFormat="1" ht="100" customHeight="1" x14ac:dyDescent="0.35">
      <c r="B102" s="45"/>
      <c r="C102" s="21"/>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6"/>
      <c r="U102" s="77"/>
      <c r="V102" s="76"/>
      <c r="W102" s="52"/>
      <c r="X102" s="44"/>
      <c r="Y102" s="45"/>
      <c r="Z102" s="53"/>
      <c r="AA102" s="45"/>
      <c r="AB102" s="53"/>
      <c r="AC102" s="45"/>
      <c r="AD102" s="45"/>
      <c r="AE102" s="53"/>
      <c r="AF102" s="54"/>
    </row>
    <row r="103" spans="2:32" s="55" customFormat="1" ht="100" customHeight="1" x14ac:dyDescent="0.35">
      <c r="B103" s="45"/>
      <c r="C103" s="21"/>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6"/>
      <c r="U103" s="77"/>
      <c r="V103" s="76"/>
      <c r="W103" s="52"/>
      <c r="X103" s="44"/>
      <c r="Y103" s="45"/>
      <c r="Z103" s="53"/>
      <c r="AA103" s="45"/>
      <c r="AB103" s="53"/>
      <c r="AC103" s="45"/>
      <c r="AD103" s="45"/>
      <c r="AE103" s="53"/>
      <c r="AF103" s="54"/>
    </row>
    <row r="104" spans="2:32" s="55" customFormat="1" ht="100" customHeight="1" x14ac:dyDescent="0.35">
      <c r="B104" s="45"/>
      <c r="C104" s="21"/>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6"/>
      <c r="U104" s="77"/>
      <c r="V104" s="76"/>
      <c r="W104" s="52"/>
      <c r="X104" s="44"/>
      <c r="Y104" s="45"/>
      <c r="Z104" s="53"/>
      <c r="AA104" s="45"/>
      <c r="AB104" s="53"/>
      <c r="AC104" s="45"/>
      <c r="AD104" s="45"/>
      <c r="AE104" s="53"/>
      <c r="AF104" s="54"/>
    </row>
    <row r="106" spans="2:32" ht="100" customHeight="1" x14ac:dyDescent="0.3">
      <c r="X106" s="67"/>
    </row>
    <row r="107" spans="2:32" ht="100" customHeight="1" x14ac:dyDescent="0.3">
      <c r="X107" s="67"/>
    </row>
    <row r="108" spans="2:32" ht="100" customHeight="1" x14ac:dyDescent="0.3">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ignoredErrors>
    <ignoredError sqref="N14:N20" listDataValidation="1"/>
  </ignoredErrors>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700-000000000000}">
          <x14:formula1>
            <xm:f>'lISTA DESPLEGABLES'!$B$5:$B$7</xm:f>
          </x14:formula1>
          <xm:sqref>B14:B104</xm:sqref>
        </x14:dataValidation>
        <x14:dataValidation type="list" allowBlank="1" showInputMessage="1" showErrorMessage="1" xr:uid="{00000000-0002-0000-0700-000001000000}">
          <x14:formula1>
            <xm:f>'lISTA DESPLEGABLES'!$J$5:$J$12</xm:f>
          </x14:formula1>
          <xm:sqref>M14:M104</xm:sqref>
        </x14:dataValidation>
        <x14:dataValidation type="list" allowBlank="1" showInputMessage="1" showErrorMessage="1" xr:uid="{00000000-0002-0000-0700-000002000000}">
          <x14:formula1>
            <xm:f>'lISTA DESPLEGABLES'!$L$5:$L$7</xm:f>
          </x14:formula1>
          <xm:sqref>N14:N104</xm:sqref>
        </x14:dataValidation>
        <x14:dataValidation type="list" allowBlank="1" showInputMessage="1" showErrorMessage="1" xr:uid="{00000000-0002-0000-0700-000003000000}">
          <x14:formula1>
            <xm:f>'lISTA DESPLEGABLES'!$G$23:$G$38</xm:f>
          </x14:formula1>
          <xm:sqref>D14:D104</xm:sqref>
        </x14:dataValidation>
        <x14:dataValidation type="list" allowBlank="1" showInputMessage="1" showErrorMessage="1" xr:uid="{00000000-0002-0000-0700-000004000000}">
          <x14:formula1>
            <xm:f>'lISTA DESPLEGABLES'!$G$5:$G$13</xm:f>
          </x14:formula1>
          <xm:sqref>E14:E104</xm:sqref>
        </x14:dataValidation>
        <x14:dataValidation type="list" allowBlank="1" showInputMessage="1" showErrorMessage="1" xr:uid="{00000000-0002-0000-0700-000005000000}">
          <x14:formula1>
            <xm:f>'lISTA DESPLEGABLES'!$D$5:$D$39</xm:f>
          </x14:formula1>
          <xm:sqref>T14:T104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0"/>
  <sheetViews>
    <sheetView topLeftCell="A26" zoomScale="90" zoomScaleNormal="90" workbookViewId="0">
      <selection activeCell="C53" sqref="C53"/>
    </sheetView>
  </sheetViews>
  <sheetFormatPr baseColWidth="10" defaultColWidth="10.81640625" defaultRowHeight="10" x14ac:dyDescent="0.35"/>
  <cols>
    <col min="1" max="1" width="11.54296875" style="174" customWidth="1"/>
    <col min="2" max="2" width="13.26953125" style="174" customWidth="1"/>
    <col min="3" max="3" width="19.81640625" style="174" customWidth="1"/>
    <col min="4" max="4" width="14.453125" style="174" customWidth="1"/>
    <col min="5" max="5" width="25" style="174" customWidth="1"/>
    <col min="6" max="6" width="13.81640625" style="174" customWidth="1"/>
    <col min="7" max="7" width="23.1796875" style="174" customWidth="1"/>
    <col min="8" max="8" width="17.453125" style="174" customWidth="1"/>
    <col min="9" max="9" width="17.26953125" style="174" customWidth="1"/>
    <col min="10" max="10" width="12.54296875" style="174" bestFit="1" customWidth="1"/>
    <col min="11" max="11" width="28.54296875" style="174" customWidth="1"/>
    <col min="12" max="12" width="17" style="174" customWidth="1"/>
    <col min="13" max="13" width="34.81640625" style="174" customWidth="1"/>
    <col min="14" max="16384" width="10.81640625" style="174"/>
  </cols>
  <sheetData>
    <row r="1" spans="1:7" ht="24" customHeight="1" x14ac:dyDescent="0.35">
      <c r="A1" s="347" t="s">
        <v>618</v>
      </c>
      <c r="B1" s="347"/>
      <c r="C1" s="347"/>
      <c r="D1" s="347"/>
      <c r="E1" s="347"/>
      <c r="F1" s="347"/>
      <c r="G1" s="347"/>
    </row>
    <row r="2" spans="1:7" ht="52.5" customHeight="1" x14ac:dyDescent="0.35">
      <c r="A2" s="175" t="s">
        <v>619</v>
      </c>
      <c r="B2" s="175" t="s">
        <v>620</v>
      </c>
      <c r="C2" s="175" t="s">
        <v>621</v>
      </c>
      <c r="D2" s="175" t="s">
        <v>622</v>
      </c>
      <c r="E2" s="175" t="s">
        <v>623</v>
      </c>
      <c r="F2" s="175" t="s">
        <v>624</v>
      </c>
      <c r="G2" s="176" t="s">
        <v>625</v>
      </c>
    </row>
    <row r="3" spans="1:7" ht="30" x14ac:dyDescent="0.35">
      <c r="A3" s="177" t="s">
        <v>626</v>
      </c>
      <c r="B3" s="177" t="s">
        <v>627</v>
      </c>
      <c r="C3" s="178" t="s">
        <v>628</v>
      </c>
      <c r="D3" s="177">
        <v>731403</v>
      </c>
      <c r="E3" s="179">
        <v>1</v>
      </c>
      <c r="F3" s="180">
        <v>122208</v>
      </c>
      <c r="G3" s="181">
        <f t="shared" ref="G3:G10" si="0">SUM(F3*E3)</f>
        <v>122208</v>
      </c>
    </row>
    <row r="4" spans="1:7" ht="30" x14ac:dyDescent="0.35">
      <c r="A4" s="177" t="s">
        <v>629</v>
      </c>
      <c r="B4" s="177" t="s">
        <v>627</v>
      </c>
      <c r="C4" s="177" t="s">
        <v>630</v>
      </c>
      <c r="D4" s="177">
        <v>851532</v>
      </c>
      <c r="E4" s="179">
        <v>1</v>
      </c>
      <c r="F4" s="180">
        <v>91656</v>
      </c>
      <c r="G4" s="181">
        <f t="shared" si="0"/>
        <v>91656</v>
      </c>
    </row>
    <row r="5" spans="1:7" ht="70" x14ac:dyDescent="0.35">
      <c r="A5" s="177" t="s">
        <v>626</v>
      </c>
      <c r="B5" s="182" t="s">
        <v>631</v>
      </c>
      <c r="C5" s="177" t="s">
        <v>632</v>
      </c>
      <c r="D5" s="177" t="s">
        <v>633</v>
      </c>
      <c r="E5" s="179">
        <v>4</v>
      </c>
      <c r="F5" s="180">
        <v>54270</v>
      </c>
      <c r="G5" s="181">
        <f t="shared" si="0"/>
        <v>217080</v>
      </c>
    </row>
    <row r="6" spans="1:7" ht="70" x14ac:dyDescent="0.35">
      <c r="A6" s="177" t="s">
        <v>626</v>
      </c>
      <c r="B6" s="182" t="s">
        <v>64</v>
      </c>
      <c r="C6" s="177" t="s">
        <v>634</v>
      </c>
      <c r="D6" s="177" t="s">
        <v>635</v>
      </c>
      <c r="E6" s="179">
        <v>7</v>
      </c>
      <c r="F6" s="180">
        <v>35979</v>
      </c>
      <c r="G6" s="181">
        <f t="shared" si="0"/>
        <v>251853</v>
      </c>
    </row>
    <row r="7" spans="1:7" ht="70" x14ac:dyDescent="0.35">
      <c r="A7" s="177" t="s">
        <v>636</v>
      </c>
      <c r="B7" s="182" t="s">
        <v>631</v>
      </c>
      <c r="C7" s="177" t="s">
        <v>632</v>
      </c>
      <c r="D7" s="177" t="s">
        <v>637</v>
      </c>
      <c r="E7" s="179">
        <v>2</v>
      </c>
      <c r="F7" s="180">
        <v>54270</v>
      </c>
      <c r="G7" s="181">
        <f t="shared" si="0"/>
        <v>108540</v>
      </c>
    </row>
    <row r="8" spans="1:7" ht="40" x14ac:dyDescent="0.35">
      <c r="A8" s="177" t="s">
        <v>636</v>
      </c>
      <c r="B8" s="182" t="s">
        <v>638</v>
      </c>
      <c r="C8" s="177" t="s">
        <v>639</v>
      </c>
      <c r="D8" s="177">
        <v>319954</v>
      </c>
      <c r="E8" s="179">
        <v>1</v>
      </c>
      <c r="F8" s="180">
        <v>47972</v>
      </c>
      <c r="G8" s="181">
        <f t="shared" si="0"/>
        <v>47972</v>
      </c>
    </row>
    <row r="9" spans="1:7" ht="30" x14ac:dyDescent="0.35">
      <c r="A9" s="177" t="s">
        <v>636</v>
      </c>
      <c r="B9" s="182" t="s">
        <v>640</v>
      </c>
      <c r="C9" s="177" t="s">
        <v>641</v>
      </c>
      <c r="D9" s="177">
        <v>316816</v>
      </c>
      <c r="E9" s="179">
        <v>1</v>
      </c>
      <c r="F9" s="180">
        <v>91656</v>
      </c>
      <c r="G9" s="181">
        <f t="shared" si="0"/>
        <v>91656</v>
      </c>
    </row>
    <row r="10" spans="1:7" ht="70" x14ac:dyDescent="0.35">
      <c r="A10" s="177" t="s">
        <v>629</v>
      </c>
      <c r="B10" s="182" t="s">
        <v>631</v>
      </c>
      <c r="C10" s="177" t="s">
        <v>632</v>
      </c>
      <c r="D10" s="177">
        <v>348378</v>
      </c>
      <c r="E10" s="179">
        <v>1</v>
      </c>
      <c r="F10" s="180">
        <v>54270</v>
      </c>
      <c r="G10" s="181">
        <f t="shared" si="0"/>
        <v>54270</v>
      </c>
    </row>
    <row r="11" spans="1:7" ht="17.149999999999999" customHeight="1" x14ac:dyDescent="0.35">
      <c r="A11" s="348" t="s">
        <v>642</v>
      </c>
      <c r="B11" s="349"/>
      <c r="C11" s="349"/>
      <c r="D11" s="350"/>
      <c r="E11" s="183">
        <f>SUM(E3:E10)</f>
        <v>18</v>
      </c>
      <c r="F11" s="184">
        <f>SUM(F3:F10)</f>
        <v>552281</v>
      </c>
      <c r="G11" s="185">
        <f>SUM(G3:G10)</f>
        <v>985235</v>
      </c>
    </row>
    <row r="12" spans="1:7" ht="13" x14ac:dyDescent="0.35">
      <c r="A12" s="186"/>
      <c r="B12" s="186"/>
      <c r="C12" s="186"/>
      <c r="D12" s="186"/>
      <c r="E12" s="186"/>
      <c r="F12" s="187"/>
      <c r="G12" s="188"/>
    </row>
    <row r="13" spans="1:7" ht="13" x14ac:dyDescent="0.35">
      <c r="A13" s="186"/>
      <c r="B13" s="186"/>
      <c r="C13" s="186"/>
      <c r="D13" s="189"/>
      <c r="E13" s="190" t="s">
        <v>643</v>
      </c>
      <c r="F13" s="188">
        <f>G11</f>
        <v>985235</v>
      </c>
      <c r="G13" s="191">
        <f>(G14*F13)/F14</f>
        <v>0.22323597279572505</v>
      </c>
    </row>
    <row r="14" spans="1:7" ht="25" x14ac:dyDescent="0.35">
      <c r="A14" s="186"/>
      <c r="B14" s="186"/>
      <c r="C14" s="186"/>
      <c r="D14" s="190" t="s">
        <v>644</v>
      </c>
      <c r="E14" s="190" t="s">
        <v>645</v>
      </c>
      <c r="F14" s="188">
        <v>8826848</v>
      </c>
      <c r="G14" s="189">
        <v>2</v>
      </c>
    </row>
    <row r="15" spans="1:7" ht="30" customHeight="1" x14ac:dyDescent="0.35">
      <c r="A15" s="186"/>
      <c r="B15" s="186"/>
      <c r="C15" s="186"/>
      <c r="D15" s="189"/>
      <c r="E15" s="192" t="s">
        <v>646</v>
      </c>
      <c r="F15" s="193">
        <f>F13/2</f>
        <v>492617.5</v>
      </c>
      <c r="G15" s="194" t="s">
        <v>647</v>
      </c>
    </row>
    <row r="16" spans="1:7" ht="30" customHeight="1" x14ac:dyDescent="0.35">
      <c r="A16" s="186"/>
      <c r="B16" s="186"/>
      <c r="C16" s="186"/>
      <c r="D16" s="189"/>
      <c r="E16" s="195"/>
      <c r="F16" s="196"/>
      <c r="G16" s="197"/>
    </row>
    <row r="17" spans="1:14" ht="30" customHeight="1" x14ac:dyDescent="0.35">
      <c r="A17" s="347" t="s">
        <v>648</v>
      </c>
      <c r="B17" s="347"/>
      <c r="C17" s="347"/>
      <c r="D17" s="347"/>
      <c r="E17" s="347"/>
      <c r="F17" s="347"/>
      <c r="G17" s="347"/>
    </row>
    <row r="18" spans="1:14" ht="56.5" customHeight="1" x14ac:dyDescent="0.35">
      <c r="A18" s="175" t="s">
        <v>619</v>
      </c>
      <c r="B18" s="175" t="s">
        <v>620</v>
      </c>
      <c r="C18" s="175" t="s">
        <v>621</v>
      </c>
      <c r="D18" s="175" t="s">
        <v>622</v>
      </c>
      <c r="E18" s="175" t="s">
        <v>623</v>
      </c>
      <c r="F18" s="175" t="s">
        <v>624</v>
      </c>
      <c r="G18" s="176" t="s">
        <v>625</v>
      </c>
    </row>
    <row r="19" spans="1:14" ht="30" customHeight="1" x14ac:dyDescent="0.35">
      <c r="A19" s="182"/>
      <c r="B19" s="182"/>
      <c r="C19" s="178"/>
      <c r="D19" s="177"/>
      <c r="E19" s="179"/>
      <c r="F19" s="180"/>
      <c r="G19" s="181"/>
    </row>
    <row r="20" spans="1:14" ht="30" customHeight="1" x14ac:dyDescent="0.35">
      <c r="A20" s="198"/>
      <c r="B20" s="199"/>
      <c r="C20" s="199"/>
      <c r="D20" s="177"/>
      <c r="E20" s="179"/>
      <c r="F20" s="200"/>
      <c r="G20" s="181"/>
    </row>
    <row r="21" spans="1:14" ht="30" customHeight="1" x14ac:dyDescent="0.35">
      <c r="A21" s="351" t="s">
        <v>642</v>
      </c>
      <c r="B21" s="352"/>
      <c r="C21" s="352"/>
      <c r="D21" s="353"/>
      <c r="E21" s="201">
        <f>SUM(E19:E20)</f>
        <v>0</v>
      </c>
      <c r="F21" s="184">
        <f>SUM(F19:F20)</f>
        <v>0</v>
      </c>
      <c r="G21" s="181">
        <f>SUM(G19:G20)</f>
        <v>0</v>
      </c>
    </row>
    <row r="22" spans="1:14" ht="30" customHeight="1" x14ac:dyDescent="0.35">
      <c r="A22" s="186"/>
      <c r="B22" s="186"/>
      <c r="C22" s="186"/>
      <c r="D22" s="186"/>
      <c r="E22" s="186"/>
      <c r="F22" s="187"/>
      <c r="G22" s="188"/>
    </row>
    <row r="23" spans="1:14" ht="30" customHeight="1" x14ac:dyDescent="0.35">
      <c r="A23" s="186"/>
      <c r="B23" s="186"/>
      <c r="C23" s="186"/>
      <c r="D23" s="189"/>
      <c r="E23" s="190" t="s">
        <v>643</v>
      </c>
      <c r="F23" s="188">
        <f>G21</f>
        <v>0</v>
      </c>
      <c r="G23" s="191">
        <f>(G24*F23)/F24</f>
        <v>0</v>
      </c>
    </row>
    <row r="24" spans="1:14" ht="30" customHeight="1" x14ac:dyDescent="0.35">
      <c r="A24" s="186"/>
      <c r="B24" s="186"/>
      <c r="C24" s="186"/>
      <c r="D24" s="190" t="s">
        <v>644</v>
      </c>
      <c r="E24" s="190" t="s">
        <v>645</v>
      </c>
      <c r="F24" s="188">
        <v>8826848</v>
      </c>
      <c r="G24" s="189">
        <v>2</v>
      </c>
    </row>
    <row r="25" spans="1:14" ht="30" customHeight="1" x14ac:dyDescent="0.35">
      <c r="A25" s="186"/>
      <c r="B25" s="186"/>
      <c r="C25" s="186"/>
      <c r="D25" s="189"/>
      <c r="E25" s="192" t="s">
        <v>649</v>
      </c>
      <c r="F25" s="193">
        <f>F23/2</f>
        <v>0</v>
      </c>
      <c r="G25" s="194" t="s">
        <v>647</v>
      </c>
    </row>
    <row r="26" spans="1:14" ht="30" customHeight="1" x14ac:dyDescent="0.35">
      <c r="A26" s="186"/>
      <c r="B26" s="186"/>
      <c r="C26" s="186"/>
      <c r="D26" s="189"/>
      <c r="E26" s="195"/>
      <c r="F26" s="196"/>
      <c r="G26" s="197"/>
    </row>
    <row r="27" spans="1:14" ht="15.65" customHeight="1" x14ac:dyDescent="0.35">
      <c r="A27" s="202"/>
      <c r="B27" s="202"/>
      <c r="C27" s="202"/>
      <c r="D27" s="203"/>
      <c r="E27" s="204"/>
      <c r="F27" s="205"/>
      <c r="G27" s="203"/>
    </row>
    <row r="28" spans="1:14" ht="46.5" customHeight="1" x14ac:dyDescent="0.35">
      <c r="A28" s="346" t="s">
        <v>650</v>
      </c>
      <c r="B28" s="346"/>
      <c r="C28" s="346"/>
      <c r="D28" s="346"/>
      <c r="E28" s="346"/>
      <c r="F28" s="346"/>
      <c r="G28" s="346"/>
      <c r="H28" s="346"/>
      <c r="I28" s="346"/>
      <c r="J28" s="346"/>
      <c r="K28" s="346"/>
      <c r="L28" s="346"/>
      <c r="M28" s="346"/>
    </row>
    <row r="29" spans="1:14" ht="31.5" x14ac:dyDescent="0.35">
      <c r="A29" s="206" t="s">
        <v>651</v>
      </c>
      <c r="B29" s="206" t="s">
        <v>652</v>
      </c>
      <c r="C29" s="207" t="s">
        <v>653</v>
      </c>
      <c r="D29" s="207" t="s">
        <v>654</v>
      </c>
      <c r="E29" s="207" t="s">
        <v>655</v>
      </c>
      <c r="F29" s="207" t="s">
        <v>656</v>
      </c>
      <c r="G29" s="207" t="s">
        <v>657</v>
      </c>
      <c r="H29" s="207" t="s">
        <v>658</v>
      </c>
      <c r="I29" s="207" t="s">
        <v>659</v>
      </c>
      <c r="J29" s="208" t="s">
        <v>660</v>
      </c>
      <c r="K29" s="208" t="s">
        <v>661</v>
      </c>
      <c r="L29" s="208" t="s">
        <v>662</v>
      </c>
      <c r="M29" s="207" t="s">
        <v>663</v>
      </c>
    </row>
    <row r="30" spans="1:14" s="214" customFormat="1" ht="100.5" customHeight="1" x14ac:dyDescent="0.3">
      <c r="A30" s="209" t="s">
        <v>664</v>
      </c>
      <c r="B30" s="209" t="s">
        <v>665</v>
      </c>
      <c r="C30" s="209" t="s">
        <v>666</v>
      </c>
      <c r="D30" s="210">
        <v>814434</v>
      </c>
      <c r="E30" s="210" t="s">
        <v>667</v>
      </c>
      <c r="F30" s="210" t="s">
        <v>668</v>
      </c>
      <c r="G30" s="179" t="s">
        <v>669</v>
      </c>
      <c r="H30" s="210"/>
      <c r="I30" s="210" t="s">
        <v>670</v>
      </c>
      <c r="J30" s="211">
        <v>91656</v>
      </c>
      <c r="K30" s="212">
        <v>1</v>
      </c>
      <c r="L30" s="211">
        <f t="shared" ref="L30" si="1">+K30*J30</f>
        <v>91656</v>
      </c>
      <c r="M30" s="210" t="s">
        <v>671</v>
      </c>
      <c r="N30" s="213"/>
    </row>
    <row r="31" spans="1:14" ht="15.65" customHeight="1" x14ac:dyDescent="0.35">
      <c r="H31" s="185"/>
      <c r="I31" s="185"/>
      <c r="J31" s="185">
        <f>SUM(J30:J30)</f>
        <v>91656</v>
      </c>
      <c r="K31" s="215">
        <f>SUM(K30:K30)</f>
        <v>1</v>
      </c>
      <c r="L31" s="185">
        <f>SUM(L30:L30)</f>
        <v>91656</v>
      </c>
    </row>
    <row r="32" spans="1:14" ht="15.65" customHeight="1" x14ac:dyDescent="0.35">
      <c r="C32" s="189"/>
      <c r="D32" s="189"/>
      <c r="E32" s="189"/>
      <c r="F32" s="189"/>
      <c r="G32" s="189"/>
      <c r="H32" s="189"/>
      <c r="I32" s="189"/>
      <c r="J32" s="189"/>
      <c r="K32" s="189"/>
    </row>
    <row r="33" spans="1:13" ht="15.65" customHeight="1" x14ac:dyDescent="0.35">
      <c r="C33" s="189"/>
      <c r="D33" s="189"/>
      <c r="E33" s="189"/>
      <c r="J33" s="189"/>
      <c r="K33" s="216" t="s">
        <v>672</v>
      </c>
      <c r="L33" s="217">
        <f>L31</f>
        <v>91656</v>
      </c>
      <c r="M33" s="189"/>
    </row>
    <row r="34" spans="1:13" ht="45" customHeight="1" x14ac:dyDescent="0.35">
      <c r="C34" s="189"/>
      <c r="D34" s="189"/>
      <c r="E34" s="189"/>
      <c r="J34" s="190" t="s">
        <v>673</v>
      </c>
      <c r="K34" s="218" t="s">
        <v>674</v>
      </c>
      <c r="L34" s="219">
        <f>L33</f>
        <v>91656</v>
      </c>
      <c r="M34" s="220" t="s">
        <v>675</v>
      </c>
    </row>
    <row r="35" spans="1:13" ht="15.65" customHeight="1" x14ac:dyDescent="0.35">
      <c r="C35" s="189"/>
      <c r="D35" s="189"/>
      <c r="E35" s="189"/>
      <c r="J35" s="189"/>
      <c r="K35" s="221" t="s">
        <v>645</v>
      </c>
      <c r="L35" s="222">
        <v>5966752</v>
      </c>
      <c r="M35" s="189"/>
    </row>
    <row r="36" spans="1:13" ht="15.65" customHeight="1" x14ac:dyDescent="0.35">
      <c r="C36" s="189"/>
      <c r="D36" s="189"/>
      <c r="E36" s="189"/>
      <c r="J36" s="189"/>
      <c r="K36" s="223" t="s">
        <v>676</v>
      </c>
      <c r="L36" s="223">
        <v>2</v>
      </c>
      <c r="M36" s="189"/>
    </row>
    <row r="37" spans="1:13" ht="15.65" customHeight="1" x14ac:dyDescent="0.35">
      <c r="C37" s="189"/>
      <c r="D37" s="189"/>
      <c r="E37" s="189"/>
      <c r="J37" s="189"/>
      <c r="K37" s="223"/>
      <c r="L37" s="223">
        <f>SUM(L34*L36)/L35</f>
        <v>3.0722242184692779E-2</v>
      </c>
      <c r="M37" s="189"/>
    </row>
    <row r="38" spans="1:13" ht="15.65" customHeight="1" x14ac:dyDescent="0.35">
      <c r="A38" s="202"/>
      <c r="B38" s="202"/>
      <c r="C38" s="202"/>
      <c r="D38" s="203"/>
      <c r="E38" s="204"/>
      <c r="F38" s="205"/>
      <c r="G38" s="203"/>
    </row>
    <row r="39" spans="1:13" ht="10.5" x14ac:dyDescent="0.35">
      <c r="A39" s="202"/>
      <c r="B39" s="202"/>
      <c r="C39" s="202"/>
      <c r="D39" s="202"/>
      <c r="E39" s="202"/>
      <c r="F39" s="224"/>
      <c r="G39" s="225"/>
    </row>
    <row r="40" spans="1:13" ht="46.5" customHeight="1" x14ac:dyDescent="0.35">
      <c r="A40" s="346" t="s">
        <v>677</v>
      </c>
      <c r="B40" s="346"/>
      <c r="C40" s="346"/>
      <c r="D40" s="346"/>
      <c r="E40" s="346"/>
      <c r="F40" s="346"/>
      <c r="G40" s="346"/>
      <c r="H40" s="346"/>
      <c r="I40" s="346"/>
      <c r="J40" s="346"/>
      <c r="K40" s="346"/>
      <c r="L40" s="346"/>
      <c r="M40" s="346"/>
    </row>
    <row r="41" spans="1:13" ht="31.5" x14ac:dyDescent="0.35">
      <c r="A41" s="206" t="s">
        <v>651</v>
      </c>
      <c r="B41" s="206" t="s">
        <v>652</v>
      </c>
      <c r="C41" s="207" t="s">
        <v>653</v>
      </c>
      <c r="D41" s="207" t="s">
        <v>654</v>
      </c>
      <c r="E41" s="207" t="s">
        <v>655</v>
      </c>
      <c r="F41" s="207" t="s">
        <v>656</v>
      </c>
      <c r="G41" s="207" t="s">
        <v>657</v>
      </c>
      <c r="H41" s="207" t="s">
        <v>658</v>
      </c>
      <c r="I41" s="207" t="s">
        <v>659</v>
      </c>
      <c r="J41" s="208" t="s">
        <v>660</v>
      </c>
      <c r="K41" s="208" t="s">
        <v>661</v>
      </c>
      <c r="L41" s="208" t="s">
        <v>662</v>
      </c>
      <c r="M41" s="207" t="s">
        <v>663</v>
      </c>
    </row>
    <row r="42" spans="1:13" x14ac:dyDescent="0.35">
      <c r="A42" s="210"/>
      <c r="B42" s="226"/>
      <c r="C42" s="210"/>
      <c r="D42" s="210"/>
      <c r="E42" s="210"/>
      <c r="F42" s="210"/>
      <c r="G42" s="210"/>
      <c r="H42" s="210"/>
      <c r="I42" s="210"/>
      <c r="J42" s="211">
        <v>0</v>
      </c>
      <c r="K42" s="212"/>
      <c r="L42" s="211">
        <f>+K42*J42</f>
        <v>0</v>
      </c>
      <c r="M42" s="227"/>
    </row>
    <row r="43" spans="1:13" x14ac:dyDescent="0.35">
      <c r="J43" s="185">
        <f>SUM(J42:J42)</f>
        <v>0</v>
      </c>
      <c r="K43" s="228"/>
      <c r="L43" s="185">
        <f>SUM(L42:L42)</f>
        <v>0</v>
      </c>
    </row>
    <row r="46" spans="1:13" ht="12.5" x14ac:dyDescent="0.35">
      <c r="J46" s="189"/>
      <c r="K46" s="216" t="s">
        <v>678</v>
      </c>
      <c r="L46" s="217">
        <f>L43</f>
        <v>0</v>
      </c>
      <c r="M46" s="189"/>
    </row>
    <row r="47" spans="1:13" ht="25" x14ac:dyDescent="0.35">
      <c r="J47" s="190" t="s">
        <v>673</v>
      </c>
      <c r="K47" s="218" t="s">
        <v>679</v>
      </c>
      <c r="L47" s="219">
        <f>L46</f>
        <v>0</v>
      </c>
      <c r="M47" s="220" t="s">
        <v>675</v>
      </c>
    </row>
    <row r="48" spans="1:13" ht="12.5" x14ac:dyDescent="0.35">
      <c r="J48" s="189"/>
      <c r="K48" s="221" t="s">
        <v>645</v>
      </c>
      <c r="L48" s="222">
        <v>5966752</v>
      </c>
      <c r="M48" s="189"/>
    </row>
    <row r="49" spans="10:13" ht="12.5" x14ac:dyDescent="0.35">
      <c r="J49" s="189"/>
      <c r="K49" s="223" t="s">
        <v>680</v>
      </c>
      <c r="L49" s="223">
        <v>2</v>
      </c>
      <c r="M49" s="189"/>
    </row>
    <row r="50" spans="10:13" ht="12.5" x14ac:dyDescent="0.35">
      <c r="J50" s="189"/>
      <c r="K50" s="223"/>
      <c r="L50" s="223">
        <f>SUM(L47*L49)/L48</f>
        <v>0</v>
      </c>
      <c r="M50" s="189"/>
    </row>
  </sheetData>
  <mergeCells count="6">
    <mergeCell ref="A40:M40"/>
    <mergeCell ref="A1:G1"/>
    <mergeCell ref="A11:D11"/>
    <mergeCell ref="A17:G17"/>
    <mergeCell ref="A21:D21"/>
    <mergeCell ref="A28:M28"/>
  </mergeCells>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48"/>
  <sheetViews>
    <sheetView topLeftCell="F1" zoomScaleNormal="100" workbookViewId="0">
      <selection activeCell="A3" sqref="A3:K3"/>
    </sheetView>
  </sheetViews>
  <sheetFormatPr baseColWidth="10" defaultColWidth="11.453125" defaultRowHeight="10" x14ac:dyDescent="0.35"/>
  <cols>
    <col min="1" max="1" width="14.453125" style="174" customWidth="1"/>
    <col min="2" max="2" width="14.1796875" style="174" customWidth="1"/>
    <col min="3" max="3" width="11.453125" style="174" customWidth="1"/>
    <col min="4" max="4" width="10.453125" style="174" customWidth="1"/>
    <col min="5" max="5" width="15.54296875" style="174" customWidth="1"/>
    <col min="6" max="6" width="19" style="174" customWidth="1"/>
    <col min="7" max="7" width="20.81640625" style="174" customWidth="1"/>
    <col min="8" max="8" width="13.26953125" style="174" customWidth="1"/>
    <col min="9" max="9" width="23" style="174" customWidth="1"/>
    <col min="10" max="10" width="32.54296875" style="174" customWidth="1"/>
    <col min="11" max="11" width="24.54296875" style="174" bestFit="1" customWidth="1"/>
    <col min="12" max="16384" width="11.453125" style="174"/>
  </cols>
  <sheetData>
    <row r="1" spans="1:12" ht="20.149999999999999" customHeight="1" x14ac:dyDescent="0.35">
      <c r="A1" s="354" t="s">
        <v>681</v>
      </c>
      <c r="B1" s="354"/>
      <c r="C1" s="354"/>
      <c r="D1" s="354"/>
      <c r="E1" s="354"/>
      <c r="F1" s="354"/>
      <c r="G1" s="354"/>
      <c r="H1" s="354"/>
      <c r="I1" s="354"/>
      <c r="J1" s="354"/>
      <c r="K1" s="354"/>
    </row>
    <row r="2" spans="1:12" ht="17.149999999999999" customHeight="1" x14ac:dyDescent="0.35">
      <c r="A2" s="355" t="s">
        <v>682</v>
      </c>
      <c r="B2" s="355"/>
      <c r="C2" s="355"/>
      <c r="D2" s="355"/>
      <c r="E2" s="355"/>
      <c r="F2" s="355"/>
      <c r="G2" s="355"/>
      <c r="H2" s="355"/>
      <c r="I2" s="355"/>
      <c r="J2" s="355"/>
      <c r="K2" s="355"/>
    </row>
    <row r="3" spans="1:12" ht="44.15" customHeight="1" x14ac:dyDescent="0.35">
      <c r="A3" s="229" t="s">
        <v>683</v>
      </c>
      <c r="B3" s="229" t="s">
        <v>652</v>
      </c>
      <c r="C3" s="230" t="s">
        <v>6</v>
      </c>
      <c r="D3" s="230" t="s">
        <v>654</v>
      </c>
      <c r="E3" s="230" t="s">
        <v>655</v>
      </c>
      <c r="F3" s="230" t="s">
        <v>684</v>
      </c>
      <c r="G3" s="230" t="s">
        <v>685</v>
      </c>
      <c r="H3" s="231" t="s">
        <v>660</v>
      </c>
      <c r="I3" s="231" t="s">
        <v>661</v>
      </c>
      <c r="J3" s="231" t="s">
        <v>662</v>
      </c>
      <c r="K3" s="230" t="s">
        <v>663</v>
      </c>
    </row>
    <row r="4" spans="1:12" s="236" customFormat="1" ht="140" x14ac:dyDescent="0.25">
      <c r="A4" s="179" t="s">
        <v>686</v>
      </c>
      <c r="B4" s="179" t="s">
        <v>687</v>
      </c>
      <c r="C4" s="232" t="s">
        <v>688</v>
      </c>
      <c r="D4" s="232">
        <v>300763</v>
      </c>
      <c r="E4" s="232" t="s">
        <v>689</v>
      </c>
      <c r="F4" s="233" t="s">
        <v>690</v>
      </c>
      <c r="G4" s="233" t="s">
        <v>691</v>
      </c>
      <c r="H4" s="234">
        <v>91656</v>
      </c>
      <c r="I4" s="233">
        <v>1</v>
      </c>
      <c r="J4" s="234">
        <f t="shared" ref="J4" si="0">+H4*I4</f>
        <v>91656</v>
      </c>
      <c r="K4" s="227" t="s">
        <v>692</v>
      </c>
      <c r="L4" s="235"/>
    </row>
    <row r="5" spans="1:12" s="236" customFormat="1" ht="110" x14ac:dyDescent="0.25">
      <c r="A5" s="179" t="s">
        <v>686</v>
      </c>
      <c r="B5" s="179" t="s">
        <v>693</v>
      </c>
      <c r="C5" s="179" t="s">
        <v>694</v>
      </c>
      <c r="D5" s="232">
        <v>841359</v>
      </c>
      <c r="E5" s="232" t="s">
        <v>695</v>
      </c>
      <c r="F5" s="232" t="s">
        <v>696</v>
      </c>
      <c r="G5" s="232" t="s">
        <v>697</v>
      </c>
      <c r="H5" s="237">
        <v>91656</v>
      </c>
      <c r="I5" s="238">
        <v>1</v>
      </c>
      <c r="J5" s="237">
        <v>76380</v>
      </c>
      <c r="K5" s="232" t="s">
        <v>698</v>
      </c>
      <c r="L5" s="174"/>
    </row>
    <row r="6" spans="1:12" s="236" customFormat="1" ht="130" x14ac:dyDescent="0.25">
      <c r="A6" s="179" t="s">
        <v>686</v>
      </c>
      <c r="B6" s="179" t="s">
        <v>693</v>
      </c>
      <c r="C6" s="179" t="s">
        <v>694</v>
      </c>
      <c r="D6" s="232">
        <v>776373</v>
      </c>
      <c r="E6" s="232" t="s">
        <v>699</v>
      </c>
      <c r="F6" s="232" t="s">
        <v>700</v>
      </c>
      <c r="G6" s="232" t="s">
        <v>701</v>
      </c>
      <c r="H6" s="237">
        <v>91656</v>
      </c>
      <c r="I6" s="238">
        <v>1</v>
      </c>
      <c r="J6" s="237">
        <v>91656</v>
      </c>
      <c r="K6" s="232" t="s">
        <v>698</v>
      </c>
      <c r="L6" s="174"/>
    </row>
    <row r="7" spans="1:12" s="236" customFormat="1" ht="120" x14ac:dyDescent="0.25">
      <c r="A7" s="179" t="s">
        <v>686</v>
      </c>
      <c r="B7" s="179" t="s">
        <v>693</v>
      </c>
      <c r="C7" s="179" t="s">
        <v>694</v>
      </c>
      <c r="D7" s="232">
        <v>313206</v>
      </c>
      <c r="E7" s="232" t="s">
        <v>702</v>
      </c>
      <c r="F7" s="232" t="s">
        <v>703</v>
      </c>
      <c r="G7" s="232" t="s">
        <v>704</v>
      </c>
      <c r="H7" s="237">
        <v>91656</v>
      </c>
      <c r="I7" s="238">
        <v>1</v>
      </c>
      <c r="J7" s="237">
        <v>91656</v>
      </c>
      <c r="K7" s="232" t="s">
        <v>698</v>
      </c>
    </row>
    <row r="8" spans="1:12" s="236" customFormat="1" ht="140" x14ac:dyDescent="0.25">
      <c r="A8" s="179" t="s">
        <v>686</v>
      </c>
      <c r="B8" s="179" t="s">
        <v>693</v>
      </c>
      <c r="C8" s="179" t="s">
        <v>694</v>
      </c>
      <c r="D8" s="232">
        <v>314254</v>
      </c>
      <c r="E8" s="232" t="s">
        <v>705</v>
      </c>
      <c r="F8" s="232" t="s">
        <v>703</v>
      </c>
      <c r="G8" s="232" t="s">
        <v>706</v>
      </c>
      <c r="H8" s="237">
        <v>91656</v>
      </c>
      <c r="I8" s="238">
        <v>1</v>
      </c>
      <c r="J8" s="237">
        <v>91656</v>
      </c>
      <c r="K8" s="232" t="s">
        <v>698</v>
      </c>
    </row>
    <row r="9" spans="1:12" s="189" customFormat="1" ht="120" x14ac:dyDescent="0.35">
      <c r="A9" s="209" t="s">
        <v>686</v>
      </c>
      <c r="B9" s="239" t="s">
        <v>707</v>
      </c>
      <c r="C9" s="233" t="s">
        <v>629</v>
      </c>
      <c r="D9" s="233">
        <v>304913</v>
      </c>
      <c r="E9" s="233" t="s">
        <v>708</v>
      </c>
      <c r="F9" s="233" t="s">
        <v>690</v>
      </c>
      <c r="G9" s="233" t="s">
        <v>709</v>
      </c>
      <c r="H9" s="240">
        <v>91656</v>
      </c>
      <c r="I9" s="233">
        <v>1</v>
      </c>
      <c r="J9" s="234">
        <f t="shared" ref="J9:J19" si="1">+H9*I9</f>
        <v>91656</v>
      </c>
      <c r="K9" s="227" t="s">
        <v>710</v>
      </c>
    </row>
    <row r="10" spans="1:12" s="189" customFormat="1" ht="100" x14ac:dyDescent="0.35">
      <c r="A10" s="209" t="s">
        <v>686</v>
      </c>
      <c r="B10" s="239" t="s">
        <v>707</v>
      </c>
      <c r="C10" s="233" t="s">
        <v>629</v>
      </c>
      <c r="D10" s="233">
        <v>306601</v>
      </c>
      <c r="E10" s="233" t="s">
        <v>711</v>
      </c>
      <c r="F10" s="233" t="s">
        <v>712</v>
      </c>
      <c r="G10" s="233" t="s">
        <v>713</v>
      </c>
      <c r="H10" s="240">
        <v>91656</v>
      </c>
      <c r="I10" s="233">
        <v>1</v>
      </c>
      <c r="J10" s="234">
        <f t="shared" si="1"/>
        <v>91656</v>
      </c>
      <c r="K10" s="227" t="s">
        <v>710</v>
      </c>
    </row>
    <row r="11" spans="1:12" s="189" customFormat="1" ht="120" x14ac:dyDescent="0.35">
      <c r="A11" s="209" t="s">
        <v>686</v>
      </c>
      <c r="B11" s="239" t="s">
        <v>707</v>
      </c>
      <c r="C11" s="233" t="s">
        <v>629</v>
      </c>
      <c r="D11" s="233">
        <v>308673</v>
      </c>
      <c r="E11" s="233" t="s">
        <v>714</v>
      </c>
      <c r="F11" s="233" t="s">
        <v>712</v>
      </c>
      <c r="G11" s="233" t="s">
        <v>715</v>
      </c>
      <c r="H11" s="240">
        <v>91656</v>
      </c>
      <c r="I11" s="233">
        <v>1</v>
      </c>
      <c r="J11" s="234">
        <f t="shared" si="1"/>
        <v>91656</v>
      </c>
      <c r="K11" s="227" t="s">
        <v>710</v>
      </c>
    </row>
    <row r="12" spans="1:12" s="189" customFormat="1" ht="100" x14ac:dyDescent="0.35">
      <c r="A12" s="209" t="s">
        <v>686</v>
      </c>
      <c r="B12" s="239" t="s">
        <v>707</v>
      </c>
      <c r="C12" s="233" t="s">
        <v>629</v>
      </c>
      <c r="D12" s="233">
        <v>648909</v>
      </c>
      <c r="E12" s="233" t="s">
        <v>716</v>
      </c>
      <c r="F12" s="233" t="s">
        <v>717</v>
      </c>
      <c r="G12" s="233" t="s">
        <v>718</v>
      </c>
      <c r="H12" s="240">
        <v>91656</v>
      </c>
      <c r="I12" s="233">
        <v>1</v>
      </c>
      <c r="J12" s="234">
        <f t="shared" si="1"/>
        <v>91656</v>
      </c>
      <c r="K12" s="227" t="s">
        <v>710</v>
      </c>
    </row>
    <row r="13" spans="1:12" s="189" customFormat="1" ht="110" x14ac:dyDescent="0.35">
      <c r="A13" s="209" t="s">
        <v>686</v>
      </c>
      <c r="B13" s="239" t="s">
        <v>707</v>
      </c>
      <c r="C13" s="233" t="s">
        <v>629</v>
      </c>
      <c r="D13" s="233">
        <v>851532</v>
      </c>
      <c r="E13" s="233" t="s">
        <v>719</v>
      </c>
      <c r="F13" s="233" t="s">
        <v>690</v>
      </c>
      <c r="G13" s="233" t="s">
        <v>720</v>
      </c>
      <c r="H13" s="240">
        <v>91656</v>
      </c>
      <c r="I13" s="233">
        <v>1</v>
      </c>
      <c r="J13" s="234">
        <f t="shared" si="1"/>
        <v>91656</v>
      </c>
      <c r="K13" s="227" t="s">
        <v>710</v>
      </c>
    </row>
    <row r="14" spans="1:12" s="189" customFormat="1" ht="320" x14ac:dyDescent="0.35">
      <c r="A14" s="209" t="s">
        <v>686</v>
      </c>
      <c r="B14" s="239" t="s">
        <v>707</v>
      </c>
      <c r="C14" s="233" t="s">
        <v>629</v>
      </c>
      <c r="D14" s="233">
        <v>852406</v>
      </c>
      <c r="E14" s="233" t="s">
        <v>721</v>
      </c>
      <c r="F14" s="233" t="s">
        <v>722</v>
      </c>
      <c r="G14" s="233" t="s">
        <v>723</v>
      </c>
      <c r="H14" s="240">
        <v>76380</v>
      </c>
      <c r="I14" s="233">
        <v>1</v>
      </c>
      <c r="J14" s="234">
        <f t="shared" si="1"/>
        <v>76380</v>
      </c>
      <c r="K14" s="227" t="s">
        <v>710</v>
      </c>
    </row>
    <row r="15" spans="1:12" s="236" customFormat="1" ht="90" x14ac:dyDescent="0.25">
      <c r="A15" s="209" t="s">
        <v>664</v>
      </c>
      <c r="B15" s="241" t="s">
        <v>724</v>
      </c>
      <c r="C15" s="242" t="s">
        <v>629</v>
      </c>
      <c r="D15" s="233">
        <v>323006</v>
      </c>
      <c r="E15" s="233" t="s">
        <v>725</v>
      </c>
      <c r="F15" s="233" t="s">
        <v>639</v>
      </c>
      <c r="G15" s="233" t="s">
        <v>726</v>
      </c>
      <c r="H15" s="234">
        <v>47972</v>
      </c>
      <c r="I15" s="233">
        <v>1</v>
      </c>
      <c r="J15" s="234">
        <f t="shared" si="1"/>
        <v>47972</v>
      </c>
      <c r="K15" s="227" t="s">
        <v>727</v>
      </c>
    </row>
    <row r="16" spans="1:12" s="236" customFormat="1" ht="90" x14ac:dyDescent="0.25">
      <c r="A16" s="209" t="s">
        <v>664</v>
      </c>
      <c r="B16" s="241" t="s">
        <v>724</v>
      </c>
      <c r="C16" s="242" t="s">
        <v>629</v>
      </c>
      <c r="D16" s="233">
        <v>842327</v>
      </c>
      <c r="E16" s="233" t="s">
        <v>728</v>
      </c>
      <c r="F16" s="233" t="s">
        <v>729</v>
      </c>
      <c r="G16" s="233" t="s">
        <v>730</v>
      </c>
      <c r="H16" s="234">
        <v>91656</v>
      </c>
      <c r="I16" s="233">
        <v>1</v>
      </c>
      <c r="J16" s="234">
        <f t="shared" si="1"/>
        <v>91656</v>
      </c>
      <c r="K16" s="227" t="s">
        <v>727</v>
      </c>
    </row>
    <row r="17" spans="1:12" s="236" customFormat="1" ht="140" x14ac:dyDescent="0.25">
      <c r="A17" s="209" t="s">
        <v>731</v>
      </c>
      <c r="B17" s="241" t="s">
        <v>665</v>
      </c>
      <c r="C17" s="242" t="s">
        <v>626</v>
      </c>
      <c r="D17" s="233">
        <v>559201</v>
      </c>
      <c r="E17" s="233" t="s">
        <v>732</v>
      </c>
      <c r="F17" s="233" t="s">
        <v>733</v>
      </c>
      <c r="G17" s="233" t="s">
        <v>734</v>
      </c>
      <c r="H17" s="234">
        <v>71958</v>
      </c>
      <c r="I17" s="233">
        <v>1</v>
      </c>
      <c r="J17" s="234">
        <f t="shared" si="1"/>
        <v>71958</v>
      </c>
      <c r="K17" s="227" t="s">
        <v>735</v>
      </c>
    </row>
    <row r="18" spans="1:12" s="236" customFormat="1" ht="80" x14ac:dyDescent="0.25">
      <c r="A18" s="209" t="s">
        <v>736</v>
      </c>
      <c r="B18" s="226">
        <v>46023</v>
      </c>
      <c r="C18" s="242" t="s">
        <v>737</v>
      </c>
      <c r="D18" s="233">
        <v>708393</v>
      </c>
      <c r="E18" s="233" t="s">
        <v>738</v>
      </c>
      <c r="F18" s="233" t="s">
        <v>739</v>
      </c>
      <c r="G18" s="233" t="s">
        <v>740</v>
      </c>
      <c r="H18" s="234">
        <v>91656</v>
      </c>
      <c r="I18" s="233">
        <v>1</v>
      </c>
      <c r="J18" s="234">
        <f t="shared" si="1"/>
        <v>91656</v>
      </c>
      <c r="K18" s="227" t="s">
        <v>741</v>
      </c>
      <c r="L18" s="174"/>
    </row>
    <row r="19" spans="1:12" s="236" customFormat="1" ht="60" x14ac:dyDescent="0.25">
      <c r="A19" s="209" t="s">
        <v>742</v>
      </c>
      <c r="B19" s="226">
        <v>46023</v>
      </c>
      <c r="C19" s="226" t="s">
        <v>636</v>
      </c>
      <c r="D19" s="233">
        <v>392773</v>
      </c>
      <c r="E19" s="233" t="s">
        <v>743</v>
      </c>
      <c r="F19" s="233" t="s">
        <v>744</v>
      </c>
      <c r="G19" s="243" t="s">
        <v>745</v>
      </c>
      <c r="H19" s="234">
        <v>122208</v>
      </c>
      <c r="I19" s="244">
        <v>1</v>
      </c>
      <c r="J19" s="234">
        <f t="shared" si="1"/>
        <v>122208</v>
      </c>
      <c r="K19" s="234" t="s">
        <v>746</v>
      </c>
      <c r="L19" s="174"/>
    </row>
    <row r="20" spans="1:12" s="236" customFormat="1" ht="12.5" x14ac:dyDescent="0.25">
      <c r="A20" s="209"/>
      <c r="B20" s="245"/>
      <c r="C20" s="242"/>
      <c r="D20" s="233"/>
      <c r="E20" s="233"/>
      <c r="F20" s="233"/>
      <c r="G20" s="246"/>
      <c r="H20" s="247"/>
      <c r="I20" s="248">
        <f>SUM(I4:I19)</f>
        <v>16</v>
      </c>
      <c r="J20" s="249">
        <f>SUM(J4:J19)</f>
        <v>1403114</v>
      </c>
      <c r="K20" s="250"/>
    </row>
    <row r="21" spans="1:12" ht="12.5" x14ac:dyDescent="0.35">
      <c r="A21" s="251"/>
      <c r="B21" s="252"/>
      <c r="C21" s="190"/>
      <c r="D21" s="253"/>
      <c r="E21" s="190"/>
      <c r="F21" s="253"/>
      <c r="G21" s="254"/>
      <c r="H21" s="189"/>
      <c r="I21" s="255" t="s">
        <v>747</v>
      </c>
      <c r="J21" s="249">
        <f>J20</f>
        <v>1403114</v>
      </c>
      <c r="K21" s="255">
        <f>(J21*K22)/J22</f>
        <v>0.47031081566654687</v>
      </c>
    </row>
    <row r="22" spans="1:12" ht="12.5" x14ac:dyDescent="0.35">
      <c r="A22" s="251"/>
      <c r="B22" s="252"/>
      <c r="C22" s="190"/>
      <c r="D22" s="253"/>
      <c r="E22" s="190"/>
      <c r="F22" s="253"/>
      <c r="G22" s="254"/>
      <c r="H22" s="256"/>
      <c r="I22" s="257" t="s">
        <v>645</v>
      </c>
      <c r="J22" s="258">
        <v>20883632</v>
      </c>
      <c r="K22" s="255">
        <v>7</v>
      </c>
    </row>
    <row r="23" spans="1:12" ht="46.5" x14ac:dyDescent="0.35">
      <c r="A23" s="189"/>
      <c r="B23" s="189"/>
      <c r="C23" s="189"/>
      <c r="D23" s="189"/>
      <c r="E23" s="189"/>
      <c r="F23" s="189"/>
      <c r="G23" s="189"/>
      <c r="H23" s="219" t="s">
        <v>748</v>
      </c>
      <c r="I23" s="259" t="s">
        <v>749</v>
      </c>
      <c r="J23" s="260">
        <f>J21/2</f>
        <v>701557</v>
      </c>
      <c r="K23" s="189"/>
    </row>
    <row r="24" spans="1:12" ht="15.5" x14ac:dyDescent="0.35">
      <c r="A24" s="189"/>
      <c r="B24" s="189"/>
      <c r="C24" s="189"/>
      <c r="D24" s="189"/>
      <c r="E24" s="189"/>
      <c r="F24" s="189"/>
      <c r="G24" s="189"/>
      <c r="H24" s="261"/>
      <c r="I24" s="262"/>
      <c r="J24" s="263"/>
      <c r="K24" s="189"/>
    </row>
    <row r="25" spans="1:12" ht="10.5" x14ac:dyDescent="0.35">
      <c r="J25" s="264"/>
    </row>
    <row r="26" spans="1:12" ht="19" customHeight="1" x14ac:dyDescent="0.35">
      <c r="A26" s="354" t="s">
        <v>681</v>
      </c>
      <c r="B26" s="354"/>
      <c r="C26" s="354"/>
      <c r="D26" s="354"/>
      <c r="E26" s="354"/>
      <c r="F26" s="354"/>
      <c r="G26" s="354"/>
      <c r="H26" s="354"/>
      <c r="I26" s="354"/>
      <c r="J26" s="354"/>
      <c r="K26" s="354"/>
    </row>
    <row r="27" spans="1:12" ht="18.649999999999999" customHeight="1" x14ac:dyDescent="0.35">
      <c r="A27" s="356" t="s">
        <v>750</v>
      </c>
      <c r="B27" s="357"/>
      <c r="C27" s="357"/>
      <c r="D27" s="357"/>
      <c r="E27" s="357"/>
      <c r="F27" s="357"/>
      <c r="G27" s="357"/>
      <c r="H27" s="357"/>
      <c r="I27" s="357"/>
      <c r="J27" s="357"/>
      <c r="K27" s="358"/>
    </row>
    <row r="28" spans="1:12" ht="33.65" customHeight="1" x14ac:dyDescent="0.35">
      <c r="A28" s="229" t="s">
        <v>683</v>
      </c>
      <c r="B28" s="229" t="s">
        <v>652</v>
      </c>
      <c r="C28" s="230" t="s">
        <v>6</v>
      </c>
      <c r="D28" s="230" t="s">
        <v>654</v>
      </c>
      <c r="E28" s="230" t="s">
        <v>655</v>
      </c>
      <c r="F28" s="230" t="s">
        <v>684</v>
      </c>
      <c r="G28" s="230" t="s">
        <v>685</v>
      </c>
      <c r="H28" s="231" t="s">
        <v>660</v>
      </c>
      <c r="I28" s="231" t="s">
        <v>661</v>
      </c>
      <c r="J28" s="231" t="s">
        <v>662</v>
      </c>
      <c r="K28" s="230" t="s">
        <v>663</v>
      </c>
    </row>
    <row r="29" spans="1:12" s="236" customFormat="1" ht="90" x14ac:dyDescent="0.25">
      <c r="A29" s="209" t="s">
        <v>686</v>
      </c>
      <c r="B29" s="241" t="s">
        <v>751</v>
      </c>
      <c r="C29" s="242" t="s">
        <v>688</v>
      </c>
      <c r="D29" s="233">
        <v>617917</v>
      </c>
      <c r="E29" s="233" t="s">
        <v>752</v>
      </c>
      <c r="F29" s="233" t="s">
        <v>717</v>
      </c>
      <c r="G29" s="233" t="s">
        <v>753</v>
      </c>
      <c r="H29" s="234">
        <v>91656</v>
      </c>
      <c r="I29" s="233">
        <v>1</v>
      </c>
      <c r="J29" s="234">
        <f t="shared" ref="J29:J31" si="2">+H29*I29</f>
        <v>91656</v>
      </c>
      <c r="K29" s="227" t="s">
        <v>692</v>
      </c>
    </row>
    <row r="30" spans="1:12" s="236" customFormat="1" ht="140" x14ac:dyDescent="0.25">
      <c r="A30" s="209" t="s">
        <v>686</v>
      </c>
      <c r="B30" s="241" t="s">
        <v>751</v>
      </c>
      <c r="C30" s="242" t="s">
        <v>688</v>
      </c>
      <c r="D30" s="233">
        <v>692972</v>
      </c>
      <c r="E30" s="233" t="s">
        <v>754</v>
      </c>
      <c r="F30" s="233" t="s">
        <v>755</v>
      </c>
      <c r="G30" s="233" t="s">
        <v>756</v>
      </c>
      <c r="H30" s="234">
        <v>76380</v>
      </c>
      <c r="I30" s="233">
        <v>1</v>
      </c>
      <c r="J30" s="234">
        <f t="shared" si="2"/>
        <v>76380</v>
      </c>
      <c r="K30" s="227" t="s">
        <v>692</v>
      </c>
    </row>
    <row r="31" spans="1:12" s="236" customFormat="1" ht="110" x14ac:dyDescent="0.25">
      <c r="A31" s="209" t="s">
        <v>686</v>
      </c>
      <c r="B31" s="241" t="s">
        <v>751</v>
      </c>
      <c r="C31" s="242" t="s">
        <v>688</v>
      </c>
      <c r="D31" s="233">
        <v>855161</v>
      </c>
      <c r="E31" s="233" t="s">
        <v>757</v>
      </c>
      <c r="F31" s="233" t="s">
        <v>717</v>
      </c>
      <c r="G31" s="233" t="s">
        <v>758</v>
      </c>
      <c r="H31" s="234">
        <v>91656</v>
      </c>
      <c r="I31" s="233">
        <v>1</v>
      </c>
      <c r="J31" s="234">
        <f t="shared" si="2"/>
        <v>91656</v>
      </c>
      <c r="K31" s="227" t="s">
        <v>692</v>
      </c>
    </row>
    <row r="32" spans="1:12" s="236" customFormat="1" ht="58.5" customHeight="1" x14ac:dyDescent="0.25">
      <c r="A32" s="209" t="s">
        <v>686</v>
      </c>
      <c r="B32" s="245" t="s">
        <v>759</v>
      </c>
      <c r="C32" s="242" t="s">
        <v>626</v>
      </c>
      <c r="D32" s="265">
        <v>854454</v>
      </c>
      <c r="E32" s="265" t="s">
        <v>760</v>
      </c>
      <c r="F32" s="179" t="s">
        <v>717</v>
      </c>
      <c r="G32" s="233" t="s">
        <v>761</v>
      </c>
      <c r="H32" s="240">
        <v>91656</v>
      </c>
      <c r="I32" s="233">
        <v>1</v>
      </c>
      <c r="J32" s="240">
        <f>+H32*I32</f>
        <v>91656</v>
      </c>
      <c r="K32" s="227" t="s">
        <v>762</v>
      </c>
      <c r="L32" s="174"/>
    </row>
    <row r="33" spans="1:12" s="236" customFormat="1" ht="51" customHeight="1" x14ac:dyDescent="0.25">
      <c r="A33" s="209" t="s">
        <v>686</v>
      </c>
      <c r="B33" s="245" t="s">
        <v>759</v>
      </c>
      <c r="C33" s="242" t="s">
        <v>626</v>
      </c>
      <c r="D33" s="233">
        <v>391275</v>
      </c>
      <c r="E33" s="265" t="s">
        <v>763</v>
      </c>
      <c r="F33" s="179" t="s">
        <v>764</v>
      </c>
      <c r="G33" s="233" t="s">
        <v>765</v>
      </c>
      <c r="H33" s="240">
        <v>122208</v>
      </c>
      <c r="I33" s="233">
        <v>1</v>
      </c>
      <c r="J33" s="240">
        <f t="shared" ref="J33:J44" si="3">+H33*I33</f>
        <v>122208</v>
      </c>
      <c r="K33" s="227" t="s">
        <v>762</v>
      </c>
    </row>
    <row r="34" spans="1:12" s="236" customFormat="1" ht="116.25" customHeight="1" x14ac:dyDescent="0.25">
      <c r="A34" s="209" t="s">
        <v>686</v>
      </c>
      <c r="B34" s="245" t="s">
        <v>759</v>
      </c>
      <c r="C34" s="242" t="s">
        <v>626</v>
      </c>
      <c r="D34" s="179" t="s">
        <v>766</v>
      </c>
      <c r="E34" s="179" t="s">
        <v>767</v>
      </c>
      <c r="F34" s="179" t="s">
        <v>768</v>
      </c>
      <c r="G34" s="233" t="s">
        <v>769</v>
      </c>
      <c r="H34" s="240">
        <v>91656</v>
      </c>
      <c r="I34" s="266">
        <v>2</v>
      </c>
      <c r="J34" s="240">
        <f t="shared" si="3"/>
        <v>183312</v>
      </c>
      <c r="K34" s="227" t="s">
        <v>762</v>
      </c>
    </row>
    <row r="35" spans="1:12" s="236" customFormat="1" ht="61.5" customHeight="1" x14ac:dyDescent="0.25">
      <c r="A35" s="209" t="s">
        <v>686</v>
      </c>
      <c r="B35" s="245" t="s">
        <v>759</v>
      </c>
      <c r="C35" s="242" t="s">
        <v>626</v>
      </c>
      <c r="D35" s="266">
        <v>389874</v>
      </c>
      <c r="E35" s="266" t="s">
        <v>770</v>
      </c>
      <c r="F35" s="179" t="s">
        <v>690</v>
      </c>
      <c r="G35" s="179" t="s">
        <v>771</v>
      </c>
      <c r="H35" s="240">
        <v>91656</v>
      </c>
      <c r="I35" s="266">
        <v>1</v>
      </c>
      <c r="J35" s="240">
        <f t="shared" si="3"/>
        <v>91656</v>
      </c>
      <c r="K35" s="227" t="s">
        <v>762</v>
      </c>
    </row>
    <row r="36" spans="1:12" s="236" customFormat="1" ht="90" x14ac:dyDescent="0.25">
      <c r="A36" s="209" t="s">
        <v>686</v>
      </c>
      <c r="B36" s="245" t="s">
        <v>759</v>
      </c>
      <c r="C36" s="242" t="s">
        <v>626</v>
      </c>
      <c r="D36" s="266">
        <v>833865</v>
      </c>
      <c r="E36" s="266" t="s">
        <v>772</v>
      </c>
      <c r="F36" s="179" t="s">
        <v>773</v>
      </c>
      <c r="G36" s="179" t="s">
        <v>774</v>
      </c>
      <c r="H36" s="240">
        <v>91656</v>
      </c>
      <c r="I36" s="266">
        <v>1</v>
      </c>
      <c r="J36" s="240">
        <f t="shared" si="3"/>
        <v>91656</v>
      </c>
      <c r="K36" s="227" t="s">
        <v>762</v>
      </c>
    </row>
    <row r="37" spans="1:12" s="236" customFormat="1" ht="47.25" customHeight="1" x14ac:dyDescent="0.25">
      <c r="A37" s="209" t="s">
        <v>686</v>
      </c>
      <c r="B37" s="245" t="s">
        <v>759</v>
      </c>
      <c r="C37" s="242" t="s">
        <v>626</v>
      </c>
      <c r="D37" s="267">
        <v>852831</v>
      </c>
      <c r="E37" s="267" t="s">
        <v>775</v>
      </c>
      <c r="F37" s="179" t="s">
        <v>755</v>
      </c>
      <c r="G37" s="179" t="s">
        <v>776</v>
      </c>
      <c r="H37" s="240">
        <v>76380</v>
      </c>
      <c r="I37" s="266">
        <v>1</v>
      </c>
      <c r="J37" s="240">
        <f t="shared" si="3"/>
        <v>76380</v>
      </c>
      <c r="K37" s="227" t="s">
        <v>762</v>
      </c>
    </row>
    <row r="38" spans="1:12" s="236" customFormat="1" ht="290" x14ac:dyDescent="0.25">
      <c r="A38" s="209" t="s">
        <v>686</v>
      </c>
      <c r="B38" s="245" t="s">
        <v>759</v>
      </c>
      <c r="C38" s="242" t="s">
        <v>626</v>
      </c>
      <c r="D38" s="265" t="s">
        <v>777</v>
      </c>
      <c r="E38" s="265" t="s">
        <v>778</v>
      </c>
      <c r="F38" s="179" t="s">
        <v>722</v>
      </c>
      <c r="G38" s="179" t="s">
        <v>779</v>
      </c>
      <c r="H38" s="240">
        <v>76380</v>
      </c>
      <c r="I38" s="266">
        <v>2</v>
      </c>
      <c r="J38" s="240">
        <f t="shared" si="3"/>
        <v>152760</v>
      </c>
      <c r="K38" s="227" t="s">
        <v>762</v>
      </c>
    </row>
    <row r="39" spans="1:12" s="189" customFormat="1" ht="110" x14ac:dyDescent="0.35">
      <c r="A39" s="209" t="s">
        <v>686</v>
      </c>
      <c r="B39" s="239" t="s">
        <v>759</v>
      </c>
      <c r="C39" s="242" t="s">
        <v>629</v>
      </c>
      <c r="D39" s="233">
        <v>447118</v>
      </c>
      <c r="E39" s="233" t="s">
        <v>780</v>
      </c>
      <c r="F39" s="233" t="s">
        <v>755</v>
      </c>
      <c r="G39" s="233" t="s">
        <v>781</v>
      </c>
      <c r="H39" s="240">
        <v>76380</v>
      </c>
      <c r="I39" s="233">
        <v>1</v>
      </c>
      <c r="J39" s="234">
        <f t="shared" si="3"/>
        <v>76380</v>
      </c>
      <c r="K39" s="227" t="s">
        <v>710</v>
      </c>
    </row>
    <row r="40" spans="1:12" s="189" customFormat="1" ht="150" x14ac:dyDescent="0.35">
      <c r="A40" s="209" t="s">
        <v>686</v>
      </c>
      <c r="B40" s="239" t="s">
        <v>759</v>
      </c>
      <c r="C40" s="242" t="s">
        <v>629</v>
      </c>
      <c r="D40" s="233">
        <v>530507</v>
      </c>
      <c r="E40" s="233" t="s">
        <v>782</v>
      </c>
      <c r="F40" s="233" t="s">
        <v>690</v>
      </c>
      <c r="G40" s="233" t="s">
        <v>783</v>
      </c>
      <c r="H40" s="240">
        <v>91656</v>
      </c>
      <c r="I40" s="233">
        <v>1</v>
      </c>
      <c r="J40" s="234">
        <f t="shared" si="3"/>
        <v>91656</v>
      </c>
      <c r="K40" s="227" t="s">
        <v>710</v>
      </c>
    </row>
    <row r="41" spans="1:12" s="189" customFormat="1" ht="110" x14ac:dyDescent="0.35">
      <c r="A41" s="209" t="s">
        <v>686</v>
      </c>
      <c r="B41" s="239" t="s">
        <v>759</v>
      </c>
      <c r="C41" s="242" t="s">
        <v>629</v>
      </c>
      <c r="D41" s="233">
        <v>846333</v>
      </c>
      <c r="E41" s="233" t="s">
        <v>784</v>
      </c>
      <c r="F41" s="233" t="s">
        <v>690</v>
      </c>
      <c r="G41" s="233" t="s">
        <v>785</v>
      </c>
      <c r="H41" s="240">
        <v>91656</v>
      </c>
      <c r="I41" s="233">
        <v>1</v>
      </c>
      <c r="J41" s="234">
        <f t="shared" si="3"/>
        <v>91656</v>
      </c>
      <c r="K41" s="227" t="s">
        <v>710</v>
      </c>
    </row>
    <row r="42" spans="1:12" s="236" customFormat="1" ht="130" x14ac:dyDescent="0.25">
      <c r="A42" s="209" t="s">
        <v>731</v>
      </c>
      <c r="B42" s="241" t="s">
        <v>786</v>
      </c>
      <c r="C42" s="242" t="s">
        <v>626</v>
      </c>
      <c r="D42" s="233">
        <v>834638</v>
      </c>
      <c r="E42" s="233" t="s">
        <v>787</v>
      </c>
      <c r="F42" s="233" t="s">
        <v>788</v>
      </c>
      <c r="G42" s="233" t="s">
        <v>789</v>
      </c>
      <c r="H42" s="234">
        <v>71958</v>
      </c>
      <c r="I42" s="233">
        <v>1</v>
      </c>
      <c r="J42" s="234">
        <f t="shared" si="3"/>
        <v>71958</v>
      </c>
      <c r="K42" s="227" t="s">
        <v>735</v>
      </c>
    </row>
    <row r="43" spans="1:12" s="236" customFormat="1" ht="100" x14ac:dyDescent="0.25">
      <c r="A43" s="209" t="s">
        <v>664</v>
      </c>
      <c r="B43" s="209" t="s">
        <v>790</v>
      </c>
      <c r="C43" s="209" t="s">
        <v>666</v>
      </c>
      <c r="D43" s="209">
        <v>820600</v>
      </c>
      <c r="E43" s="209" t="s">
        <v>791</v>
      </c>
      <c r="F43" s="209" t="s">
        <v>792</v>
      </c>
      <c r="G43" s="233" t="s">
        <v>793</v>
      </c>
      <c r="H43" s="234">
        <v>91656</v>
      </c>
      <c r="I43" s="233">
        <v>1</v>
      </c>
      <c r="J43" s="234">
        <f t="shared" si="3"/>
        <v>91656</v>
      </c>
      <c r="K43" s="227" t="s">
        <v>671</v>
      </c>
    </row>
    <row r="44" spans="1:12" s="236" customFormat="1" ht="110" x14ac:dyDescent="0.25">
      <c r="A44" s="209" t="s">
        <v>664</v>
      </c>
      <c r="B44" s="209" t="s">
        <v>790</v>
      </c>
      <c r="C44" s="209" t="s">
        <v>666</v>
      </c>
      <c r="D44" s="209">
        <v>830960</v>
      </c>
      <c r="E44" s="209" t="s">
        <v>794</v>
      </c>
      <c r="F44" s="209" t="s">
        <v>668</v>
      </c>
      <c r="G44" s="233" t="s">
        <v>795</v>
      </c>
      <c r="H44" s="234">
        <v>91656</v>
      </c>
      <c r="I44" s="233">
        <v>1</v>
      </c>
      <c r="J44" s="234">
        <f t="shared" si="3"/>
        <v>91656</v>
      </c>
      <c r="K44" s="227" t="s">
        <v>671</v>
      </c>
    </row>
    <row r="45" spans="1:12" s="236" customFormat="1" ht="12.5" x14ac:dyDescent="0.25">
      <c r="A45" s="268"/>
      <c r="B45" s="269"/>
      <c r="C45" s="270"/>
      <c r="D45" s="271"/>
      <c r="E45" s="272"/>
      <c r="F45" s="272"/>
      <c r="G45" s="272"/>
      <c r="H45" s="273"/>
      <c r="I45" s="248">
        <f>SUM(I29:I44)</f>
        <v>18</v>
      </c>
      <c r="J45" s="249">
        <f>SUM(J29:J44)</f>
        <v>1584282</v>
      </c>
      <c r="K45" s="250"/>
      <c r="L45" s="174"/>
    </row>
    <row r="46" spans="1:12" ht="28.5" customHeight="1" x14ac:dyDescent="0.35">
      <c r="A46" s="251"/>
      <c r="B46" s="252"/>
      <c r="C46" s="190"/>
      <c r="D46" s="253"/>
      <c r="E46" s="190"/>
      <c r="F46" s="253"/>
      <c r="G46" s="254"/>
      <c r="H46" s="274"/>
      <c r="I46" s="255" t="s">
        <v>747</v>
      </c>
      <c r="J46" s="249">
        <f>J45</f>
        <v>1584282</v>
      </c>
      <c r="K46" s="255">
        <f>(J46*K47)/J47</f>
        <v>0.53103665109593967</v>
      </c>
    </row>
    <row r="47" spans="1:12" ht="21.65" customHeight="1" x14ac:dyDescent="0.35">
      <c r="A47" s="189"/>
      <c r="B47" s="189"/>
      <c r="C47" s="189"/>
      <c r="D47" s="189"/>
      <c r="E47" s="189"/>
      <c r="F47" s="189"/>
      <c r="G47" s="189"/>
      <c r="H47" s="189"/>
      <c r="I47" s="257" t="s">
        <v>645</v>
      </c>
      <c r="J47" s="258">
        <v>20883632</v>
      </c>
      <c r="K47" s="255">
        <v>7</v>
      </c>
    </row>
    <row r="48" spans="1:12" ht="46.5" x14ac:dyDescent="0.35">
      <c r="A48" s="189"/>
      <c r="B48" s="189"/>
      <c r="C48" s="189"/>
      <c r="D48" s="189"/>
      <c r="E48" s="189"/>
      <c r="F48" s="189"/>
      <c r="G48" s="189"/>
      <c r="H48" s="219" t="s">
        <v>748</v>
      </c>
      <c r="I48" s="259" t="s">
        <v>796</v>
      </c>
      <c r="J48" s="260">
        <f>J46/2</f>
        <v>792141</v>
      </c>
      <c r="K48" s="189"/>
    </row>
  </sheetData>
  <autoFilter ref="A3:K3" xr:uid="{00000000-0001-0000-0900-000000000000}"/>
  <mergeCells count="4">
    <mergeCell ref="A1:K1"/>
    <mergeCell ref="A2:K2"/>
    <mergeCell ref="A26:K26"/>
    <mergeCell ref="A27:K27"/>
  </mergeCell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abSelected="1" topLeftCell="A3" zoomScaleNormal="100" workbookViewId="0">
      <selection activeCell="A3" sqref="A3:H3"/>
    </sheetView>
  </sheetViews>
  <sheetFormatPr baseColWidth="10" defaultColWidth="41.81640625" defaultRowHeight="22.5" customHeight="1" x14ac:dyDescent="0.35"/>
  <cols>
    <col min="1" max="1" width="26.81640625" style="174" customWidth="1"/>
    <col min="2" max="2" width="22.7265625" style="174" customWidth="1"/>
    <col min="3" max="3" width="14.453125" style="174" customWidth="1"/>
    <col min="4" max="4" width="22.81640625" style="174" customWidth="1"/>
    <col min="5" max="5" width="24.54296875" style="174" customWidth="1"/>
    <col min="6" max="6" width="41.81640625" style="174" customWidth="1"/>
    <col min="7" max="7" width="20" style="174" customWidth="1"/>
    <col min="8" max="8" width="21.453125" style="174" customWidth="1"/>
    <col min="9" max="16384" width="41.81640625" style="174"/>
  </cols>
  <sheetData>
    <row r="1" spans="1:9" ht="22.5" customHeight="1" x14ac:dyDescent="0.35">
      <c r="A1" s="359" t="s">
        <v>797</v>
      </c>
      <c r="B1" s="359"/>
      <c r="C1" s="359"/>
      <c r="D1" s="359"/>
      <c r="E1" s="359"/>
      <c r="F1" s="359"/>
      <c r="G1" s="359"/>
      <c r="H1" s="359"/>
    </row>
    <row r="2" spans="1:9" ht="27" customHeight="1" x14ac:dyDescent="0.35">
      <c r="A2" s="360"/>
      <c r="B2" s="360"/>
      <c r="C2" s="360"/>
      <c r="D2" s="360"/>
      <c r="E2" s="360"/>
      <c r="F2" s="360"/>
      <c r="G2" s="360"/>
      <c r="H2" s="360"/>
    </row>
    <row r="3" spans="1:9" ht="54" customHeight="1" x14ac:dyDescent="0.35">
      <c r="A3" s="275" t="s">
        <v>798</v>
      </c>
      <c r="B3" s="275" t="s">
        <v>799</v>
      </c>
      <c r="C3" s="275" t="s">
        <v>800</v>
      </c>
      <c r="D3" s="275" t="s">
        <v>801</v>
      </c>
      <c r="E3" s="275" t="s">
        <v>802</v>
      </c>
      <c r="F3" s="275" t="s">
        <v>803</v>
      </c>
      <c r="G3" s="275" t="s">
        <v>804</v>
      </c>
      <c r="H3" s="275" t="s">
        <v>805</v>
      </c>
    </row>
    <row r="4" spans="1:9" customFormat="1" ht="78.650000000000006" customHeight="1" x14ac:dyDescent="0.35">
      <c r="A4" s="209" t="s">
        <v>806</v>
      </c>
      <c r="B4" s="265">
        <v>52470081</v>
      </c>
      <c r="C4" s="265" t="s">
        <v>807</v>
      </c>
      <c r="D4" s="265" t="s">
        <v>808</v>
      </c>
      <c r="E4" s="265" t="s">
        <v>809</v>
      </c>
      <c r="F4" s="210" t="s">
        <v>810</v>
      </c>
      <c r="G4" s="276" t="s">
        <v>693</v>
      </c>
      <c r="H4" s="277" t="s">
        <v>811</v>
      </c>
      <c r="I4" s="174"/>
    </row>
    <row r="5" spans="1:9" customFormat="1" ht="40" x14ac:dyDescent="0.35">
      <c r="A5" s="209" t="s">
        <v>806</v>
      </c>
      <c r="B5" s="265">
        <v>1014253371</v>
      </c>
      <c r="C5" s="265" t="s">
        <v>812</v>
      </c>
      <c r="D5" s="265" t="s">
        <v>813</v>
      </c>
      <c r="E5" s="265" t="s">
        <v>814</v>
      </c>
      <c r="F5" s="179" t="s">
        <v>815</v>
      </c>
      <c r="G5" s="265" t="s">
        <v>816</v>
      </c>
      <c r="H5" s="277" t="s">
        <v>811</v>
      </c>
    </row>
  </sheetData>
  <autoFilter ref="A3:H5" xr:uid="{00000000-0001-0000-0A00-000000000000}"/>
  <mergeCells count="1">
    <mergeCell ref="A1: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IG</vt:lpstr>
      <vt:lpstr>lISTA DESPLEGABLES</vt:lpstr>
      <vt:lpstr>GLOSAS</vt:lpstr>
      <vt:lpstr>Hoja2</vt:lpstr>
      <vt:lpstr>Hoja3</vt:lpstr>
      <vt:lpstr>Hoja4</vt:lpstr>
      <vt:lpstr>Hoja5</vt:lpstr>
      <vt:lpstr>Campo</vt:lpstr>
      <vt:lpstr>1_G6-2</vt:lpstr>
      <vt:lpstr>2_G7-2</vt:lpstr>
      <vt:lpstr>3_G12-1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Doraangela Suarez Monzon</cp:lastModifiedBy>
  <cp:lastPrinted>2026-01-08T20:54:39Z</cp:lastPrinted>
  <dcterms:created xsi:type="dcterms:W3CDTF">2023-07-18T15:34:07Z</dcterms:created>
  <dcterms:modified xsi:type="dcterms:W3CDTF">2026-04-20T17:56:41Z</dcterms:modified>
</cp:coreProperties>
</file>